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AD07B173-4852-4FE4-AF06-85FB39F2DB71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J15" i="16"/>
  <c r="K15" i="16" s="1"/>
  <c r="L15" i="16" s="1"/>
  <c r="J11" i="16"/>
  <c r="K11" i="16" s="1"/>
  <c r="J12" i="16"/>
  <c r="K12" i="16" s="1"/>
  <c r="L12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W25" i="12"/>
  <c r="AC20" i="6"/>
  <c r="W20" i="12"/>
  <c r="AC21" i="6"/>
  <c r="X21" i="12" s="1"/>
  <c r="W21" i="12"/>
  <c r="AA10" i="12"/>
  <c r="AA18" i="12"/>
  <c r="B20" i="16"/>
  <c r="AA12" i="12"/>
  <c r="AA25" i="12"/>
  <c r="AA13" i="12"/>
  <c r="AA17" i="12"/>
  <c r="AA22" i="12"/>
  <c r="AA26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A12" i="12"/>
  <c r="B16" i="12"/>
  <c r="A23" i="12"/>
  <c r="B25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C3" i="11"/>
  <c r="A17" i="11"/>
  <c r="B23" i="11"/>
  <c r="B25" i="11"/>
  <c r="A26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Z28" i="15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O24" i="16"/>
  <c r="M9" i="16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<sst xmlns="http://schemas.openxmlformats.org/spreadsheetml/2006/main" count="423" uniqueCount="230">
  <si>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</si>
  <si>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</si>
  <si>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</si>
  <si>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</si>
  <si>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</si>
  <si>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</si>
  <si>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</si>
  <si>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</si>
  <si>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</si>
  <si>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</si>
  <si>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</si>
  <si>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</si>
  <si>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</si>
  <si>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</si>
  <si>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</si>
  <si>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</si>
  <si>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</si>
  <si>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</si>
  <si>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</si>
  <si>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</si>
  <si>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</si>
  <si>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</si>
  <si>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</si>
  <si>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</si>
  <si>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</si>
  <si>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</si>
  <si>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</si>
  <si>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</si>
  <si>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</si>
  <si>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</si>
  <si>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</si>
  <si>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</si>
  <si>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</si>
  <si>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</si>
  <si>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</si>
  <si>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</si>
  <si>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</si>
  <si>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</si>
  <si>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</si>
  <si>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</si>
  <si>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</si>
  <si>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</si>
  <si>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</si>
  <si>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</si>
  <si>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</si>
  <si>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</si>
  <si>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</si>
  <si>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</si>
  <si>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</si>
  <si>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</si>
  <si>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</si>
  <si>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</si>
  <si>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</si>
  <si>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</si>
  <si>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</si>
  <si>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</si>
  <si>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</si>
  <si>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</si>
  <si>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</si>
  <si>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</si>
  <si>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</si>
  <si>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</si>
  <si>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</si>
  <si>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</si>
  <si>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</si>
  <si>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</si>
  <si>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</si>
  <si>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</si>
  <si>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</si>
  <si>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</si>
  <si>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</si>
  <si>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</si>
  <si>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</si>
  <si>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</si>
  <si>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</si>
  <si>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</si>
  <si>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</si>
  <si>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</si>
  <si>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</si>
  <si>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</si>
  <si>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</si>
  <si>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</si>
  <si>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</si>
  <si>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</si>
  <si>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</si>
  <si>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</si>
  <si>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</si>
  <si>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</si>
  <si>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</si>
  <si>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</si>
  <si>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</si>
  <si>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</si>
  <si>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</si>
  <si>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</si>
  <si>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</si>
  <si>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</si>
  <si>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</si>
  <si>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</si>
  <si>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</si>
  <si>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</si>
  <si>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</si>
  <si>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</si>
  <si>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</si>
  <si>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</si>
  <si>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</si>
  <si>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</si>
  <si>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</si>
  <si>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</si>
  <si>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</si>
  <si>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</si>
  <si>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</si>
  <si>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</si>
  <si>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</si>
  <si>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</si>
  <si>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</si>
  <si>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</si>
  <si>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</si>
  <si>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</si>
  <si>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</si>
  <si>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</si>
  <si>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</si>
  <si>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</si>
  <si>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</si>
  <si>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</si>
  <si>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</si>
  <si>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</si>
  <si>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</si>
  <si>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</si>
  <si>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</si>
  <si>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</si>
  <si>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</si>
  <si>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</si>
  <si>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</si>
  <si>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</si>
  <si>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</si>
  <si>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</si>
  <si>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</si>
  <si>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</si>
  <si>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</si>
  <si>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</si>
  <si>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</si>
  <si>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</si>
  <si>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</si>
  <si>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</si>
  <si>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</si>
  <si>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</si>
  <si>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</si>
  <si>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</si>
  <si>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</si>
  <si>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</si>
  <si>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</si>
  <si>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</si>
  <si>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</si>
  <si>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</si>
  <si>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</si>
  <si>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</si>
  <si>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</si>
  <si>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</si>
  <si>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</si>
  <si>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</si>
  <si>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</si>
  <si>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</si>
  <si>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</si>
  <si>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</si>
  <si>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</si>
  <si>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น.ส.</t>
  </si>
  <si>
    <t>บุญรอด</t>
  </si>
  <si>
    <t>โอทอง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</si>
  <si>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</si>
  <si>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</si>
  <si>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</si>
  <si>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</si>
  <si>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</si>
  <si>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</si>
  <si>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07079</t>
  </si>
  <si>
    <t>อนันยช</t>
  </si>
  <si>
    <t>เอียดแก้ว</t>
  </si>
  <si>
    <t>07453</t>
  </si>
  <si>
    <t>ศรัญญู</t>
  </si>
  <si>
    <t>เพ็ชรรัตน์</t>
  </si>
  <si>
    <t>07459</t>
  </si>
  <si>
    <t>ณัฐพล</t>
  </si>
  <si>
    <t>รอดสุข</t>
  </si>
  <si>
    <t>07465</t>
  </si>
  <si>
    <t>กฤษณพล</t>
  </si>
  <si>
    <t>คงทอง</t>
  </si>
  <si>
    <t>07019</t>
  </si>
  <si>
    <t>กุสุมา</t>
  </si>
  <si>
    <t>ราชนาวี</t>
  </si>
  <si>
    <t>07020</t>
  </si>
  <si>
    <t>ชมพูนุช</t>
  </si>
  <si>
    <t>สิงห์ช่วย</t>
  </si>
  <si>
    <t>07055</t>
  </si>
  <si>
    <t>กนกภรณ์</t>
  </si>
  <si>
    <t>ปานแก้ว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</si>
  <si>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</si>
  <si>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</si>
  <si>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</si>
  <si>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</si>
  <si>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</si>
  <si>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</si>
  <si>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</si>
  <si>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</si>
  <si>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</si>
  <si>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</si>
  <si>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</si>
  <si>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07218</t>
  </si>
  <si>
    <t>ชาลิตา</t>
  </si>
  <si>
    <t>07228</t>
  </si>
  <si>
    <t>จันทร์สอน</t>
  </si>
  <si>
    <t>จูกลิ่น</t>
  </si>
  <si>
    <t>07448</t>
  </si>
  <si>
    <t>นันทวดี</t>
  </si>
  <si>
    <t>เจริญฤทธิ์</t>
  </si>
  <si>
    <t>07450</t>
  </si>
  <si>
    <t>วรธิดา</t>
  </si>
  <si>
    <t>07475</t>
  </si>
  <si>
    <t>พรวิสา</t>
  </si>
  <si>
    <t>บุญจอง</t>
  </si>
  <si>
    <t>6</t>
  </si>
  <si>
    <t>2</t>
  </si>
  <si>
    <t>นายพัชนพนธ์  โฮมประพันธ์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</si>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</sst>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I12" sqref="I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.75" x14ac:dyDescent="0.65">
      <c r="A2" s="240" t="s">
        <v>12</v>
      </c>
      <c r="B2" s="240"/>
      <c r="C2" s="68" t="s">
        <v>219</v>
      </c>
      <c r="D2" s="69" t="s">
        <v>7</v>
      </c>
      <c r="E2" s="213" t="s">
        <v>220</v>
      </c>
      <c r="F2" s="70" t="s">
        <v>13</v>
      </c>
      <c r="G2" s="31">
        <v>2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221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9" t="s">
        <v>168</v>
      </c>
      <c r="C11" s="230">
        <v>2</v>
      </c>
      <c r="D11" s="231">
        <v>1</v>
      </c>
      <c r="E11" s="151" t="s">
        <v>164</v>
      </c>
      <c r="F11" s="232" t="s">
        <v>169</v>
      </c>
      <c r="G11" s="233" t="s">
        <v>170</v>
      </c>
      <c r="H11" s="93"/>
      <c r="I11" s="94"/>
    </row>
    <row r="12" spans="1:15" ht="24" x14ac:dyDescent="0.55000000000000004">
      <c r="A12" s="95">
        <v>2</v>
      </c>
      <c r="B12" s="234" t="s">
        <v>171</v>
      </c>
      <c r="C12" s="230">
        <v>2</v>
      </c>
      <c r="D12" s="231">
        <v>2</v>
      </c>
      <c r="E12" s="151" t="s">
        <v>164</v>
      </c>
      <c r="F12" s="235" t="s">
        <v>172</v>
      </c>
      <c r="G12" s="236" t="s">
        <v>173</v>
      </c>
      <c r="H12" s="98"/>
      <c r="I12" s="99"/>
    </row>
    <row r="13" spans="1:15" ht="24" x14ac:dyDescent="0.55000000000000004">
      <c r="A13" s="95">
        <v>3</v>
      </c>
      <c r="B13" s="234" t="s">
        <v>174</v>
      </c>
      <c r="C13" s="230">
        <v>2</v>
      </c>
      <c r="D13" s="231">
        <v>3</v>
      </c>
      <c r="E13" s="151" t="s">
        <v>164</v>
      </c>
      <c r="F13" s="235" t="s">
        <v>175</v>
      </c>
      <c r="G13" s="236" t="s">
        <v>176</v>
      </c>
      <c r="H13" s="100"/>
      <c r="I13" s="101"/>
    </row>
    <row r="14" spans="1:15" ht="24" x14ac:dyDescent="0.55000000000000004">
      <c r="A14" s="95">
        <v>4</v>
      </c>
      <c r="B14" s="234" t="s">
        <v>177</v>
      </c>
      <c r="C14" s="230">
        <v>2</v>
      </c>
      <c r="D14" s="231">
        <v>4</v>
      </c>
      <c r="E14" s="151" t="s">
        <v>164</v>
      </c>
      <c r="F14" s="235" t="s">
        <v>178</v>
      </c>
      <c r="G14" s="236" t="s">
        <v>179</v>
      </c>
      <c r="H14" s="100"/>
      <c r="I14" s="101"/>
    </row>
    <row r="15" spans="1:15" ht="24" x14ac:dyDescent="0.55000000000000004">
      <c r="A15" s="95">
        <v>5</v>
      </c>
      <c r="B15" s="234" t="s">
        <v>180</v>
      </c>
      <c r="C15" s="230">
        <v>2</v>
      </c>
      <c r="D15" s="231">
        <v>5</v>
      </c>
      <c r="E15" s="151" t="s">
        <v>164</v>
      </c>
      <c r="F15" s="235" t="s">
        <v>181</v>
      </c>
      <c r="G15" s="236" t="s">
        <v>182</v>
      </c>
      <c r="H15" s="100"/>
      <c r="I15" s="101"/>
    </row>
    <row r="16" spans="1:15" ht="24" x14ac:dyDescent="0.55000000000000004">
      <c r="A16" s="95">
        <v>6</v>
      </c>
      <c r="B16" s="234" t="s">
        <v>183</v>
      </c>
      <c r="C16" s="230">
        <v>2</v>
      </c>
      <c r="D16" s="231">
        <v>6</v>
      </c>
      <c r="E16" s="151" t="s">
        <v>164</v>
      </c>
      <c r="F16" s="235" t="s">
        <v>184</v>
      </c>
      <c r="G16" s="236" t="s">
        <v>185</v>
      </c>
      <c r="H16" s="100"/>
      <c r="I16" s="101"/>
    </row>
    <row r="17" spans="1:9" ht="24" x14ac:dyDescent="0.55000000000000004">
      <c r="A17" s="95">
        <v>7</v>
      </c>
      <c r="B17" s="234" t="s">
        <v>186</v>
      </c>
      <c r="C17" s="230">
        <v>2</v>
      </c>
      <c r="D17" s="231">
        <v>7</v>
      </c>
      <c r="E17" s="151" t="s">
        <v>165</v>
      </c>
      <c r="F17" s="235" t="s">
        <v>187</v>
      </c>
      <c r="G17" s="236" t="s">
        <v>188</v>
      </c>
      <c r="H17" s="100"/>
      <c r="I17" s="101"/>
    </row>
    <row r="18" spans="1:9" ht="24" x14ac:dyDescent="0.55000000000000004">
      <c r="A18" s="95">
        <v>8</v>
      </c>
      <c r="B18" s="234" t="s">
        <v>189</v>
      </c>
      <c r="C18" s="230">
        <v>2</v>
      </c>
      <c r="D18" s="231">
        <v>8</v>
      </c>
      <c r="E18" s="151" t="s">
        <v>165</v>
      </c>
      <c r="F18" s="235" t="s">
        <v>190</v>
      </c>
      <c r="G18" s="236" t="s">
        <v>191</v>
      </c>
      <c r="H18" s="100"/>
      <c r="I18" s="101"/>
    </row>
    <row r="19" spans="1:9" ht="24" x14ac:dyDescent="0.55000000000000004">
      <c r="A19" s="95">
        <v>9</v>
      </c>
      <c r="B19" s="234" t="s">
        <v>192</v>
      </c>
      <c r="C19" s="230">
        <v>2</v>
      </c>
      <c r="D19" s="231">
        <v>9</v>
      </c>
      <c r="E19" s="151" t="s">
        <v>165</v>
      </c>
      <c r="F19" s="235" t="s">
        <v>193</v>
      </c>
      <c r="G19" s="236" t="s">
        <v>194</v>
      </c>
      <c r="H19" s="100"/>
      <c r="I19" s="101"/>
    </row>
    <row r="20" spans="1:9" ht="24" x14ac:dyDescent="0.55000000000000004">
      <c r="A20" s="95">
        <v>10</v>
      </c>
      <c r="B20" s="234" t="s">
        <v>195</v>
      </c>
      <c r="C20" s="230">
        <v>2</v>
      </c>
      <c r="D20" s="231">
        <v>10</v>
      </c>
      <c r="E20" s="151" t="s">
        <v>165</v>
      </c>
      <c r="F20" s="235" t="s">
        <v>196</v>
      </c>
      <c r="G20" s="236" t="s">
        <v>197</v>
      </c>
      <c r="H20" s="100"/>
      <c r="I20" s="101"/>
    </row>
    <row r="21" spans="1:9" ht="24" x14ac:dyDescent="0.55000000000000004">
      <c r="A21" s="95">
        <v>11</v>
      </c>
      <c r="B21" s="234" t="s">
        <v>198</v>
      </c>
      <c r="C21" s="230">
        <v>2</v>
      </c>
      <c r="D21" s="231">
        <v>11</v>
      </c>
      <c r="E21" s="151" t="s">
        <v>165</v>
      </c>
      <c r="F21" s="235" t="s">
        <v>199</v>
      </c>
      <c r="G21" s="236" t="s">
        <v>200</v>
      </c>
      <c r="H21" s="100"/>
      <c r="I21" s="101"/>
    </row>
    <row r="22" spans="1:9" ht="24" x14ac:dyDescent="0.55000000000000004">
      <c r="A22" s="95">
        <v>12</v>
      </c>
      <c r="B22" s="234" t="s">
        <v>201</v>
      </c>
      <c r="C22" s="230">
        <v>2</v>
      </c>
      <c r="D22" s="231">
        <v>12</v>
      </c>
      <c r="E22" s="151" t="s">
        <v>165</v>
      </c>
      <c r="F22" s="235" t="s">
        <v>202</v>
      </c>
      <c r="G22" s="236" t="s">
        <v>203</v>
      </c>
      <c r="H22" s="100"/>
      <c r="I22" s="101"/>
    </row>
    <row r="23" spans="1:9" ht="24" x14ac:dyDescent="0.55000000000000004">
      <c r="A23" s="95">
        <v>13</v>
      </c>
      <c r="B23" s="234" t="s">
        <v>204</v>
      </c>
      <c r="C23" s="230">
        <v>2</v>
      </c>
      <c r="D23" s="231">
        <v>13</v>
      </c>
      <c r="E23" s="151" t="s">
        <v>165</v>
      </c>
      <c r="F23" s="235" t="s">
        <v>205</v>
      </c>
      <c r="G23" s="236" t="s">
        <v>194</v>
      </c>
      <c r="H23" s="100"/>
      <c r="I23" s="101"/>
    </row>
    <row r="24" spans="1:9" ht="24" x14ac:dyDescent="0.55000000000000004">
      <c r="A24" s="95">
        <v>14</v>
      </c>
      <c r="B24" s="237" t="s">
        <v>206</v>
      </c>
      <c r="C24" s="230">
        <v>2</v>
      </c>
      <c r="D24" s="231">
        <v>14</v>
      </c>
      <c r="E24" s="151" t="s">
        <v>165</v>
      </c>
      <c r="F24" s="235" t="s">
        <v>207</v>
      </c>
      <c r="G24" s="236" t="s">
        <v>167</v>
      </c>
      <c r="H24" s="100"/>
      <c r="I24" s="101"/>
    </row>
    <row r="25" spans="1:9" ht="24" x14ac:dyDescent="0.55000000000000004">
      <c r="A25" s="95">
        <v>15</v>
      </c>
      <c r="B25" s="234" t="s">
        <v>208</v>
      </c>
      <c r="C25" s="230">
        <v>2</v>
      </c>
      <c r="D25" s="231">
        <v>15</v>
      </c>
      <c r="E25" s="151" t="s">
        <v>165</v>
      </c>
      <c r="F25" s="235" t="s">
        <v>209</v>
      </c>
      <c r="G25" s="236" t="s">
        <v>210</v>
      </c>
      <c r="H25" s="100"/>
      <c r="I25" s="101"/>
    </row>
    <row r="26" spans="1:9" ht="24" x14ac:dyDescent="0.55000000000000004">
      <c r="A26" s="95">
        <v>16</v>
      </c>
      <c r="B26" s="234" t="s">
        <v>211</v>
      </c>
      <c r="C26" s="230">
        <v>2</v>
      </c>
      <c r="D26" s="231">
        <v>16</v>
      </c>
      <c r="E26" s="151" t="s">
        <v>165</v>
      </c>
      <c r="F26" s="235" t="s">
        <v>212</v>
      </c>
      <c r="G26" s="236" t="s">
        <v>213</v>
      </c>
      <c r="H26" s="100"/>
      <c r="I26" s="101"/>
    </row>
    <row r="27" spans="1:9" ht="24" x14ac:dyDescent="0.55000000000000004">
      <c r="A27" s="95">
        <v>17</v>
      </c>
      <c r="B27" s="237" t="s">
        <v>214</v>
      </c>
      <c r="C27" s="230">
        <v>2</v>
      </c>
      <c r="D27" s="231">
        <v>17</v>
      </c>
      <c r="E27" s="151" t="s">
        <v>165</v>
      </c>
      <c r="F27" s="235" t="s">
        <v>215</v>
      </c>
      <c r="G27" s="236" t="s">
        <v>166</v>
      </c>
      <c r="H27" s="100"/>
      <c r="I27" s="101"/>
    </row>
    <row r="28" spans="1:9" ht="24" x14ac:dyDescent="0.55000000000000004">
      <c r="A28" s="95">
        <v>18</v>
      </c>
      <c r="B28" s="234" t="s">
        <v>216</v>
      </c>
      <c r="C28" s="230">
        <v>2</v>
      </c>
      <c r="D28" s="231">
        <v>18</v>
      </c>
      <c r="E28" s="151" t="s">
        <v>165</v>
      </c>
      <c r="F28" s="235" t="s">
        <v>217</v>
      </c>
      <c r="G28" s="236" t="s">
        <v>218</v>
      </c>
      <c r="H28" s="100"/>
      <c r="I28" s="101"/>
    </row>
    <row r="29" spans="1:9" ht="24" x14ac:dyDescent="0.55000000000000004">
      <c r="A29" s="95">
        <v>19</v>
      </c>
      <c r="B29" s="234"/>
      <c r="C29" s="230"/>
      <c r="D29" s="231"/>
      <c r="E29" s="151"/>
      <c r="F29" s="235"/>
      <c r="G29" s="236"/>
      <c r="H29" s="100"/>
      <c r="I29" s="101"/>
    </row>
    <row r="30" spans="1:9" ht="24" x14ac:dyDescent="0.55000000000000004">
      <c r="A30" s="95">
        <v>20</v>
      </c>
      <c r="B30" s="234"/>
      <c r="C30" s="230"/>
      <c r="D30" s="231"/>
      <c r="E30" s="151"/>
      <c r="F30" s="235"/>
      <c r="G30" s="236"/>
      <c r="H30" s="100"/>
      <c r="I30" s="101"/>
    </row>
    <row r="31" spans="1:9" ht="24" x14ac:dyDescent="0.55000000000000004">
      <c r="A31" s="95">
        <v>21</v>
      </c>
      <c r="B31" s="234"/>
      <c r="C31" s="230"/>
      <c r="D31" s="231"/>
      <c r="E31" s="151"/>
      <c r="F31" s="235"/>
      <c r="G31" s="236"/>
      <c r="H31" s="100"/>
      <c r="I31" s="101"/>
    </row>
    <row r="32" spans="1:9" ht="24" x14ac:dyDescent="0.55000000000000004">
      <c r="A32" s="95">
        <v>22</v>
      </c>
      <c r="B32" s="234"/>
      <c r="C32" s="230"/>
      <c r="D32" s="231"/>
      <c r="E32" s="151"/>
      <c r="F32" s="235"/>
      <c r="G32" s="236"/>
      <c r="H32" s="100"/>
      <c r="I32" s="101"/>
    </row>
    <row r="33" spans="1:9" ht="24" x14ac:dyDescent="0.55000000000000004">
      <c r="A33" s="95">
        <v>23</v>
      </c>
      <c r="B33" s="234"/>
      <c r="C33" s="230"/>
      <c r="D33" s="231"/>
      <c r="E33" s="151"/>
      <c r="F33" s="235"/>
      <c r="G33" s="236"/>
      <c r="H33" s="100"/>
      <c r="I33" s="101"/>
    </row>
    <row r="34" spans="1:9" ht="24" x14ac:dyDescent="0.55000000000000004">
      <c r="A34" s="95">
        <v>24</v>
      </c>
      <c r="B34" s="234"/>
      <c r="C34" s="230"/>
      <c r="D34" s="231"/>
      <c r="E34" s="151"/>
      <c r="F34" s="235"/>
      <c r="G34" s="236"/>
      <c r="H34" s="102"/>
      <c r="I34" s="103"/>
    </row>
    <row r="35" spans="1:9" ht="24" x14ac:dyDescent="0.55000000000000004">
      <c r="A35" s="95">
        <v>25</v>
      </c>
      <c r="B35" s="234"/>
      <c r="C35" s="230"/>
      <c r="D35" s="231"/>
      <c r="E35" s="151"/>
      <c r="F35" s="235"/>
      <c r="G35" s="236"/>
      <c r="H35" s="104"/>
      <c r="I35" s="105"/>
    </row>
    <row r="36" spans="1:9" ht="24" x14ac:dyDescent="0.55000000000000004">
      <c r="A36" s="95">
        <v>26</v>
      </c>
      <c r="B36" s="234"/>
      <c r="C36" s="230"/>
      <c r="D36" s="231"/>
      <c r="E36" s="151"/>
      <c r="F36" s="235"/>
      <c r="G36" s="236"/>
      <c r="H36" s="104"/>
      <c r="I36" s="105"/>
    </row>
    <row r="37" spans="1:9" ht="24" x14ac:dyDescent="0.55000000000000004">
      <c r="A37" s="95">
        <v>27</v>
      </c>
      <c r="B37" s="234"/>
      <c r="C37" s="230"/>
      <c r="D37" s="231"/>
      <c r="E37" s="151"/>
      <c r="F37" s="235"/>
      <c r="G37" s="236"/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6"/>
      <c r="H38" s="104"/>
      <c r="I38" s="105"/>
    </row>
    <row r="39" spans="1:9" ht="24" x14ac:dyDescent="0.55000000000000004">
      <c r="A39" s="95">
        <v>29</v>
      </c>
      <c r="B39" s="237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7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1" t="s">
        <v>44</v>
      </c>
      <c r="O1" s="25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 x14ac:dyDescent="0.2">
      <c r="A7" s="245" t="s">
        <v>155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 x14ac:dyDescent="0.2">
      <c r="A8" s="195" t="s">
        <v>12</v>
      </c>
      <c r="B8" s="196"/>
      <c r="C8" s="247" t="str">
        <f>STUDENT!C2</f>
        <v>6</v>
      </c>
      <c r="D8" s="247"/>
      <c r="E8" s="29" t="s">
        <v>7</v>
      </c>
      <c r="F8" s="249" t="str">
        <f>STUDENT!E2</f>
        <v>2</v>
      </c>
      <c r="G8" s="247"/>
      <c r="H8" s="247" t="s">
        <v>13</v>
      </c>
      <c r="I8" s="247"/>
      <c r="J8" s="247">
        <f>STUDENT!G2</f>
        <v>2</v>
      </c>
      <c r="K8" s="247"/>
      <c r="L8" s="247" t="s">
        <v>14</v>
      </c>
      <c r="M8" s="247"/>
      <c r="N8" s="247">
        <f>STUDENT!I2</f>
        <v>2564</v>
      </c>
      <c r="O8" s="247"/>
      <c r="P8" s="28"/>
    </row>
    <row r="9" spans="1:16" s="25" customFormat="1" ht="21" customHeight="1" x14ac:dyDescent="0.2">
      <c r="A9" s="29" t="s">
        <v>15</v>
      </c>
      <c r="B9" s="248">
        <f>STUDENT!E4</f>
        <v>0</v>
      </c>
      <c r="C9" s="248"/>
      <c r="D9" s="248"/>
      <c r="E9" s="248"/>
      <c r="F9" s="248"/>
      <c r="G9" s="248"/>
      <c r="H9" s="248"/>
      <c r="I9" s="248"/>
      <c r="J9" s="248"/>
      <c r="K9" s="248"/>
      <c r="L9" s="247" t="s">
        <v>1</v>
      </c>
      <c r="M9" s="247"/>
      <c r="N9" s="247">
        <f>STUDENT!C4</f>
        <v>0</v>
      </c>
      <c r="O9" s="247"/>
      <c r="P9" s="28"/>
    </row>
    <row r="10" spans="1:16" s="25" customFormat="1" ht="21" customHeight="1" x14ac:dyDescent="0.2">
      <c r="A10" s="29" t="s">
        <v>16</v>
      </c>
      <c r="B10" s="247">
        <f>STUDENT!I4</f>
        <v>0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 x14ac:dyDescent="0.2">
      <c r="A12" s="29" t="s">
        <v>11</v>
      </c>
      <c r="B12" s="30"/>
      <c r="C12" s="248" t="str">
        <f>STUDENT!G8</f>
        <v>นายพัชนพนธ์  โฮมประพันธ์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52" t="s">
        <v>27</v>
      </c>
      <c r="C14" s="253"/>
      <c r="D14" s="253"/>
      <c r="E14" s="253"/>
      <c r="F14" s="253"/>
      <c r="G14" s="253"/>
      <c r="H14" s="253"/>
      <c r="I14" s="254"/>
      <c r="J14" s="252" t="s">
        <v>28</v>
      </c>
      <c r="K14" s="253"/>
      <c r="L14" s="253"/>
      <c r="M14" s="253"/>
      <c r="N14" s="253"/>
      <c r="O14" s="25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2" t="s">
        <v>26</v>
      </c>
      <c r="O15" s="25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2">
        <f>COUNTIF(คะแนนวัดผล!W9:W38,อื่น)</f>
        <v>0</v>
      </c>
      <c r="O16" s="25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2"/>
      <c r="O17" s="25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5" t="s">
        <v>30</v>
      </c>
      <c r="B19" s="255"/>
      <c r="C19" s="255"/>
      <c r="D19" s="255"/>
      <c r="E19" s="256" t="s">
        <v>160</v>
      </c>
      <c r="F19" s="256"/>
      <c r="G19" s="256"/>
      <c r="H19" s="256"/>
      <c r="I19" s="256"/>
      <c r="J19" s="257" t="s">
        <v>161</v>
      </c>
      <c r="K19" s="257"/>
      <c r="L19" s="257"/>
      <c r="M19" s="257"/>
      <c r="N19" s="257"/>
      <c r="O19" s="257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52" t="s">
        <v>124</v>
      </c>
      <c r="F20" s="254"/>
      <c r="G20" s="153" t="s">
        <v>131</v>
      </c>
      <c r="H20" s="153" t="s">
        <v>132</v>
      </c>
      <c r="I20" s="153" t="s">
        <v>133</v>
      </c>
      <c r="J20" s="252" t="s">
        <v>124</v>
      </c>
      <c r="K20" s="254"/>
      <c r="L20" s="153" t="s">
        <v>131</v>
      </c>
      <c r="M20" s="153" t="s">
        <v>132</v>
      </c>
      <c r="N20" s="252" t="s">
        <v>133</v>
      </c>
      <c r="O20" s="254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57">
        <f>COUNTIF(คุณลักษณะอ่านคิด!K8:K31,3)</f>
        <v>0</v>
      </c>
      <c r="F21" s="257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18</v>
      </c>
      <c r="J21" s="257">
        <f>COUNTIF(คุณลักษณะอ่านคิด!W8:W36,3)</f>
        <v>0</v>
      </c>
      <c r="K21" s="257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7">
        <f>COUNTIF(คุณลักษณะอ่านคิด!W8:W45,0)</f>
        <v>18</v>
      </c>
      <c r="O21" s="25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64" t="s">
        <v>86</v>
      </c>
      <c r="C2" s="265"/>
      <c r="D2" s="266"/>
    </row>
    <row r="3" spans="1:4" ht="21" x14ac:dyDescent="0.35">
      <c r="A3" s="42">
        <v>1</v>
      </c>
      <c r="B3" s="267"/>
      <c r="C3" s="268"/>
      <c r="D3" s="269"/>
    </row>
    <row r="4" spans="1:4" ht="21" x14ac:dyDescent="0.35">
      <c r="A4" s="42">
        <v>2</v>
      </c>
      <c r="B4" s="261"/>
      <c r="C4" s="262"/>
      <c r="D4" s="263"/>
    </row>
    <row r="5" spans="1:4" ht="21" x14ac:dyDescent="0.35">
      <c r="A5" s="42">
        <v>3</v>
      </c>
      <c r="B5" s="261"/>
      <c r="C5" s="262"/>
      <c r="D5" s="263"/>
    </row>
    <row r="6" spans="1:4" ht="21" x14ac:dyDescent="0.35">
      <c r="A6" s="42">
        <v>4</v>
      </c>
      <c r="B6" s="261"/>
      <c r="C6" s="262"/>
      <c r="D6" s="263"/>
    </row>
    <row r="7" spans="1:4" ht="21" x14ac:dyDescent="0.35">
      <c r="A7" s="42">
        <v>5</v>
      </c>
      <c r="B7" s="261"/>
      <c r="C7" s="262"/>
      <c r="D7" s="263"/>
    </row>
    <row r="8" spans="1:4" ht="21" x14ac:dyDescent="0.35">
      <c r="A8" s="42">
        <v>6</v>
      </c>
      <c r="B8" s="261"/>
      <c r="C8" s="262"/>
      <c r="D8" s="263"/>
    </row>
    <row r="9" spans="1:4" ht="21" x14ac:dyDescent="0.35">
      <c r="A9" s="42">
        <v>7</v>
      </c>
      <c r="B9" s="261"/>
      <c r="C9" s="262"/>
      <c r="D9" s="263"/>
    </row>
    <row r="10" spans="1:4" ht="21" x14ac:dyDescent="0.35">
      <c r="A10" s="42">
        <v>8</v>
      </c>
      <c r="B10" s="261"/>
      <c r="C10" s="262"/>
      <c r="D10" s="263"/>
    </row>
    <row r="11" spans="1:4" ht="21" x14ac:dyDescent="0.35">
      <c r="A11" s="42">
        <v>9</v>
      </c>
      <c r="B11" s="261"/>
      <c r="C11" s="262"/>
      <c r="D11" s="263"/>
    </row>
    <row r="12" spans="1:4" ht="21" x14ac:dyDescent="0.35">
      <c r="A12" s="42">
        <v>10</v>
      </c>
      <c r="B12" s="261"/>
      <c r="C12" s="262"/>
      <c r="D12" s="263"/>
    </row>
    <row r="13" spans="1:4" ht="21" x14ac:dyDescent="0.35">
      <c r="A13" s="42">
        <v>11</v>
      </c>
      <c r="B13" s="261"/>
      <c r="C13" s="262"/>
      <c r="D13" s="263"/>
    </row>
    <row r="14" spans="1:4" ht="21" x14ac:dyDescent="0.35">
      <c r="A14" s="42">
        <v>12</v>
      </c>
      <c r="B14" s="261"/>
      <c r="C14" s="262"/>
      <c r="D14" s="263"/>
    </row>
    <row r="15" spans="1:4" ht="21" x14ac:dyDescent="0.35">
      <c r="A15" s="42">
        <v>13</v>
      </c>
      <c r="B15" s="261"/>
      <c r="C15" s="262"/>
      <c r="D15" s="263"/>
    </row>
    <row r="16" spans="1:4" ht="21" x14ac:dyDescent="0.35">
      <c r="A16" s="42">
        <v>14</v>
      </c>
      <c r="B16" s="258"/>
      <c r="C16" s="259"/>
      <c r="D16" s="260"/>
    </row>
    <row r="17" spans="1:4" ht="21" x14ac:dyDescent="0.35">
      <c r="A17" s="42">
        <v>15</v>
      </c>
      <c r="B17" s="267"/>
      <c r="C17" s="268"/>
      <c r="D17" s="269"/>
    </row>
    <row r="18" spans="1:4" ht="21" x14ac:dyDescent="0.35">
      <c r="A18" s="42">
        <v>16</v>
      </c>
      <c r="B18" s="258"/>
      <c r="C18" s="259"/>
      <c r="D18" s="260"/>
    </row>
    <row r="19" spans="1:4" ht="21" x14ac:dyDescent="0.35">
      <c r="A19" s="42">
        <v>17</v>
      </c>
      <c r="B19" s="267"/>
      <c r="C19" s="268"/>
      <c r="D19" s="269"/>
    </row>
    <row r="20" spans="1:4" ht="21" x14ac:dyDescent="0.35">
      <c r="A20" s="42">
        <v>18</v>
      </c>
      <c r="B20" s="261"/>
      <c r="C20" s="262"/>
      <c r="D20" s="263"/>
    </row>
    <row r="21" spans="1:4" ht="21" x14ac:dyDescent="0.35">
      <c r="A21" s="42"/>
      <c r="B21" s="267"/>
      <c r="C21" s="268"/>
      <c r="D21" s="269"/>
    </row>
    <row r="22" spans="1:4" ht="21" x14ac:dyDescent="0.35">
      <c r="A22" s="42"/>
      <c r="B22" s="258"/>
      <c r="C22" s="259"/>
      <c r="D22" s="260"/>
    </row>
    <row r="23" spans="1:4" ht="21" x14ac:dyDescent="0.35">
      <c r="A23" s="42"/>
      <c r="B23" s="258"/>
      <c r="C23" s="259"/>
      <c r="D23" s="260"/>
    </row>
    <row r="24" spans="1:4" ht="21" x14ac:dyDescent="0.35">
      <c r="A24" s="42"/>
      <c r="B24" s="258"/>
      <c r="C24" s="259"/>
      <c r="D24" s="260"/>
    </row>
    <row r="25" spans="1:4" ht="21" x14ac:dyDescent="0.35">
      <c r="A25" s="42"/>
      <c r="B25" s="258"/>
      <c r="C25" s="259"/>
      <c r="D25" s="260"/>
    </row>
    <row r="26" spans="1:4" ht="21" x14ac:dyDescent="0.35">
      <c r="A26" s="42"/>
      <c r="B26" s="258"/>
      <c r="C26" s="259"/>
      <c r="D26" s="260"/>
    </row>
    <row r="27" spans="1:4" ht="21" x14ac:dyDescent="0.35">
      <c r="A27" s="42"/>
      <c r="B27" s="258"/>
      <c r="C27" s="259"/>
      <c r="D27" s="260"/>
    </row>
    <row r="28" spans="1:4" ht="21" x14ac:dyDescent="0.35">
      <c r="A28" s="42"/>
      <c r="B28" s="258"/>
      <c r="C28" s="259"/>
      <c r="D28" s="26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7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8" t="s">
        <v>63</v>
      </c>
      <c r="B25" s="259"/>
      <c r="C25" s="260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 x14ac:dyDescent="0.35">
      <c r="A26" s="258" t="s">
        <v>79</v>
      </c>
      <c r="B26" s="259"/>
      <c r="C26" s="259"/>
      <c r="D26" s="26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8" t="s">
        <v>80</v>
      </c>
      <c r="B27" s="259"/>
      <c r="C27" s="259"/>
      <c r="D27" s="259"/>
      <c r="E27" s="259"/>
      <c r="F27" s="259"/>
      <c r="G27" s="260"/>
      <c r="H27" s="42">
        <f>SUM(F6:F24)</f>
        <v>0</v>
      </c>
      <c r="I27" s="52"/>
      <c r="J27" s="52"/>
    </row>
    <row r="28" spans="1:10" ht="24.6" customHeight="1" x14ac:dyDescent="0.35">
      <c r="A28" s="258" t="s">
        <v>99</v>
      </c>
      <c r="B28" s="259"/>
      <c r="C28" s="259"/>
      <c r="D28" s="259"/>
      <c r="E28" s="259"/>
      <c r="F28" s="259"/>
      <c r="G28" s="260"/>
      <c r="H28" s="42">
        <f>SUM(H6:H24)</f>
        <v>0</v>
      </c>
      <c r="I28" s="52"/>
      <c r="J28" s="52"/>
    </row>
    <row r="29" spans="1:10" ht="21" x14ac:dyDescent="0.35">
      <c r="A29" s="258" t="s">
        <v>81</v>
      </c>
      <c r="B29" s="259"/>
      <c r="C29" s="259"/>
      <c r="D29" s="259"/>
      <c r="E29" s="259"/>
      <c r="F29" s="259"/>
      <c r="G29" s="26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51">
        <v>3</v>
      </c>
      <c r="AA1" s="251"/>
    </row>
    <row r="2" spans="1:32" ht="21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</row>
    <row r="3" spans="1:32" ht="21" customHeight="1" x14ac:dyDescent="0.55000000000000004">
      <c r="A3" s="299" t="s">
        <v>1</v>
      </c>
      <c r="B3" s="299"/>
      <c r="C3" s="292">
        <f>STUDENT!C4</f>
        <v>0</v>
      </c>
      <c r="D3" s="292"/>
      <c r="E3" s="55" t="s">
        <v>0</v>
      </c>
      <c r="F3" s="292">
        <f>STUDENT!E4</f>
        <v>0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0" t="s">
        <v>47</v>
      </c>
      <c r="V3" s="290"/>
      <c r="W3" s="290"/>
      <c r="X3" s="298" t="str">
        <f>STUDENT!C2</f>
        <v>6</v>
      </c>
      <c r="Y3" s="298"/>
      <c r="Z3" s="298"/>
      <c r="AA3" s="29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0" t="s">
        <v>7</v>
      </c>
      <c r="B5" s="303" t="s">
        <v>8</v>
      </c>
      <c r="C5" s="59" t="s">
        <v>6</v>
      </c>
      <c r="D5" s="307" t="s">
        <v>48</v>
      </c>
      <c r="E5" s="308"/>
      <c r="F5" s="309"/>
      <c r="G5" s="60" t="s">
        <v>49</v>
      </c>
      <c r="H5" s="293">
        <v>1</v>
      </c>
      <c r="I5" s="293"/>
      <c r="J5" s="293"/>
      <c r="K5" s="293"/>
      <c r="L5" s="293"/>
      <c r="M5" s="293">
        <v>2</v>
      </c>
      <c r="N5" s="293"/>
      <c r="O5" s="293"/>
      <c r="P5" s="293"/>
      <c r="Q5" s="293"/>
      <c r="R5" s="293">
        <v>3</v>
      </c>
      <c r="S5" s="293"/>
      <c r="T5" s="293"/>
      <c r="U5" s="293"/>
      <c r="V5" s="293"/>
      <c r="W5" s="293">
        <v>4</v>
      </c>
      <c r="X5" s="293"/>
      <c r="Y5" s="293"/>
      <c r="Z5" s="293"/>
      <c r="AA5" s="293"/>
      <c r="AB5" s="283" t="s">
        <v>55</v>
      </c>
      <c r="AC5" s="284"/>
      <c r="AD5" s="284"/>
      <c r="AE5" s="284"/>
      <c r="AF5" s="285"/>
    </row>
    <row r="6" spans="1:32" ht="21" customHeight="1" x14ac:dyDescent="0.55000000000000004">
      <c r="A6" s="301"/>
      <c r="B6" s="304"/>
      <c r="C6" s="61" t="s">
        <v>64</v>
      </c>
      <c r="D6" s="310"/>
      <c r="E6" s="310"/>
      <c r="F6" s="311"/>
      <c r="G6" s="62" t="s">
        <v>50</v>
      </c>
      <c r="H6" s="294" t="s">
        <v>222</v>
      </c>
      <c r="I6" s="295"/>
      <c r="J6" s="295"/>
      <c r="K6" s="295"/>
      <c r="L6" s="296"/>
      <c r="M6" s="294" t="s">
        <v>222</v>
      </c>
      <c r="N6" s="295"/>
      <c r="O6" s="295"/>
      <c r="P6" s="295"/>
      <c r="Q6" s="296"/>
      <c r="R6" s="294" t="s">
        <v>222</v>
      </c>
      <c r="S6" s="295"/>
      <c r="T6" s="295"/>
      <c r="U6" s="295"/>
      <c r="V6" s="296"/>
      <c r="W6" s="294" t="s">
        <v>222</v>
      </c>
      <c r="X6" s="295"/>
      <c r="Y6" s="295"/>
      <c r="Z6" s="295"/>
      <c r="AA6" s="296"/>
      <c r="AB6" s="286" t="s">
        <v>56</v>
      </c>
      <c r="AC6" s="288" t="s">
        <v>57</v>
      </c>
      <c r="AD6" s="288" t="s">
        <v>58</v>
      </c>
      <c r="AE6" s="288" t="s">
        <v>156</v>
      </c>
      <c r="AF6" s="5" t="s">
        <v>63</v>
      </c>
    </row>
    <row r="7" spans="1:32" ht="21" customHeight="1" thickBot="1" x14ac:dyDescent="0.6">
      <c r="A7" s="301"/>
      <c r="B7" s="305"/>
      <c r="C7" s="61" t="s">
        <v>65</v>
      </c>
      <c r="D7" s="312"/>
      <c r="E7" s="310"/>
      <c r="F7" s="311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287"/>
      <c r="AC7" s="289"/>
      <c r="AD7" s="289"/>
      <c r="AE7" s="289"/>
      <c r="AF7" s="10" t="s">
        <v>59</v>
      </c>
    </row>
    <row r="8" spans="1:32" ht="21" customHeight="1" thickBot="1" x14ac:dyDescent="0.6">
      <c r="A8" s="302"/>
      <c r="B8" s="306"/>
      <c r="C8" s="64"/>
      <c r="D8" s="313"/>
      <c r="E8" s="314"/>
      <c r="F8" s="315"/>
      <c r="G8" s="65" t="s">
        <v>52</v>
      </c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5">
        <f>STUDENT!D11</f>
        <v>1</v>
      </c>
      <c r="C9" s="126" t="str">
        <f>STUDENT!B11</f>
        <v>07015</v>
      </c>
      <c r="D9" s="172" t="str">
        <f>STUDENT!E11</f>
        <v>นาย</v>
      </c>
      <c r="E9" s="173" t="str">
        <f>STUDENT!F11</f>
        <v>ศาสตราวุธ</v>
      </c>
      <c r="F9" s="316" t="str">
        <f>STUDENT!G11</f>
        <v>ถาวร</v>
      </c>
      <c r="G9" s="31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7">
        <f>STUDENT!D12</f>
        <v>2</v>
      </c>
      <c r="C10" s="49" t="str">
        <f>STUDENT!B12</f>
        <v>07045</v>
      </c>
      <c r="D10" s="159" t="str">
        <f>STUDENT!E12</f>
        <v>นาย</v>
      </c>
      <c r="E10" s="174" t="str">
        <f>STUDENT!F12</f>
        <v>ปรเมศวร์</v>
      </c>
      <c r="F10" s="281" t="str">
        <f>STUDENT!G12</f>
        <v>เรืองศรี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7">
        <f>STUDENT!D13</f>
        <v>3</v>
      </c>
      <c r="C11" s="160" t="str">
        <f>STUDENT!B13</f>
        <v>07079</v>
      </c>
      <c r="D11" s="159" t="str">
        <f>STUDENT!E13</f>
        <v>นาย</v>
      </c>
      <c r="E11" s="174" t="str">
        <f>STUDENT!F13</f>
        <v>อนันยช</v>
      </c>
      <c r="F11" s="281" t="str">
        <f>STUDENT!G13</f>
        <v>เอียดแก้ว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7">
        <f>STUDENT!D14</f>
        <v>4</v>
      </c>
      <c r="C12" s="49" t="str">
        <f>STUDENT!B14</f>
        <v>07453</v>
      </c>
      <c r="D12" s="159" t="str">
        <f>STUDENT!E14</f>
        <v>นาย</v>
      </c>
      <c r="E12" s="174" t="str">
        <f>STUDENT!F14</f>
        <v>ศรัญญู</v>
      </c>
      <c r="F12" s="281" t="str">
        <f>STUDENT!G14</f>
        <v>เพ็ชรรัตน์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7">
        <f>STUDENT!D15</f>
        <v>5</v>
      </c>
      <c r="C13" s="160" t="str">
        <f>STUDENT!B15</f>
        <v>07459</v>
      </c>
      <c r="D13" s="159" t="str">
        <f>STUDENT!E15</f>
        <v>นาย</v>
      </c>
      <c r="E13" s="174" t="str">
        <f>STUDENT!F15</f>
        <v>ณัฐพล</v>
      </c>
      <c r="F13" s="281" t="str">
        <f>STUDENT!G15</f>
        <v>รอดสุข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7">
        <f>STUDENT!D16</f>
        <v>6</v>
      </c>
      <c r="C14" s="49" t="str">
        <f>STUDENT!B16</f>
        <v>07465</v>
      </c>
      <c r="D14" s="159" t="str">
        <f>STUDENT!E16</f>
        <v>นาย</v>
      </c>
      <c r="E14" s="174" t="str">
        <f>STUDENT!F16</f>
        <v>กฤษณพล</v>
      </c>
      <c r="F14" s="281" t="str">
        <f>STUDENT!G16</f>
        <v>คงทอง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7">
        <f>STUDENT!D17</f>
        <v>7</v>
      </c>
      <c r="C15" s="160" t="str">
        <f>STUDENT!B17</f>
        <v>07019</v>
      </c>
      <c r="D15" s="159" t="str">
        <f>STUDENT!E17</f>
        <v>น.ส.</v>
      </c>
      <c r="E15" s="174" t="str">
        <f>STUDENT!F17</f>
        <v>กุสุมา</v>
      </c>
      <c r="F15" s="281" t="str">
        <f>STUDENT!G17</f>
        <v>ราชนาวี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7">
        <f>STUDENT!D18</f>
        <v>8</v>
      </c>
      <c r="C16" s="49" t="str">
        <f>STUDENT!B18</f>
        <v>07020</v>
      </c>
      <c r="D16" s="159" t="str">
        <f>STUDENT!E18</f>
        <v>น.ส.</v>
      </c>
      <c r="E16" s="174" t="str">
        <f>STUDENT!F18</f>
        <v>ชมพูนุช</v>
      </c>
      <c r="F16" s="281" t="str">
        <f>STUDENT!G18</f>
        <v>สิงห์ช่วย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7">
        <f>STUDENT!D19</f>
        <v>9</v>
      </c>
      <c r="C17" s="160" t="str">
        <f>STUDENT!B19</f>
        <v>07055</v>
      </c>
      <c r="D17" s="159" t="str">
        <f>STUDENT!E19</f>
        <v>น.ส.</v>
      </c>
      <c r="E17" s="174" t="str">
        <f>STUDENT!F19</f>
        <v>กนกภรณ์</v>
      </c>
      <c r="F17" s="281" t="str">
        <f>STUDENT!G19</f>
        <v>ปานแก้ว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7">
        <f>STUDENT!D20</f>
        <v>10</v>
      </c>
      <c r="C18" s="49" t="str">
        <f>STUDENT!B20</f>
        <v>07060</v>
      </c>
      <c r="D18" s="159" t="str">
        <f>STUDENT!E20</f>
        <v>น.ส.</v>
      </c>
      <c r="E18" s="174" t="str">
        <f>STUDENT!F20</f>
        <v>พัชรฎา</v>
      </c>
      <c r="F18" s="281" t="str">
        <f>STUDENT!G20</f>
        <v>ช่วยนุ่น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7">
        <f>STUDENT!D21</f>
        <v>11</v>
      </c>
      <c r="C19" s="160" t="str">
        <f>STUDENT!B21</f>
        <v>07062</v>
      </c>
      <c r="D19" s="159" t="str">
        <f>STUDENT!E21</f>
        <v>น.ส.</v>
      </c>
      <c r="E19" s="174" t="str">
        <f>STUDENT!F21</f>
        <v>รัตนา</v>
      </c>
      <c r="F19" s="281" t="str">
        <f>STUDENT!G21</f>
        <v>อนุรัตน์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7">
        <f>STUDENT!D22</f>
        <v>12</v>
      </c>
      <c r="C20" s="49" t="str">
        <f>STUDENT!B22</f>
        <v>07091</v>
      </c>
      <c r="D20" s="159" t="str">
        <f>STUDENT!E22</f>
        <v>น.ส.</v>
      </c>
      <c r="E20" s="174" t="str">
        <f>STUDENT!F22</f>
        <v>วรรณษา</v>
      </c>
      <c r="F20" s="281" t="str">
        <f>STUDENT!G22</f>
        <v>ชูแก้ว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7">
        <f>STUDENT!D23</f>
        <v>13</v>
      </c>
      <c r="C21" s="49" t="str">
        <f>STUDENT!B23</f>
        <v>07093</v>
      </c>
      <c r="D21" s="159" t="str">
        <f>STUDENT!E23</f>
        <v>น.ส.</v>
      </c>
      <c r="E21" s="174" t="str">
        <f>STUDENT!F23</f>
        <v>อรอุมา</v>
      </c>
      <c r="F21" s="281" t="str">
        <f>STUDENT!G23</f>
        <v>ปานแก้ว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7">
        <f>STUDENT!D24</f>
        <v>14</v>
      </c>
      <c r="C22" s="160" t="str">
        <f>STUDENT!B24</f>
        <v>07218</v>
      </c>
      <c r="D22" s="159" t="str">
        <f>STUDENT!E24</f>
        <v>น.ส.</v>
      </c>
      <c r="E22" s="174" t="str">
        <f>STUDENT!F24</f>
        <v>ชาลิตา</v>
      </c>
      <c r="F22" s="281" t="str">
        <f>STUDENT!G24</f>
        <v>โอทอง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7">
        <f>STUDENT!D25</f>
        <v>15</v>
      </c>
      <c r="C23" s="49" t="str">
        <f>STUDENT!B25</f>
        <v>07228</v>
      </c>
      <c r="D23" s="159" t="str">
        <f>STUDENT!E25</f>
        <v>น.ส.</v>
      </c>
      <c r="E23" s="174" t="str">
        <f>STUDENT!F25</f>
        <v>จันทร์สอน</v>
      </c>
      <c r="F23" s="281" t="str">
        <f>STUDENT!G25</f>
        <v>จูกลิ่น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7">
        <f>STUDENT!D26</f>
        <v>16</v>
      </c>
      <c r="C24" s="160" t="str">
        <f>STUDENT!B26</f>
        <v>07448</v>
      </c>
      <c r="D24" s="159" t="str">
        <f>STUDENT!E26</f>
        <v>น.ส.</v>
      </c>
      <c r="E24" s="174" t="str">
        <f>STUDENT!F26</f>
        <v>นันทวดี</v>
      </c>
      <c r="F24" s="281" t="str">
        <f>STUDENT!G26</f>
        <v>เจริญฤทธิ์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7">
        <f>STUDENT!D27</f>
        <v>17</v>
      </c>
      <c r="C25" s="49" t="str">
        <f>STUDENT!B27</f>
        <v>07450</v>
      </c>
      <c r="D25" s="159" t="str">
        <f>STUDENT!E27</f>
        <v>น.ส.</v>
      </c>
      <c r="E25" s="174" t="str">
        <f>STUDENT!F27</f>
        <v>วรธิดา</v>
      </c>
      <c r="F25" s="281" t="str">
        <f>STUDENT!G27</f>
        <v>บุญรอด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7">
        <f>STUDENT!D28</f>
        <v>18</v>
      </c>
      <c r="C26" s="160" t="str">
        <f>STUDENT!B28</f>
        <v>07475</v>
      </c>
      <c r="D26" s="159" t="str">
        <f>STUDENT!E28</f>
        <v>น.ส.</v>
      </c>
      <c r="E26" s="174" t="str">
        <f>STUDENT!F28</f>
        <v>พรวิสา</v>
      </c>
      <c r="F26" s="281" t="str">
        <f>STUDENT!G28</f>
        <v>บุญจอง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7"/>
      <c r="C27" s="49"/>
      <c r="D27" s="159"/>
      <c r="E27" s="174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7"/>
      <c r="C28" s="160"/>
      <c r="D28" s="159"/>
      <c r="E28" s="174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7"/>
      <c r="C29" s="160"/>
      <c r="D29" s="159"/>
      <c r="E29" s="174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7"/>
      <c r="C30" s="204"/>
      <c r="D30" s="202"/>
      <c r="E30" s="205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7"/>
      <c r="C31" s="204"/>
      <c r="D31" s="202"/>
      <c r="E31" s="205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7"/>
      <c r="C32" s="204"/>
      <c r="D32" s="202"/>
      <c r="E32" s="205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7"/>
      <c r="C33" s="204"/>
      <c r="D33" s="202"/>
      <c r="E33" s="205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04"/>
      <c r="D34" s="202"/>
      <c r="E34" s="205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04"/>
      <c r="D35" s="202"/>
      <c r="E35" s="205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4</v>
      </c>
      <c r="AF1" s="251"/>
    </row>
    <row r="2" spans="1:37" ht="22.15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3" t="s">
        <v>8</v>
      </c>
      <c r="B5" s="60" t="s">
        <v>49</v>
      </c>
      <c r="C5" s="293">
        <v>5</v>
      </c>
      <c r="D5" s="293"/>
      <c r="E5" s="293"/>
      <c r="F5" s="293"/>
      <c r="G5" s="293"/>
      <c r="H5" s="293">
        <v>6</v>
      </c>
      <c r="I5" s="293"/>
      <c r="J5" s="293"/>
      <c r="K5" s="293"/>
      <c r="L5" s="293"/>
      <c r="M5" s="293">
        <v>7</v>
      </c>
      <c r="N5" s="293"/>
      <c r="O5" s="293"/>
      <c r="P5" s="293"/>
      <c r="Q5" s="293"/>
      <c r="R5" s="293">
        <v>8</v>
      </c>
      <c r="S5" s="293"/>
      <c r="T5" s="293"/>
      <c r="U5" s="293"/>
      <c r="V5" s="293"/>
      <c r="W5" s="293">
        <v>9</v>
      </c>
      <c r="X5" s="293"/>
      <c r="Y5" s="293"/>
      <c r="Z5" s="293"/>
      <c r="AA5" s="293"/>
      <c r="AB5" s="293">
        <v>10</v>
      </c>
      <c r="AC5" s="293"/>
      <c r="AD5" s="293"/>
      <c r="AE5" s="293"/>
      <c r="AF5" s="293"/>
      <c r="AG5" s="283" t="s">
        <v>55</v>
      </c>
      <c r="AH5" s="284"/>
      <c r="AI5" s="284"/>
      <c r="AJ5" s="284"/>
      <c r="AK5" s="285"/>
    </row>
    <row r="6" spans="1:37" ht="21" customHeight="1" x14ac:dyDescent="0.55000000000000004">
      <c r="A6" s="305"/>
      <c r="B6" s="62" t="s">
        <v>50</v>
      </c>
      <c r="C6" s="294" t="s">
        <v>223</v>
      </c>
      <c r="D6" s="295"/>
      <c r="E6" s="295"/>
      <c r="F6" s="295"/>
      <c r="G6" s="296"/>
      <c r="H6" s="294" t="s">
        <v>224</v>
      </c>
      <c r="I6" s="295"/>
      <c r="J6" s="295"/>
      <c r="K6" s="295"/>
      <c r="L6" s="296"/>
      <c r="M6" s="294" t="s">
        <v>224</v>
      </c>
      <c r="N6" s="295"/>
      <c r="O6" s="295"/>
      <c r="P6" s="295"/>
      <c r="Q6" s="296"/>
      <c r="R6" s="294" t="s">
        <v>224</v>
      </c>
      <c r="S6" s="295"/>
      <c r="T6" s="295"/>
      <c r="U6" s="295"/>
      <c r="V6" s="296"/>
      <c r="W6" s="294" t="s">
        <v>224</v>
      </c>
      <c r="X6" s="295"/>
      <c r="Y6" s="295"/>
      <c r="Z6" s="295"/>
      <c r="AA6" s="296"/>
      <c r="AB6" s="318" t="s">
        <v>225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5" t="s">
        <v>63</v>
      </c>
    </row>
    <row r="7" spans="1:37" ht="21" customHeight="1" x14ac:dyDescent="0.55000000000000004">
      <c r="A7" s="305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G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5</v>
      </c>
      <c r="AF1" s="251"/>
    </row>
    <row r="2" spans="1:37" ht="22.15" customHeight="1" x14ac:dyDescent="0.55000000000000004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>
        <f>Time1!F3</f>
        <v>0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3" t="s">
        <v>8</v>
      </c>
      <c r="B5" s="60" t="s">
        <v>49</v>
      </c>
      <c r="C5" s="293">
        <v>11</v>
      </c>
      <c r="D5" s="293"/>
      <c r="E5" s="293"/>
      <c r="F5" s="293"/>
      <c r="G5" s="293"/>
      <c r="H5" s="293">
        <v>12</v>
      </c>
      <c r="I5" s="293"/>
      <c r="J5" s="293"/>
      <c r="K5" s="293"/>
      <c r="L5" s="293"/>
      <c r="M5" s="293">
        <v>13</v>
      </c>
      <c r="N5" s="293"/>
      <c r="O5" s="293"/>
      <c r="P5" s="293"/>
      <c r="Q5" s="293"/>
      <c r="R5" s="293">
        <v>14</v>
      </c>
      <c r="S5" s="293"/>
      <c r="T5" s="293"/>
      <c r="U5" s="293"/>
      <c r="V5" s="293"/>
      <c r="W5" s="293">
        <v>15</v>
      </c>
      <c r="X5" s="293"/>
      <c r="Y5" s="293"/>
      <c r="Z5" s="293"/>
      <c r="AA5" s="293"/>
      <c r="AB5" s="293">
        <v>16</v>
      </c>
      <c r="AC5" s="293"/>
      <c r="AD5" s="293"/>
      <c r="AE5" s="293"/>
      <c r="AF5" s="293"/>
      <c r="AG5" s="284" t="s">
        <v>55</v>
      </c>
      <c r="AH5" s="284"/>
      <c r="AI5" s="284"/>
      <c r="AJ5" s="284"/>
      <c r="AK5" s="284"/>
    </row>
    <row r="6" spans="1:37" ht="21" customHeight="1" x14ac:dyDescent="0.55000000000000004">
      <c r="A6" s="305"/>
      <c r="B6" s="62" t="s">
        <v>50</v>
      </c>
      <c r="C6" s="318" t="s">
        <v>225</v>
      </c>
      <c r="D6" s="295"/>
      <c r="E6" s="295"/>
      <c r="F6" s="295"/>
      <c r="G6" s="296"/>
      <c r="H6" s="318" t="s">
        <v>225</v>
      </c>
      <c r="I6" s="295"/>
      <c r="J6" s="295"/>
      <c r="K6" s="295"/>
      <c r="L6" s="296"/>
      <c r="M6" s="318" t="s">
        <v>225</v>
      </c>
      <c r="N6" s="295"/>
      <c r="O6" s="295"/>
      <c r="P6" s="295"/>
      <c r="Q6" s="296"/>
      <c r="R6" s="318" t="s">
        <v>226</v>
      </c>
      <c r="S6" s="295"/>
      <c r="T6" s="295"/>
      <c r="U6" s="295"/>
      <c r="V6" s="296"/>
      <c r="W6" s="318" t="s">
        <v>227</v>
      </c>
      <c r="X6" s="295"/>
      <c r="Y6" s="295"/>
      <c r="Z6" s="295"/>
      <c r="AA6" s="296"/>
      <c r="AB6" s="318" t="s">
        <v>227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156</v>
      </c>
      <c r="AK6" s="13" t="s">
        <v>63</v>
      </c>
    </row>
    <row r="7" spans="1:37" ht="21" customHeight="1" x14ac:dyDescent="0.55000000000000004">
      <c r="A7" s="305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20"/>
      <c r="AH7" s="321"/>
      <c r="AI7" s="321"/>
      <c r="AJ7" s="319"/>
      <c r="AK7" s="18" t="s">
        <v>59</v>
      </c>
    </row>
    <row r="8" spans="1:37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6"/>
      <c r="Q8" s="396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6"/>
      <c r="AD8" s="396"/>
      <c r="AE8" s="395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2"/>
      <c r="AA1" s="112" t="s">
        <v>54</v>
      </c>
      <c r="AB1" s="109">
        <v>6</v>
      </c>
    </row>
    <row r="2" spans="1:28" ht="21" customHeight="1" x14ac:dyDescent="0.55000000000000004">
      <c r="A2" s="297" t="s">
        <v>62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21" customHeight="1" x14ac:dyDescent="0.55000000000000004">
      <c r="A3" s="299" t="s">
        <v>1</v>
      </c>
      <c r="B3" s="299"/>
      <c r="C3" s="292">
        <f>Time1!C3</f>
        <v>0</v>
      </c>
      <c r="D3" s="333"/>
      <c r="E3" s="333"/>
      <c r="F3" s="333"/>
      <c r="G3" s="333"/>
      <c r="H3" s="298" t="s">
        <v>0</v>
      </c>
      <c r="I3" s="334"/>
      <c r="J3" s="334"/>
      <c r="K3" s="334"/>
      <c r="L3" s="334"/>
      <c r="M3" s="292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3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55000000000000004">
      <c r="A6" s="305"/>
      <c r="B6" s="62" t="s">
        <v>50</v>
      </c>
      <c r="C6" s="318" t="s">
        <v>227</v>
      </c>
      <c r="D6" s="295"/>
      <c r="E6" s="295"/>
      <c r="F6" s="295"/>
      <c r="G6" s="296"/>
      <c r="H6" s="318" t="s">
        <v>228</v>
      </c>
      <c r="I6" s="295"/>
      <c r="J6" s="295"/>
      <c r="K6" s="295"/>
      <c r="L6" s="296"/>
      <c r="M6" s="318" t="s">
        <v>229</v>
      </c>
      <c r="N6" s="295"/>
      <c r="O6" s="295"/>
      <c r="P6" s="295"/>
      <c r="Q6" s="296"/>
      <c r="R6" s="318" t="s">
        <v>229</v>
      </c>
      <c r="S6" s="295"/>
      <c r="T6" s="295"/>
      <c r="U6" s="295"/>
      <c r="V6" s="296"/>
      <c r="W6" s="324" t="s">
        <v>56</v>
      </c>
      <c r="X6" s="326" t="s">
        <v>57</v>
      </c>
      <c r="Y6" s="326" t="s">
        <v>58</v>
      </c>
      <c r="Z6" s="326" t="s">
        <v>156</v>
      </c>
      <c r="AA6" s="116" t="s">
        <v>63</v>
      </c>
      <c r="AB6" s="322" t="s">
        <v>60</v>
      </c>
    </row>
    <row r="7" spans="1:28" ht="21" customHeight="1" x14ac:dyDescent="0.55000000000000004">
      <c r="A7" s="305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5"/>
      <c r="X7" s="327"/>
      <c r="Y7" s="327"/>
      <c r="Z7" s="327"/>
      <c r="AA7" s="117" t="s">
        <v>59</v>
      </c>
      <c r="AB7" s="322"/>
    </row>
    <row r="8" spans="1:28" ht="21" customHeight="1" thickBot="1" x14ac:dyDescent="0.6">
      <c r="A8" s="306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5"/>
      <c r="O8" s="395"/>
      <c r="P8" s="395"/>
      <c r="Q8" s="395"/>
      <c r="R8" s="395"/>
      <c r="S8" s="395"/>
      <c r="T8" s="395"/>
      <c r="U8" s="395"/>
      <c r="V8" s="39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3"/>
    </row>
    <row r="9" spans="1:28" ht="19.899999999999999" customHeight="1" x14ac:dyDescent="0.55000000000000004">
      <c r="A9" s="177">
        <f>Time1!B9</f>
        <v>1</v>
      </c>
      <c r="B9" s="178" t="str">
        <f>Time1!E9</f>
        <v>ศาสตราวุธ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ปรเมศวร์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อนันยช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ศรัญญู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กฤษณพล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กุสุมา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ชมพูนุช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กนกภรณ์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พัชรฎา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รัตนา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วรรณษา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อรอุมา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ชาลิตา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จันทร์สอน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นันทวดี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วรธิดา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พรวิสา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3"/>
      <c r="AB27" s="157"/>
    </row>
    <row r="28" spans="1:28" ht="19.899999999999999" customHeight="1" x14ac:dyDescent="0.55000000000000004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3"/>
      <c r="AB28" s="157"/>
    </row>
    <row r="29" spans="1:28" ht="19.899999999999999" customHeight="1" x14ac:dyDescent="0.55000000000000004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3"/>
      <c r="AB29" s="157"/>
    </row>
    <row r="30" spans="1:28" ht="19.899999999999999" customHeight="1" x14ac:dyDescent="0.55000000000000004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3"/>
      <c r="AB30" s="201"/>
    </row>
    <row r="31" spans="1:28" ht="19.899999999999999" customHeight="1" x14ac:dyDescent="0.55000000000000004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3"/>
      <c r="AB31" s="201"/>
    </row>
    <row r="32" spans="1:28" ht="19.899999999999999" customHeight="1" x14ac:dyDescent="0.55000000000000004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3"/>
      <c r="AB32" s="201"/>
    </row>
    <row r="33" spans="1:28" ht="19.899999999999999" customHeight="1" x14ac:dyDescent="0.55000000000000004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3"/>
      <c r="AB33" s="201"/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1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1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3" workbookViewId="0">
      <selection activeCell="A27" sqref="A27:AE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51">
        <v>7</v>
      </c>
      <c r="AE1" s="251"/>
    </row>
    <row r="2" spans="1:35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</row>
    <row r="3" spans="1:35" ht="21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8" t="s">
        <v>0</v>
      </c>
      <c r="H3" s="298"/>
      <c r="I3" s="298"/>
      <c r="J3" s="298"/>
      <c r="K3" s="298"/>
      <c r="L3" s="292">
        <f>Time1!F3</f>
        <v>0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8" t="s">
        <v>47</v>
      </c>
      <c r="AB3" s="298"/>
      <c r="AC3" s="298" t="str">
        <f>Time1!X3</f>
        <v>6</v>
      </c>
      <c r="AD3" s="298"/>
      <c r="AE3" s="298"/>
    </row>
    <row r="4" spans="1:35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5" ht="21" customHeight="1" x14ac:dyDescent="0.55000000000000004">
      <c r="A5" s="303" t="s">
        <v>8</v>
      </c>
      <c r="B5" s="60" t="s">
        <v>67</v>
      </c>
      <c r="C5" s="340">
        <v>1</v>
      </c>
      <c r="D5" s="341"/>
      <c r="E5" s="341"/>
      <c r="F5" s="342"/>
      <c r="G5" s="340">
        <v>2</v>
      </c>
      <c r="H5" s="341"/>
      <c r="I5" s="341"/>
      <c r="J5" s="341"/>
      <c r="K5" s="342"/>
      <c r="L5" s="340">
        <v>3</v>
      </c>
      <c r="M5" s="341"/>
      <c r="N5" s="341"/>
      <c r="O5" s="341"/>
      <c r="P5" s="342"/>
      <c r="Q5" s="340">
        <v>4</v>
      </c>
      <c r="R5" s="341"/>
      <c r="S5" s="341"/>
      <c r="T5" s="341"/>
      <c r="U5" s="342"/>
      <c r="V5" s="340">
        <v>5</v>
      </c>
      <c r="W5" s="341"/>
      <c r="X5" s="341"/>
      <c r="Y5" s="341"/>
      <c r="Z5" s="342"/>
      <c r="AA5" s="340">
        <v>6</v>
      </c>
      <c r="AB5" s="341"/>
      <c r="AC5" s="341"/>
      <c r="AD5" s="341"/>
      <c r="AE5" s="342"/>
      <c r="AF5" s="283" t="s">
        <v>55</v>
      </c>
      <c r="AG5" s="284"/>
      <c r="AH5" s="284"/>
      <c r="AI5" s="284"/>
    </row>
    <row r="6" spans="1:35" ht="21" customHeight="1" x14ac:dyDescent="0.55000000000000004">
      <c r="A6" s="305"/>
      <c r="B6" s="62" t="s">
        <v>69</v>
      </c>
      <c r="C6" s="335" t="s">
        <v>82</v>
      </c>
      <c r="D6" s="336"/>
      <c r="E6" s="336"/>
      <c r="F6" s="337"/>
      <c r="G6" s="335" t="s">
        <v>82</v>
      </c>
      <c r="H6" s="336"/>
      <c r="I6" s="336"/>
      <c r="J6" s="336"/>
      <c r="K6" s="337"/>
      <c r="L6" s="335" t="s">
        <v>82</v>
      </c>
      <c r="M6" s="336"/>
      <c r="N6" s="336"/>
      <c r="O6" s="336"/>
      <c r="P6" s="337"/>
      <c r="Q6" s="335" t="s">
        <v>82</v>
      </c>
      <c r="R6" s="336"/>
      <c r="S6" s="336"/>
      <c r="T6" s="336"/>
      <c r="U6" s="337"/>
      <c r="V6" s="335" t="s">
        <v>82</v>
      </c>
      <c r="W6" s="336"/>
      <c r="X6" s="336"/>
      <c r="Y6" s="336"/>
      <c r="Z6" s="337"/>
      <c r="AA6" s="335" t="s">
        <v>82</v>
      </c>
      <c r="AB6" s="336"/>
      <c r="AC6" s="336"/>
      <c r="AD6" s="336"/>
      <c r="AE6" s="337"/>
      <c r="AF6" s="286" t="s">
        <v>56</v>
      </c>
      <c r="AG6" s="288" t="s">
        <v>57</v>
      </c>
      <c r="AH6" s="288" t="s">
        <v>58</v>
      </c>
      <c r="AI6" s="5" t="s">
        <v>63</v>
      </c>
    </row>
    <row r="7" spans="1:35" ht="21" customHeight="1" thickBot="1" x14ac:dyDescent="0.6">
      <c r="A7" s="305"/>
      <c r="B7" s="62" t="s">
        <v>70</v>
      </c>
      <c r="C7" s="221"/>
      <c r="D7" s="222"/>
      <c r="E7" s="223"/>
      <c r="F7" s="338" t="s">
        <v>88</v>
      </c>
      <c r="G7" s="63"/>
      <c r="H7" s="343"/>
      <c r="I7" s="343"/>
      <c r="J7" s="63"/>
      <c r="K7" s="338" t="s">
        <v>88</v>
      </c>
      <c r="L7" s="63"/>
      <c r="M7" s="343"/>
      <c r="N7" s="343"/>
      <c r="O7" s="63"/>
      <c r="P7" s="338" t="s">
        <v>88</v>
      </c>
      <c r="Q7" s="63"/>
      <c r="R7" s="63"/>
      <c r="S7" s="63"/>
      <c r="T7" s="63"/>
      <c r="U7" s="338" t="s">
        <v>88</v>
      </c>
      <c r="V7" s="63"/>
      <c r="W7" s="63"/>
      <c r="X7" s="63"/>
      <c r="Y7" s="63"/>
      <c r="Z7" s="338" t="s">
        <v>88</v>
      </c>
      <c r="AA7" s="63"/>
      <c r="AB7" s="63"/>
      <c r="AC7" s="63"/>
      <c r="AD7" s="63"/>
      <c r="AE7" s="338" t="s">
        <v>88</v>
      </c>
      <c r="AF7" s="287"/>
      <c r="AG7" s="289"/>
      <c r="AH7" s="289"/>
      <c r="AI7" s="10" t="s">
        <v>59</v>
      </c>
    </row>
    <row r="8" spans="1:35" ht="21" customHeight="1" thickBot="1" x14ac:dyDescent="0.6">
      <c r="A8" s="306"/>
      <c r="B8" s="65" t="s">
        <v>68</v>
      </c>
      <c r="C8" s="224"/>
      <c r="D8" s="225"/>
      <c r="E8" s="226"/>
      <c r="F8" s="339"/>
      <c r="G8" s="65"/>
      <c r="H8" s="344"/>
      <c r="I8" s="344"/>
      <c r="J8" s="66"/>
      <c r="K8" s="339"/>
      <c r="L8" s="66"/>
      <c r="M8" s="344"/>
      <c r="N8" s="344"/>
      <c r="O8" s="66"/>
      <c r="P8" s="339"/>
      <c r="Q8" s="66"/>
      <c r="R8" s="66"/>
      <c r="S8" s="66"/>
      <c r="T8" s="66"/>
      <c r="U8" s="339"/>
      <c r="V8" s="66"/>
      <c r="W8" s="124"/>
      <c r="X8" s="66"/>
      <c r="Y8" s="66"/>
      <c r="Z8" s="339"/>
      <c r="AA8" s="66"/>
      <c r="AB8" s="66"/>
      <c r="AC8" s="124"/>
      <c r="AD8" s="66"/>
      <c r="AE8" s="33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ศาสตราวุธ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ปรเมศวร์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อนันยช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6" si="4">SUM(G11:J11)</f>
        <v>0</v>
      </c>
      <c r="L11" s="49"/>
      <c r="M11" s="49"/>
      <c r="N11" s="49"/>
      <c r="O11" s="49"/>
      <c r="P11" s="127">
        <f t="shared" ref="P11:P26" si="5">SUM(L11:O11)</f>
        <v>0</v>
      </c>
      <c r="Q11" s="49"/>
      <c r="R11" s="49"/>
      <c r="S11" s="49"/>
      <c r="T11" s="49"/>
      <c r="U11" s="127">
        <f t="shared" ref="U11:U26" si="6">SUM(Q11:T11)</f>
        <v>0</v>
      </c>
      <c r="V11" s="49"/>
      <c r="W11" s="49"/>
      <c r="X11" s="49"/>
      <c r="Y11" s="49"/>
      <c r="Z11" s="127">
        <f t="shared" ref="Z11:Z26" si="7">SUM(V11:Y11)</f>
        <v>0</v>
      </c>
      <c r="AA11" s="49"/>
      <c r="AB11" s="49"/>
      <c r="AC11" s="49"/>
      <c r="AD11" s="49"/>
      <c r="AE11" s="127">
        <f t="shared" ref="AE11:AE2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ศรัญญู</v>
      </c>
      <c r="C12" s="193"/>
      <c r="D12" s="193"/>
      <c r="E12" s="193"/>
      <c r="F12" s="130">
        <f t="shared" ref="F12:F26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ณัฐพล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กฤษณพล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กุสุมา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ชมพูนุช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กนกภรณ์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พัชรฎา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รัตนา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วรรณษา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อรอุมา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ชาลิตา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จันทร์สอน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นันทวดี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วรธิดา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พรวิสา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/>
      <c r="B27" s="198"/>
      <c r="C27" s="188"/>
      <c r="D27" s="188"/>
      <c r="E27" s="188"/>
      <c r="F27" s="130"/>
      <c r="G27" s="49"/>
      <c r="H27" s="49"/>
      <c r="I27" s="49"/>
      <c r="J27" s="49"/>
      <c r="K27" s="127"/>
      <c r="L27" s="49"/>
      <c r="M27" s="49"/>
      <c r="N27" s="49"/>
      <c r="O27" s="49"/>
      <c r="P27" s="127"/>
      <c r="Q27" s="49"/>
      <c r="R27" s="49"/>
      <c r="S27" s="49"/>
      <c r="T27" s="49"/>
      <c r="U27" s="127"/>
      <c r="V27" s="49"/>
      <c r="W27" s="49"/>
      <c r="X27" s="49"/>
      <c r="Y27" s="49"/>
      <c r="Z27" s="127"/>
      <c r="AA27" s="49"/>
      <c r="AB27" s="49"/>
      <c r="AC27" s="49"/>
      <c r="AD27" s="49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/>
      <c r="B28" s="198"/>
      <c r="C28" s="193"/>
      <c r="D28" s="193"/>
      <c r="E28" s="193"/>
      <c r="F28" s="130"/>
      <c r="G28" s="49"/>
      <c r="H28" s="49"/>
      <c r="I28" s="49"/>
      <c r="J28" s="49"/>
      <c r="K28" s="127"/>
      <c r="L28" s="49"/>
      <c r="M28" s="49"/>
      <c r="N28" s="49"/>
      <c r="O28" s="49"/>
      <c r="P28" s="127"/>
      <c r="Q28" s="49"/>
      <c r="R28" s="49"/>
      <c r="S28" s="49"/>
      <c r="T28" s="49"/>
      <c r="U28" s="127"/>
      <c r="V28" s="49"/>
      <c r="W28" s="49"/>
      <c r="X28" s="49"/>
      <c r="Y28" s="49"/>
      <c r="Z28" s="127"/>
      <c r="AA28" s="49"/>
      <c r="AB28" s="49"/>
      <c r="AC28" s="49"/>
      <c r="AD28" s="49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/>
      <c r="B29" s="198"/>
      <c r="C29" s="188"/>
      <c r="D29" s="188"/>
      <c r="E29" s="188"/>
      <c r="F29" s="130"/>
      <c r="G29" s="49"/>
      <c r="H29" s="49"/>
      <c r="I29" s="49"/>
      <c r="J29" s="49"/>
      <c r="K29" s="127"/>
      <c r="L29" s="49"/>
      <c r="M29" s="49"/>
      <c r="N29" s="49"/>
      <c r="O29" s="49"/>
      <c r="P29" s="127"/>
      <c r="Q29" s="49"/>
      <c r="R29" s="49"/>
      <c r="S29" s="49"/>
      <c r="T29" s="49"/>
      <c r="U29" s="127"/>
      <c r="V29" s="49"/>
      <c r="W29" s="49"/>
      <c r="X29" s="49"/>
      <c r="Y29" s="49"/>
      <c r="Z29" s="127"/>
      <c r="AA29" s="49"/>
      <c r="AB29" s="49"/>
      <c r="AC29" s="49"/>
      <c r="AD29" s="49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/>
      <c r="B30" s="198"/>
      <c r="C30" s="188"/>
      <c r="D30" s="188"/>
      <c r="E30" s="188"/>
      <c r="F30" s="130"/>
      <c r="G30" s="49"/>
      <c r="H30" s="49"/>
      <c r="I30" s="49"/>
      <c r="J30" s="49"/>
      <c r="K30" s="127"/>
      <c r="L30" s="49"/>
      <c r="M30" s="49"/>
      <c r="N30" s="49"/>
      <c r="O30" s="49"/>
      <c r="P30" s="127"/>
      <c r="Q30" s="49"/>
      <c r="R30" s="49"/>
      <c r="S30" s="49"/>
      <c r="T30" s="49"/>
      <c r="U30" s="127"/>
      <c r="V30" s="49"/>
      <c r="W30" s="49"/>
      <c r="X30" s="49"/>
      <c r="Y30" s="49"/>
      <c r="Z30" s="127"/>
      <c r="AA30" s="49"/>
      <c r="AB30" s="49"/>
      <c r="AC30" s="49"/>
      <c r="AD30" s="49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/>
      <c r="B31" s="198"/>
      <c r="C31" s="188"/>
      <c r="D31" s="188"/>
      <c r="E31" s="188"/>
      <c r="F31" s="130"/>
      <c r="G31" s="49"/>
      <c r="H31" s="49"/>
      <c r="I31" s="49"/>
      <c r="J31" s="49"/>
      <c r="K31" s="127"/>
      <c r="L31" s="49"/>
      <c r="M31" s="49"/>
      <c r="N31" s="49"/>
      <c r="O31" s="49"/>
      <c r="P31" s="127"/>
      <c r="Q31" s="49"/>
      <c r="R31" s="49"/>
      <c r="S31" s="49"/>
      <c r="T31" s="49"/>
      <c r="U31" s="127"/>
      <c r="V31" s="49"/>
      <c r="W31" s="49"/>
      <c r="X31" s="49"/>
      <c r="Y31" s="49"/>
      <c r="Z31" s="127"/>
      <c r="AA31" s="49"/>
      <c r="AB31" s="49"/>
      <c r="AC31" s="49"/>
      <c r="AD31" s="49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/>
      <c r="B32" s="198"/>
      <c r="C32" s="188"/>
      <c r="D32" s="188"/>
      <c r="E32" s="188"/>
      <c r="F32" s="130"/>
      <c r="G32" s="49"/>
      <c r="H32" s="49"/>
      <c r="I32" s="49"/>
      <c r="J32" s="49"/>
      <c r="K32" s="127"/>
      <c r="L32" s="49"/>
      <c r="M32" s="49"/>
      <c r="N32" s="49"/>
      <c r="O32" s="49"/>
      <c r="P32" s="127"/>
      <c r="Q32" s="49"/>
      <c r="R32" s="49"/>
      <c r="S32" s="49"/>
      <c r="T32" s="49"/>
      <c r="U32" s="127"/>
      <c r="V32" s="49"/>
      <c r="W32" s="49"/>
      <c r="X32" s="49"/>
      <c r="Y32" s="49"/>
      <c r="Z32" s="127"/>
      <c r="AA32" s="49"/>
      <c r="AB32" s="49"/>
      <c r="AC32" s="49"/>
      <c r="AD32" s="49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/>
      <c r="B33" s="198"/>
      <c r="C33" s="188"/>
      <c r="D33" s="188"/>
      <c r="E33" s="188"/>
      <c r="F33" s="130"/>
      <c r="G33" s="49"/>
      <c r="H33" s="49"/>
      <c r="I33" s="49"/>
      <c r="J33" s="49"/>
      <c r="K33" s="127"/>
      <c r="L33" s="49"/>
      <c r="M33" s="49"/>
      <c r="N33" s="49"/>
      <c r="O33" s="49"/>
      <c r="P33" s="127"/>
      <c r="Q33" s="49"/>
      <c r="R33" s="49"/>
      <c r="S33" s="49"/>
      <c r="T33" s="49"/>
      <c r="U33" s="127"/>
      <c r="V33" s="49"/>
      <c r="W33" s="49"/>
      <c r="X33" s="49"/>
      <c r="Y33" s="49"/>
      <c r="Z33" s="127"/>
      <c r="AA33" s="49"/>
      <c r="AB33" s="49"/>
      <c r="AC33" s="49"/>
      <c r="AD33" s="49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9" workbookViewId="0">
      <selection activeCell="M10" sqref="M10:M2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2" t="s">
        <v>54</v>
      </c>
      <c r="Y1" s="133">
        <v>8</v>
      </c>
    </row>
    <row r="2" spans="1:29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9" ht="21" customHeight="1" x14ac:dyDescent="0.55000000000000004">
      <c r="A3" s="299" t="s">
        <v>1</v>
      </c>
      <c r="B3" s="299"/>
      <c r="C3" s="292">
        <f>Time1!C3</f>
        <v>0</v>
      </c>
      <c r="D3" s="292"/>
      <c r="E3" s="292"/>
      <c r="F3" s="292"/>
      <c r="G3" s="292"/>
      <c r="H3" s="292"/>
      <c r="I3" s="298" t="s">
        <v>0</v>
      </c>
      <c r="J3" s="298"/>
      <c r="K3" s="298"/>
      <c r="L3" s="298"/>
      <c r="M3" s="298"/>
      <c r="N3" s="134">
        <f>Time1!F3</f>
        <v>0</v>
      </c>
      <c r="O3" s="134"/>
      <c r="P3" s="292">
        <f>STUDENT!E4</f>
        <v>0</v>
      </c>
      <c r="Q3" s="292"/>
      <c r="R3" s="292"/>
      <c r="S3" s="292"/>
      <c r="T3" s="292"/>
      <c r="U3" s="292"/>
      <c r="V3" s="292"/>
      <c r="W3" s="134"/>
      <c r="X3" s="134" t="s">
        <v>47</v>
      </c>
      <c r="Y3" s="135" t="str">
        <f>Time1!X3</f>
        <v>6</v>
      </c>
    </row>
    <row r="4" spans="1:29" ht="21" customHeight="1" thickBot="1" x14ac:dyDescent="0.6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298"/>
      <c r="M4" s="298"/>
      <c r="N4" s="345"/>
      <c r="O4" s="345"/>
      <c r="P4" s="345"/>
      <c r="Q4" s="345"/>
      <c r="R4" s="345"/>
      <c r="S4" s="345"/>
      <c r="T4" s="345"/>
      <c r="U4" s="345"/>
      <c r="V4" s="298"/>
      <c r="W4" s="345"/>
      <c r="X4" s="345"/>
      <c r="Y4" s="345"/>
    </row>
    <row r="5" spans="1:29" ht="21" customHeight="1" x14ac:dyDescent="0.55000000000000004">
      <c r="A5" s="303" t="s">
        <v>8</v>
      </c>
      <c r="B5" s="60" t="s">
        <v>67</v>
      </c>
      <c r="C5" s="307" t="s">
        <v>87</v>
      </c>
      <c r="D5" s="308"/>
      <c r="E5" s="308"/>
      <c r="F5" s="308"/>
      <c r="G5" s="308"/>
      <c r="H5" s="308"/>
      <c r="I5" s="308"/>
      <c r="J5" s="308"/>
      <c r="K5" s="308"/>
      <c r="L5" s="309"/>
      <c r="M5" s="352" t="s">
        <v>152</v>
      </c>
      <c r="N5" s="136" t="s">
        <v>68</v>
      </c>
      <c r="O5" s="137"/>
      <c r="P5" s="354" t="s">
        <v>153</v>
      </c>
      <c r="Q5" s="138"/>
      <c r="R5" s="357" t="s">
        <v>154</v>
      </c>
      <c r="S5" s="358"/>
      <c r="T5" s="358"/>
      <c r="U5" s="354"/>
      <c r="V5" s="349" t="s">
        <v>88</v>
      </c>
      <c r="W5" s="307" t="s">
        <v>28</v>
      </c>
      <c r="X5" s="308"/>
      <c r="Y5" s="309"/>
      <c r="Z5" s="284" t="s">
        <v>55</v>
      </c>
      <c r="AA5" s="284"/>
      <c r="AB5" s="284"/>
      <c r="AC5" s="284"/>
    </row>
    <row r="6" spans="1:29" ht="21" customHeight="1" x14ac:dyDescent="0.55000000000000004">
      <c r="A6" s="305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53"/>
      <c r="N6" s="139"/>
      <c r="O6" s="140"/>
      <c r="P6" s="355"/>
      <c r="Q6" s="141"/>
      <c r="R6" s="359"/>
      <c r="S6" s="360"/>
      <c r="T6" s="360"/>
      <c r="U6" s="355"/>
      <c r="V6" s="350"/>
      <c r="W6" s="312"/>
      <c r="X6" s="310"/>
      <c r="Y6" s="311"/>
      <c r="Z6" s="286" t="s">
        <v>56</v>
      </c>
      <c r="AA6" s="288" t="s">
        <v>57</v>
      </c>
      <c r="AB6" s="288" t="s">
        <v>58</v>
      </c>
      <c r="AC6" s="12" t="s">
        <v>63</v>
      </c>
    </row>
    <row r="7" spans="1:29" ht="21" customHeight="1" thickBot="1" x14ac:dyDescent="0.6">
      <c r="A7" s="305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3"/>
      <c r="N7" s="63">
        <v>1</v>
      </c>
      <c r="O7" s="63">
        <v>2</v>
      </c>
      <c r="P7" s="356"/>
      <c r="Q7" s="142">
        <v>4</v>
      </c>
      <c r="R7" s="361"/>
      <c r="S7" s="362"/>
      <c r="T7" s="362"/>
      <c r="U7" s="356"/>
      <c r="V7" s="351"/>
      <c r="W7" s="346"/>
      <c r="X7" s="347"/>
      <c r="Y7" s="348"/>
      <c r="Z7" s="287"/>
      <c r="AA7" s="289"/>
      <c r="AB7" s="289"/>
      <c r="AC7" s="10" t="s">
        <v>59</v>
      </c>
    </row>
    <row r="8" spans="1:29" ht="21" customHeight="1" thickBot="1" x14ac:dyDescent="0.6">
      <c r="A8" s="306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ศาสตราวุธ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ปรเมศวร์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อนันยช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2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6" si="5">SUM(M11+P11+T11)</f>
        <v>0</v>
      </c>
      <c r="W11" s="49" t="str">
        <f t="shared" ref="W11:W26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ศรัญญู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ณัฐพล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กฤษณพล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กุสุมา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ชมพูนุช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กนกภรณ์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พัชรฎา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รัตนา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วรรณษา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อรอุมา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ชาลิตา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จันทร์สอน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นันทวดี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วรธิดา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พรวิสา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6" workbookViewId="0">
      <selection activeCell="A26" sqref="A26:X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58" t="s">
        <v>54</v>
      </c>
      <c r="X1" s="158">
        <v>9</v>
      </c>
    </row>
    <row r="2" spans="1:27" ht="21" customHeight="1" x14ac:dyDescent="0.55000000000000004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7" ht="21" customHeight="1" x14ac:dyDescent="0.55000000000000004">
      <c r="A3" s="299" t="s">
        <v>1</v>
      </c>
      <c r="B3" s="299"/>
      <c r="C3" s="298">
        <f>STUDENT!C4</f>
        <v>0</v>
      </c>
      <c r="D3" s="298"/>
      <c r="E3" s="298" t="s">
        <v>0</v>
      </c>
      <c r="F3" s="298"/>
      <c r="G3" s="298"/>
      <c r="H3" s="298">
        <f>STUDENT!E4</f>
        <v>0</v>
      </c>
      <c r="I3" s="298"/>
      <c r="J3" s="298"/>
      <c r="K3" s="298"/>
      <c r="L3" s="298"/>
      <c r="W3" s="161" t="s">
        <v>47</v>
      </c>
      <c r="X3" s="185" t="str">
        <f>STUDENT!C2</f>
        <v>6</v>
      </c>
    </row>
    <row r="4" spans="1:27" ht="21" customHeight="1" thickBot="1" x14ac:dyDescent="0.6">
      <c r="A4" s="345" t="s">
        <v>104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 x14ac:dyDescent="0.55000000000000004">
      <c r="A5" s="303" t="s">
        <v>8</v>
      </c>
      <c r="B5" s="60" t="s">
        <v>67</v>
      </c>
      <c r="C5" s="366" t="s">
        <v>158</v>
      </c>
      <c r="D5" s="367"/>
      <c r="E5" s="340" t="s">
        <v>103</v>
      </c>
      <c r="F5" s="341"/>
      <c r="G5" s="341"/>
      <c r="H5" s="341"/>
      <c r="I5" s="341"/>
      <c r="J5" s="341"/>
      <c r="K5" s="341"/>
      <c r="L5" s="342"/>
      <c r="M5" s="283" t="s">
        <v>55</v>
      </c>
      <c r="N5" s="284"/>
      <c r="O5" s="284"/>
      <c r="P5" s="284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6">
      <c r="A6" s="305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6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ศาสตราวุธ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ปรเมศวร์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อนันยช</v>
      </c>
      <c r="C10" s="49"/>
      <c r="D10" s="41" t="str">
        <f t="shared" ref="D10:D25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5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5" si="3">SUM(Q10:U10)</f>
        <v>0</v>
      </c>
      <c r="W10" s="17">
        <f t="shared" ref="W10:W25" si="4">V10/5</f>
        <v>0</v>
      </c>
      <c r="X10" s="155" t="str">
        <f t="shared" ref="X10:X25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ศรัญญู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ณัฐพล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กฤษณพล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5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กุสุมา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ชมพูนุช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กนกภรณ์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5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พัชรฎา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รัตนา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วรรณษา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อรอุมา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ชาลิตา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5" si="12">COUNTIF(C21:L21,"ข")*2</f>
        <v>0</v>
      </c>
      <c r="N21" s="3">
        <f t="shared" ref="N21:N25" si="13">COUNTIF(C21:M21,"ล")*2</f>
        <v>0</v>
      </c>
      <c r="O21" s="3">
        <f t="shared" ref="O21:O25" si="14">COUNTIF(C21:N21,"ป")*2</f>
        <v>0</v>
      </c>
      <c r="P21" s="165">
        <f t="shared" ref="P21:P25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จันทร์สอน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นันทวดี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วรธิดา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พรวิสา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 x14ac:dyDescent="0.55000000000000004">
      <c r="A27" s="122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 x14ac:dyDescent="0.55000000000000004">
      <c r="A28" s="122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 x14ac:dyDescent="0.55000000000000004">
      <c r="A29" s="122"/>
      <c r="B29" s="168"/>
      <c r="C29" s="49"/>
      <c r="D29" s="203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206"/>
    </row>
    <row r="30" spans="1:24" ht="19.899999999999999" customHeight="1" x14ac:dyDescent="0.55000000000000004">
      <c r="A30" s="122"/>
      <c r="B30" s="168"/>
      <c r="C30" s="49"/>
      <c r="D30" s="203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206"/>
    </row>
    <row r="31" spans="1:24" ht="19.899999999999999" customHeight="1" x14ac:dyDescent="0.55000000000000004">
      <c r="A31" s="122"/>
      <c r="B31" s="168"/>
      <c r="C31" s="49"/>
      <c r="D31" s="203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06"/>
    </row>
    <row r="32" spans="1:24" ht="19.899999999999999" customHeight="1" x14ac:dyDescent="0.55000000000000004">
      <c r="A32" s="122"/>
      <c r="B32" s="168"/>
      <c r="C32" s="49"/>
      <c r="D32" s="20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06"/>
    </row>
    <row r="33" spans="1:24" ht="19.899999999999999" customHeight="1" x14ac:dyDescent="0.55000000000000004">
      <c r="A33" s="122"/>
      <c r="B33" s="168"/>
      <c r="C33" s="49"/>
      <c r="D33" s="203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06"/>
    </row>
    <row r="34" spans="1:24" ht="19.899999999999999" customHeight="1" x14ac:dyDescent="0.55000000000000004">
      <c r="A34" s="122"/>
      <c r="B34" s="168"/>
      <c r="C34" s="49"/>
      <c r="D34" s="20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06"/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3" t="s">
        <v>78</v>
      </c>
      <c r="C3" s="384"/>
      <c r="D3" s="384"/>
      <c r="E3" s="385"/>
    </row>
    <row r="4" spans="1:5" ht="19.899999999999999" customHeight="1" x14ac:dyDescent="0.2">
      <c r="A4" s="374" t="s">
        <v>121</v>
      </c>
      <c r="B4" s="368" t="s">
        <v>107</v>
      </c>
      <c r="C4" s="369"/>
      <c r="D4" s="369"/>
      <c r="E4" s="370"/>
    </row>
    <row r="5" spans="1:5" ht="19.899999999999999" customHeight="1" x14ac:dyDescent="0.2">
      <c r="A5" s="375"/>
      <c r="B5" s="380" t="s">
        <v>108</v>
      </c>
      <c r="C5" s="381"/>
      <c r="D5" s="381"/>
      <c r="E5" s="382"/>
    </row>
    <row r="6" spans="1:5" ht="19.899999999999999" customHeight="1" x14ac:dyDescent="0.2">
      <c r="A6" s="375"/>
      <c r="B6" s="380" t="s">
        <v>109</v>
      </c>
      <c r="C6" s="381"/>
      <c r="D6" s="381"/>
      <c r="E6" s="382"/>
    </row>
    <row r="7" spans="1:5" ht="19.899999999999999" customHeight="1" x14ac:dyDescent="0.2">
      <c r="A7" s="376"/>
      <c r="B7" s="371" t="s">
        <v>110</v>
      </c>
      <c r="C7" s="372"/>
      <c r="D7" s="372"/>
      <c r="E7" s="373"/>
    </row>
    <row r="8" spans="1:5" ht="19.899999999999999" customHeight="1" x14ac:dyDescent="0.2">
      <c r="A8" s="374" t="s">
        <v>122</v>
      </c>
      <c r="B8" s="368" t="s">
        <v>111</v>
      </c>
      <c r="C8" s="369"/>
      <c r="D8" s="369"/>
      <c r="E8" s="370"/>
    </row>
    <row r="9" spans="1:5" ht="19.899999999999999" customHeight="1" x14ac:dyDescent="0.2">
      <c r="A9" s="376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86" t="s">
        <v>113</v>
      </c>
      <c r="C10" s="387"/>
      <c r="D10" s="387"/>
      <c r="E10" s="388"/>
    </row>
    <row r="11" spans="1:5" ht="19.899999999999999" customHeight="1" x14ac:dyDescent="0.2">
      <c r="A11" s="377" t="s">
        <v>115</v>
      </c>
      <c r="B11" s="368" t="s">
        <v>140</v>
      </c>
      <c r="C11" s="369"/>
      <c r="D11" s="369"/>
      <c r="E11" s="370"/>
    </row>
    <row r="12" spans="1:5" ht="19.899999999999999" customHeight="1" x14ac:dyDescent="0.2">
      <c r="A12" s="378"/>
      <c r="B12" s="380" t="s">
        <v>141</v>
      </c>
      <c r="C12" s="381"/>
      <c r="D12" s="381"/>
      <c r="E12" s="382"/>
    </row>
    <row r="13" spans="1:5" ht="19.899999999999999" customHeight="1" x14ac:dyDescent="0.2">
      <c r="A13" s="379"/>
      <c r="B13" s="371" t="s">
        <v>142</v>
      </c>
      <c r="C13" s="372"/>
      <c r="D13" s="372"/>
      <c r="E13" s="373"/>
    </row>
    <row r="14" spans="1:5" ht="19.899999999999999" customHeight="1" x14ac:dyDescent="0.2">
      <c r="A14" s="377" t="s">
        <v>116</v>
      </c>
      <c r="B14" s="368" t="s">
        <v>143</v>
      </c>
      <c r="C14" s="369"/>
      <c r="D14" s="369"/>
      <c r="E14" s="370"/>
    </row>
    <row r="15" spans="1:5" ht="19.899999999999999" customHeight="1" x14ac:dyDescent="0.2">
      <c r="A15" s="379"/>
      <c r="B15" s="371" t="s">
        <v>144</v>
      </c>
      <c r="C15" s="372"/>
      <c r="D15" s="372"/>
      <c r="E15" s="373"/>
    </row>
    <row r="16" spans="1:5" ht="19.899999999999999" customHeight="1" x14ac:dyDescent="0.2">
      <c r="A16" s="377" t="s">
        <v>117</v>
      </c>
      <c r="B16" s="368" t="s">
        <v>145</v>
      </c>
      <c r="C16" s="369"/>
      <c r="D16" s="369"/>
      <c r="E16" s="370"/>
    </row>
    <row r="17" spans="1:5" ht="19.899999999999999" customHeight="1" x14ac:dyDescent="0.2">
      <c r="A17" s="379"/>
      <c r="B17" s="371" t="s">
        <v>146</v>
      </c>
      <c r="C17" s="372"/>
      <c r="D17" s="372"/>
      <c r="E17" s="373"/>
    </row>
    <row r="18" spans="1:5" ht="19.899999999999999" customHeight="1" x14ac:dyDescent="0.2">
      <c r="A18" s="377" t="s">
        <v>118</v>
      </c>
      <c r="B18" s="368" t="s">
        <v>147</v>
      </c>
      <c r="C18" s="369"/>
      <c r="D18" s="369"/>
      <c r="E18" s="370"/>
    </row>
    <row r="19" spans="1:5" ht="19.899999999999999" customHeight="1" x14ac:dyDescent="0.2">
      <c r="A19" s="378"/>
      <c r="B19" s="380" t="s">
        <v>148</v>
      </c>
      <c r="C19" s="381"/>
      <c r="D19" s="381"/>
      <c r="E19" s="382"/>
    </row>
    <row r="20" spans="1:5" ht="19.899999999999999" customHeight="1" x14ac:dyDescent="0.2">
      <c r="A20" s="379"/>
      <c r="B20" s="371" t="s">
        <v>149</v>
      </c>
      <c r="C20" s="372"/>
      <c r="D20" s="372"/>
      <c r="E20" s="373"/>
    </row>
    <row r="21" spans="1:5" ht="19.899999999999999" customHeight="1" x14ac:dyDescent="0.2">
      <c r="A21" s="377" t="s">
        <v>119</v>
      </c>
      <c r="B21" s="368" t="s">
        <v>150</v>
      </c>
      <c r="C21" s="369"/>
      <c r="D21" s="369"/>
      <c r="E21" s="370"/>
    </row>
    <row r="22" spans="1:5" ht="19.899999999999999" customHeight="1" x14ac:dyDescent="0.2">
      <c r="A22" s="379"/>
      <c r="B22" s="371" t="s">
        <v>151</v>
      </c>
      <c r="C22" s="372"/>
      <c r="D22" s="372"/>
      <c r="E22" s="373"/>
    </row>
    <row r="23" spans="1:5" ht="19.899999999999999" customHeight="1" x14ac:dyDescent="0.2">
      <c r="A23" s="387" t="s">
        <v>120</v>
      </c>
      <c r="B23" s="387"/>
      <c r="C23" s="387"/>
      <c r="D23" s="387"/>
      <c r="E23" s="387"/>
    </row>
    <row r="24" spans="1:5" ht="19.899999999999999" customHeight="1" x14ac:dyDescent="0.2">
      <c r="A24" s="17" t="s">
        <v>68</v>
      </c>
      <c r="B24" s="20" t="s">
        <v>123</v>
      </c>
      <c r="C24" s="383" t="s">
        <v>125</v>
      </c>
      <c r="D24" s="384"/>
      <c r="E24" s="385"/>
    </row>
    <row r="25" spans="1:5" ht="19.899999999999999" customHeight="1" x14ac:dyDescent="0.2">
      <c r="A25" s="389">
        <v>3</v>
      </c>
      <c r="B25" s="389" t="s">
        <v>124</v>
      </c>
      <c r="C25" s="386" t="s">
        <v>126</v>
      </c>
      <c r="D25" s="387"/>
      <c r="E25" s="388"/>
    </row>
    <row r="26" spans="1:5" ht="19.899999999999999" customHeight="1" x14ac:dyDescent="0.2">
      <c r="A26" s="390"/>
      <c r="B26" s="390"/>
      <c r="C26" s="386" t="s">
        <v>127</v>
      </c>
      <c r="D26" s="387"/>
      <c r="E26" s="388"/>
    </row>
    <row r="27" spans="1:5" ht="19.899999999999999" customHeight="1" x14ac:dyDescent="0.2">
      <c r="A27" s="17">
        <v>2</v>
      </c>
      <c r="B27" s="20" t="s">
        <v>131</v>
      </c>
      <c r="C27" s="386" t="s">
        <v>128</v>
      </c>
      <c r="D27" s="387"/>
      <c r="E27" s="388"/>
    </row>
    <row r="28" spans="1:5" ht="19.899999999999999" customHeight="1" x14ac:dyDescent="0.2">
      <c r="A28" s="17">
        <v>1</v>
      </c>
      <c r="B28" s="20" t="s">
        <v>132</v>
      </c>
      <c r="C28" s="386" t="s">
        <v>129</v>
      </c>
      <c r="D28" s="387"/>
      <c r="E28" s="388"/>
    </row>
    <row r="29" spans="1:5" ht="19.899999999999999" customHeight="1" x14ac:dyDescent="0.2">
      <c r="A29" s="17">
        <v>0</v>
      </c>
      <c r="B29" s="20" t="s">
        <v>133</v>
      </c>
      <c r="C29" s="386" t="s">
        <v>130</v>
      </c>
      <c r="D29" s="387"/>
      <c r="E29" s="388"/>
    </row>
    <row r="30" spans="1:5" ht="19.899999999999999" customHeight="1" x14ac:dyDescent="0.2">
      <c r="A30" s="387" t="s">
        <v>134</v>
      </c>
      <c r="B30" s="387"/>
      <c r="C30" s="387"/>
      <c r="D30" s="387"/>
      <c r="E30" s="387"/>
    </row>
    <row r="31" spans="1:5" ht="19.899999999999999" customHeight="1" x14ac:dyDescent="0.2">
      <c r="A31" s="17" t="s">
        <v>68</v>
      </c>
      <c r="B31" s="20" t="s">
        <v>123</v>
      </c>
      <c r="C31" s="383" t="s">
        <v>125</v>
      </c>
      <c r="D31" s="384"/>
      <c r="E31" s="385"/>
    </row>
    <row r="32" spans="1:5" ht="19.899999999999999" customHeight="1" x14ac:dyDescent="0.2">
      <c r="A32" s="389">
        <v>3</v>
      </c>
      <c r="B32" s="389" t="s">
        <v>124</v>
      </c>
      <c r="C32" s="386" t="s">
        <v>135</v>
      </c>
      <c r="D32" s="387"/>
      <c r="E32" s="388"/>
    </row>
    <row r="33" spans="1:5" ht="19.899999999999999" customHeight="1" x14ac:dyDescent="0.2">
      <c r="A33" s="390"/>
      <c r="B33" s="390"/>
      <c r="C33" s="386" t="s">
        <v>136</v>
      </c>
      <c r="D33" s="387"/>
      <c r="E33" s="388"/>
    </row>
    <row r="34" spans="1:5" ht="19.899999999999999" customHeight="1" x14ac:dyDescent="0.2">
      <c r="A34" s="17">
        <v>2</v>
      </c>
      <c r="B34" s="20" t="s">
        <v>131</v>
      </c>
      <c r="C34" s="391" t="s">
        <v>137</v>
      </c>
      <c r="D34" s="392"/>
      <c r="E34" s="393"/>
    </row>
    <row r="35" spans="1:5" ht="19.899999999999999" customHeight="1" x14ac:dyDescent="0.2">
      <c r="A35" s="17">
        <v>1</v>
      </c>
      <c r="B35" s="20" t="s">
        <v>132</v>
      </c>
      <c r="C35" s="386" t="s">
        <v>138</v>
      </c>
      <c r="D35" s="387"/>
      <c r="E35" s="388"/>
    </row>
    <row r="36" spans="1:5" ht="19.899999999999999" customHeight="1" x14ac:dyDescent="0.2">
      <c r="A36" s="17">
        <v>0</v>
      </c>
      <c r="B36" s="20" t="s">
        <v>133</v>
      </c>
      <c r="C36" s="386" t="s">
        <v>139</v>
      </c>
      <c r="D36" s="387"/>
      <c r="E36" s="38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2022-02-01T14:39:00Z</dcterms:modified>
</cp:coreProperties>
</file>