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5CBED9F8-741D-436E-82EB-D327E53487A1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P11" i="11"/>
  <c r="P12" i="11"/>
  <c r="P13" i="11"/>
  <c r="P15" i="11"/>
  <c r="P16" i="11"/>
  <c r="P17" i="11"/>
  <c r="K11" i="11"/>
  <c r="K12" i="11"/>
  <c r="K13" i="11"/>
  <c r="K15" i="11"/>
  <c r="K16" i="11"/>
  <c r="K17" i="11"/>
  <c r="F11" i="11"/>
  <c r="F12" i="11"/>
  <c r="F13" i="11"/>
  <c r="F14" i="11"/>
  <c r="F15" i="11"/>
  <c r="F16" i="11"/>
  <c r="F1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J15" i="16"/>
  <c r="K15" i="16" s="1"/>
  <c r="L15" i="16" s="1"/>
  <c r="J11" i="16"/>
  <c r="K11" i="16" s="1"/>
  <c r="J12" i="16"/>
  <c r="K12" i="16" s="1"/>
  <c r="L12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A16" i="17"/>
  <c r="B17" i="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B17" i="17"/>
  <c r="A9" i="12"/>
  <c r="B10" i="12"/>
  <c r="A13" i="12"/>
  <c r="B14" i="12"/>
  <c r="A17" i="12"/>
  <c r="A9" i="11"/>
  <c r="A13" i="11"/>
  <c r="B17" i="11"/>
  <c r="AI26" i="11"/>
  <c r="AI30" i="11"/>
  <c r="B9" i="15"/>
  <c r="A12" i="15"/>
  <c r="B13" i="15"/>
  <c r="B14" i="15"/>
  <c r="A16" i="15"/>
  <c r="B17" i="15"/>
  <c r="A10" i="16"/>
  <c r="A11" i="16"/>
  <c r="A13" i="16"/>
  <c r="A14" i="16"/>
  <c r="AF22" i="11"/>
  <c r="AG22" i="11" s="1"/>
  <c r="AH22" i="11" s="1"/>
  <c r="A13" i="7"/>
  <c r="A11" i="17"/>
  <c r="A13" i="17"/>
  <c r="A17" i="17"/>
  <c r="AC3" i="11"/>
  <c r="A17" i="11"/>
  <c r="A9" i="15"/>
  <c r="A13" i="15"/>
  <c r="A14" i="15"/>
  <c r="A1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AH34" i="11"/>
  <c r="AB15" i="12"/>
  <c r="AD40" i="6"/>
  <c r="AD38" i="6"/>
  <c r="AB9" i="12"/>
  <c r="AB16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16" i="16"/>
  <c r="M16" i="16" s="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Z12" i="15"/>
  <c r="AA12" i="15" s="1"/>
  <c r="AB12" i="15" s="1"/>
  <c r="Z10" i="15"/>
  <c r="AA10" i="15" s="1"/>
  <c r="AB10" i="15" s="1"/>
  <c r="Z9" i="15"/>
  <c r="AA9" i="15" s="1"/>
  <c r="AB9" i="15" s="1"/>
  <c r="AC28" i="15"/>
  <c r="Z14" i="15"/>
  <c r="AA14" i="15" s="1"/>
  <c r="AB14" i="15" s="1"/>
  <c r="AC9" i="15"/>
  <c r="AC14" i="15"/>
  <c r="AE32" i="6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AG23" i="11"/>
  <c r="AH23" i="11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AC13" i="15" l="1"/>
  <c r="Z14" i="12"/>
  <c r="Z13" i="12"/>
  <c r="AE8" i="6"/>
  <c r="Z10" i="12"/>
  <c r="Z13" i="15"/>
  <c r="AA13" i="15" s="1"/>
  <c r="AB13" i="15" s="1"/>
  <c r="AJ8" i="17"/>
  <c r="Y8" i="12"/>
  <c r="AJ8" i="7"/>
  <c r="AC17" i="15"/>
  <c r="AB37" i="15"/>
  <c r="AC30" i="15"/>
  <c r="O13" i="16"/>
  <c r="Z30" i="15"/>
  <c r="AA30" i="15" s="1"/>
  <c r="AB30" i="15" s="1"/>
  <c r="N9" i="16"/>
  <c r="O9" i="16" s="1"/>
  <c r="AB29" i="15"/>
  <c r="Z8" i="12" l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<sst xmlns="http://schemas.openxmlformats.org/spreadsheetml/2006/main" count="387" uniqueCount="204">
  <si>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</si>
  <si>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</si>
  <si>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</si>
  <si>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</si>
  <si>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</si>
  <si>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</si>
  <si>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</si>
  <si>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</si>
  <si>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</si>
  <si>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</si>
  <si>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</si>
  <si>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</si>
  <si>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</si>
  <si>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</si>
  <si>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</si>
  <si>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</si>
  <si>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</si>
  <si>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</si>
  <si>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</si>
  <si>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</si>
  <si>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</si>
  <si>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</si>
  <si>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</si>
  <si>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</si>
  <si>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</si>
  <si>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</si>
  <si>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</si>
  <si>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</si>
  <si>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</si>
  <si>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</si>
  <si>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</si>
  <si>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</si>
  <si>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</si>
  <si>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</si>
  <si>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</si>
  <si>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</si>
  <si>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</si>
  <si>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</si>
  <si>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</si>
  <si>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</si>
  <si>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</si>
  <si>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</si>
  <si>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</si>
  <si>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</si>
  <si>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</si>
  <si>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</si>
  <si>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</si>
  <si>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</si>
  <si>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</si>
  <si>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</si>
  <si>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</si>
  <si>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</si>
  <si>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</si>
  <si>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</si>
  <si>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</si>
  <si>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</si>
  <si>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</si>
  <si>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</si>
  <si>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</si>
  <si>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</si>
  <si>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</si>
  <si>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</si>
  <si>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</si>
  <si>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</si>
  <si>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</si>
  <si>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</si>
  <si>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</si>
  <si>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</si>
  <si>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</si>
  <si>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</si>
  <si>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</si>
  <si>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</si>
  <si>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</si>
  <si>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</si>
  <si>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</si>
  <si>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</si>
  <si>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</si>
  <si>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</si>
  <si>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</si>
  <si>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</si>
  <si>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</si>
  <si>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</si>
  <si>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</si>
  <si>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</si>
  <si>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</si>
  <si>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</si>
  <si>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</si>
  <si>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</si>
  <si>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</si>
  <si>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</si>
  <si>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</si>
  <si>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</si>
  <si>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</si>
  <si>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</si>
  <si>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</si>
  <si>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</si>
  <si>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</si>
  <si>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</si>
  <si>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</si>
  <si>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</si>
  <si>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</si>
  <si>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</si>
  <si>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</si>
  <si>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</si>
  <si>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</si>
  <si>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</si>
  <si>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</si>
  <si>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</si>
  <si>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</si>
  <si>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</si>
  <si>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</si>
  <si>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</si>
  <si>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</si>
  <si>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</si>
  <si>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</si>
  <si>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</si>
  <si>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</si>
  <si>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</si>
  <si>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</si>
  <si>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</si>
  <si>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</si>
  <si>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</si>
  <si>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</si>
  <si>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</si>
  <si>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</si>
  <si>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</si>
  <si>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</si>
  <si>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</si>
  <si>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</si>
  <si>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</si>
  <si>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</si>
  <si>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</si>
  <si>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</si>
  <si>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</si>
  <si>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</si>
  <si>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</si>
  <si>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</si>
  <si>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</si>
  <si>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</si>
  <si>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</si>
  <si>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</si>
  <si>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</si>
  <si>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</si>
  <si>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</si>
  <si>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</si>
  <si>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</si>
  <si>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</si>
  <si>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</si>
  <si>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</si>
  <si>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</si>
  <si>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</si>
  <si>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</si>
  <si>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</si>
  <si>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</si>
  <si>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</si>
  <si>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</si>
  <si>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</si>
  <si>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</si>
  <si>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</si>
  <si>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</si>
  <si>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</si>
  <si>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</si>
  <si>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</si>
  <si>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</si>
  <si>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</si>
  <si>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น.ส.</t>
  </si>
  <si>
    <t>07016</t>
  </si>
  <si>
    <t>อนุสรณ์</t>
  </si>
  <si>
    <t>จิตพิศาล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</si>
  <si>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</si>
  <si>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</si>
  <si>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</si>
  <si>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</si>
  <si>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</si>
  <si>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</si>
  <si>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</si>
  <si>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</si>
  <si>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</si>
  <si>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</si>
  <si>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</si>
  <si>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</si>
  <si>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</si>
  <si>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</si>
  <si>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</si>
  <si>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</si>
  <si>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</si>
  <si>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</si>
  <si>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</si>
  <si>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</si>
  <si>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</si>
  <si>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07449</t>
  </si>
  <si>
    <t>กรรชนก</t>
  </si>
  <si>
    <t>เรืองฤทธิ์</t>
  </si>
  <si>
    <t>6</t>
  </si>
  <si>
    <t>1</t>
  </si>
  <si>
    <t>นายพัชนพนธ์  โฮมประพันธ์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</si>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</sst>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.75" x14ac:dyDescent="0.65">
      <c r="A2" s="240" t="s">
        <v>12</v>
      </c>
      <c r="B2" s="240"/>
      <c r="C2" s="68" t="s">
        <v>193</v>
      </c>
      <c r="D2" s="69" t="s">
        <v>7</v>
      </c>
      <c r="E2" s="213" t="s">
        <v>194</v>
      </c>
      <c r="F2" s="70" t="s">
        <v>13</v>
      </c>
      <c r="G2" s="31">
        <v>2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195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9" t="s">
        <v>166</v>
      </c>
      <c r="C11" s="230">
        <v>1</v>
      </c>
      <c r="D11" s="231">
        <v>1</v>
      </c>
      <c r="E11" s="151" t="s">
        <v>164</v>
      </c>
      <c r="F11" s="232" t="s">
        <v>167</v>
      </c>
      <c r="G11" s="233" t="s">
        <v>168</v>
      </c>
      <c r="H11" s="93"/>
      <c r="I11" s="94"/>
    </row>
    <row r="12" spans="1:15" ht="24" x14ac:dyDescent="0.55000000000000004">
      <c r="A12" s="95">
        <v>2</v>
      </c>
      <c r="B12" s="234" t="s">
        <v>169</v>
      </c>
      <c r="C12" s="230">
        <v>1</v>
      </c>
      <c r="D12" s="231">
        <v>2</v>
      </c>
      <c r="E12" s="151" t="s">
        <v>165</v>
      </c>
      <c r="F12" s="235" t="s">
        <v>170</v>
      </c>
      <c r="G12" s="236" t="s">
        <v>171</v>
      </c>
      <c r="H12" s="98"/>
      <c r="I12" s="99"/>
    </row>
    <row r="13" spans="1:15" ht="24" x14ac:dyDescent="0.55000000000000004">
      <c r="A13" s="95">
        <v>3</v>
      </c>
      <c r="B13" s="234" t="s">
        <v>172</v>
      </c>
      <c r="C13" s="230">
        <v>1</v>
      </c>
      <c r="D13" s="231">
        <v>3</v>
      </c>
      <c r="E13" s="151" t="s">
        <v>165</v>
      </c>
      <c r="F13" s="235" t="s">
        <v>173</v>
      </c>
      <c r="G13" s="236" t="s">
        <v>174</v>
      </c>
      <c r="H13" s="100"/>
      <c r="I13" s="101"/>
    </row>
    <row r="14" spans="1:15" ht="24" x14ac:dyDescent="0.55000000000000004">
      <c r="A14" s="95">
        <v>4</v>
      </c>
      <c r="B14" s="234" t="s">
        <v>175</v>
      </c>
      <c r="C14" s="230">
        <v>1</v>
      </c>
      <c r="D14" s="231">
        <v>4</v>
      </c>
      <c r="E14" s="151" t="s">
        <v>165</v>
      </c>
      <c r="F14" s="235" t="s">
        <v>176</v>
      </c>
      <c r="G14" s="236" t="s">
        <v>177</v>
      </c>
      <c r="H14" s="100"/>
      <c r="I14" s="101"/>
    </row>
    <row r="15" spans="1:15" ht="24" x14ac:dyDescent="0.55000000000000004">
      <c r="A15" s="95">
        <v>5</v>
      </c>
      <c r="B15" s="234" t="s">
        <v>178</v>
      </c>
      <c r="C15" s="230">
        <v>1</v>
      </c>
      <c r="D15" s="231">
        <v>5</v>
      </c>
      <c r="E15" s="151" t="s">
        <v>165</v>
      </c>
      <c r="F15" s="235" t="s">
        <v>179</v>
      </c>
      <c r="G15" s="236" t="s">
        <v>180</v>
      </c>
      <c r="H15" s="100"/>
      <c r="I15" s="101"/>
    </row>
    <row r="16" spans="1:15" ht="24" x14ac:dyDescent="0.55000000000000004">
      <c r="A16" s="95">
        <v>6</v>
      </c>
      <c r="B16" s="234" t="s">
        <v>181</v>
      </c>
      <c r="C16" s="230">
        <v>1</v>
      </c>
      <c r="D16" s="231">
        <v>6</v>
      </c>
      <c r="E16" s="151" t="s">
        <v>165</v>
      </c>
      <c r="F16" s="235" t="s">
        <v>182</v>
      </c>
      <c r="G16" s="236" t="s">
        <v>183</v>
      </c>
      <c r="H16" s="100"/>
      <c r="I16" s="101"/>
    </row>
    <row r="17" spans="1:9" ht="24" x14ac:dyDescent="0.55000000000000004">
      <c r="A17" s="95">
        <v>7</v>
      </c>
      <c r="B17" s="234" t="s">
        <v>184</v>
      </c>
      <c r="C17" s="230">
        <v>1</v>
      </c>
      <c r="D17" s="231">
        <v>7</v>
      </c>
      <c r="E17" s="151" t="s">
        <v>165</v>
      </c>
      <c r="F17" s="235" t="s">
        <v>185</v>
      </c>
      <c r="G17" s="236" t="s">
        <v>186</v>
      </c>
      <c r="H17" s="100"/>
      <c r="I17" s="101"/>
    </row>
    <row r="18" spans="1:9" ht="24" x14ac:dyDescent="0.55000000000000004">
      <c r="A18" s="95">
        <v>8</v>
      </c>
      <c r="B18" s="234" t="s">
        <v>187</v>
      </c>
      <c r="C18" s="230">
        <v>1</v>
      </c>
      <c r="D18" s="231">
        <v>8</v>
      </c>
      <c r="E18" s="151" t="s">
        <v>165</v>
      </c>
      <c r="F18" s="235" t="s">
        <v>188</v>
      </c>
      <c r="G18" s="236" t="s">
        <v>189</v>
      </c>
      <c r="H18" s="100"/>
      <c r="I18" s="101"/>
    </row>
    <row r="19" spans="1:9" ht="24" x14ac:dyDescent="0.55000000000000004">
      <c r="A19" s="95">
        <v>9</v>
      </c>
      <c r="B19" s="234" t="s">
        <v>190</v>
      </c>
      <c r="C19" s="230">
        <v>1</v>
      </c>
      <c r="D19" s="231">
        <v>9</v>
      </c>
      <c r="E19" s="151" t="s">
        <v>165</v>
      </c>
      <c r="F19" s="235" t="s">
        <v>191</v>
      </c>
      <c r="G19" s="236" t="s">
        <v>192</v>
      </c>
      <c r="H19" s="100"/>
      <c r="I19" s="101"/>
    </row>
    <row r="20" spans="1:9" ht="24" x14ac:dyDescent="0.55000000000000004">
      <c r="A20" s="95">
        <v>10</v>
      </c>
      <c r="B20" s="234"/>
      <c r="C20" s="230"/>
      <c r="D20" s="231"/>
      <c r="E20" s="151"/>
      <c r="F20" s="235"/>
      <c r="G20" s="236"/>
      <c r="H20" s="100"/>
      <c r="I20" s="101"/>
    </row>
    <row r="21" spans="1:9" ht="24" x14ac:dyDescent="0.55000000000000004">
      <c r="A21" s="95">
        <v>11</v>
      </c>
      <c r="B21" s="234"/>
      <c r="C21" s="230"/>
      <c r="D21" s="231"/>
      <c r="E21" s="151"/>
      <c r="F21" s="235"/>
      <c r="G21" s="236"/>
      <c r="H21" s="100"/>
      <c r="I21" s="101"/>
    </row>
    <row r="22" spans="1:9" ht="24" x14ac:dyDescent="0.55000000000000004">
      <c r="A22" s="95">
        <v>12</v>
      </c>
      <c r="B22" s="234"/>
      <c r="C22" s="230"/>
      <c r="D22" s="231"/>
      <c r="E22" s="151"/>
      <c r="F22" s="235"/>
      <c r="G22" s="236"/>
      <c r="H22" s="100"/>
      <c r="I22" s="101"/>
    </row>
    <row r="23" spans="1:9" ht="24" x14ac:dyDescent="0.55000000000000004">
      <c r="A23" s="95">
        <v>13</v>
      </c>
      <c r="B23" s="234"/>
      <c r="C23" s="230"/>
      <c r="D23" s="231"/>
      <c r="E23" s="151"/>
      <c r="F23" s="235"/>
      <c r="G23" s="236"/>
      <c r="H23" s="100"/>
      <c r="I23" s="101"/>
    </row>
    <row r="24" spans="1:9" ht="24" x14ac:dyDescent="0.55000000000000004">
      <c r="A24" s="95">
        <v>14</v>
      </c>
      <c r="B24" s="237"/>
      <c r="C24" s="230"/>
      <c r="D24" s="231"/>
      <c r="E24" s="151"/>
      <c r="F24" s="235"/>
      <c r="G24" s="236"/>
      <c r="H24" s="100"/>
      <c r="I24" s="101"/>
    </row>
    <row r="25" spans="1:9" ht="24" x14ac:dyDescent="0.55000000000000004">
      <c r="A25" s="95">
        <v>15</v>
      </c>
      <c r="B25" s="234"/>
      <c r="C25" s="230"/>
      <c r="D25" s="231"/>
      <c r="E25" s="151"/>
      <c r="F25" s="235"/>
      <c r="G25" s="236"/>
      <c r="H25" s="100"/>
      <c r="I25" s="101"/>
    </row>
    <row r="26" spans="1:9" ht="24" x14ac:dyDescent="0.55000000000000004">
      <c r="A26" s="95">
        <v>16</v>
      </c>
      <c r="B26" s="234"/>
      <c r="C26" s="230"/>
      <c r="D26" s="231"/>
      <c r="E26" s="151"/>
      <c r="F26" s="235"/>
      <c r="G26" s="236"/>
      <c r="H26" s="100"/>
      <c r="I26" s="101"/>
    </row>
    <row r="27" spans="1:9" ht="24" x14ac:dyDescent="0.55000000000000004">
      <c r="A27" s="95">
        <v>17</v>
      </c>
      <c r="B27" s="237"/>
      <c r="C27" s="230"/>
      <c r="D27" s="231"/>
      <c r="E27" s="151"/>
      <c r="F27" s="235"/>
      <c r="G27" s="236"/>
      <c r="H27" s="100"/>
      <c r="I27" s="101"/>
    </row>
    <row r="28" spans="1:9" ht="24" x14ac:dyDescent="0.55000000000000004">
      <c r="A28" s="95">
        <v>18</v>
      </c>
      <c r="B28" s="234"/>
      <c r="C28" s="230"/>
      <c r="D28" s="231"/>
      <c r="E28" s="151"/>
      <c r="F28" s="235"/>
      <c r="G28" s="236"/>
      <c r="H28" s="100"/>
      <c r="I28" s="101"/>
    </row>
    <row r="29" spans="1:9" ht="24" x14ac:dyDescent="0.55000000000000004">
      <c r="A29" s="95">
        <v>19</v>
      </c>
      <c r="B29" s="234"/>
      <c r="C29" s="230"/>
      <c r="D29" s="231"/>
      <c r="E29" s="151"/>
      <c r="F29" s="235"/>
      <c r="G29" s="236"/>
      <c r="H29" s="100"/>
      <c r="I29" s="101"/>
    </row>
    <row r="30" spans="1:9" ht="24" x14ac:dyDescent="0.55000000000000004">
      <c r="A30" s="95">
        <v>20</v>
      </c>
      <c r="B30" s="234"/>
      <c r="C30" s="230"/>
      <c r="D30" s="231"/>
      <c r="E30" s="151"/>
      <c r="F30" s="235"/>
      <c r="G30" s="236"/>
      <c r="H30" s="100"/>
      <c r="I30" s="101"/>
    </row>
    <row r="31" spans="1:9" ht="24" x14ac:dyDescent="0.55000000000000004">
      <c r="A31" s="95">
        <v>21</v>
      </c>
      <c r="B31" s="234"/>
      <c r="C31" s="230"/>
      <c r="D31" s="231"/>
      <c r="E31" s="151"/>
      <c r="F31" s="235"/>
      <c r="G31" s="236"/>
      <c r="H31" s="100"/>
      <c r="I31" s="101"/>
    </row>
    <row r="32" spans="1:9" ht="24" x14ac:dyDescent="0.55000000000000004">
      <c r="A32" s="95">
        <v>22</v>
      </c>
      <c r="B32" s="234"/>
      <c r="C32" s="230"/>
      <c r="D32" s="231"/>
      <c r="E32" s="151"/>
      <c r="F32" s="235"/>
      <c r="G32" s="236"/>
      <c r="H32" s="100"/>
      <c r="I32" s="101"/>
    </row>
    <row r="33" spans="1:9" ht="24" x14ac:dyDescent="0.55000000000000004">
      <c r="A33" s="95">
        <v>23</v>
      </c>
      <c r="B33" s="234"/>
      <c r="C33" s="230"/>
      <c r="D33" s="231"/>
      <c r="E33" s="151"/>
      <c r="F33" s="235"/>
      <c r="G33" s="236"/>
      <c r="H33" s="100"/>
      <c r="I33" s="101"/>
    </row>
    <row r="34" spans="1:9" ht="24" x14ac:dyDescent="0.55000000000000004">
      <c r="A34" s="95">
        <v>24</v>
      </c>
      <c r="B34" s="234"/>
      <c r="C34" s="230"/>
      <c r="D34" s="231"/>
      <c r="E34" s="151"/>
      <c r="F34" s="235"/>
      <c r="G34" s="236"/>
      <c r="H34" s="102"/>
      <c r="I34" s="103"/>
    </row>
    <row r="35" spans="1:9" ht="24" x14ac:dyDescent="0.55000000000000004">
      <c r="A35" s="95">
        <v>25</v>
      </c>
      <c r="B35" s="234"/>
      <c r="C35" s="230"/>
      <c r="D35" s="231"/>
      <c r="E35" s="151"/>
      <c r="F35" s="235"/>
      <c r="G35" s="236"/>
      <c r="H35" s="104"/>
      <c r="I35" s="105"/>
    </row>
    <row r="36" spans="1:9" ht="24" x14ac:dyDescent="0.55000000000000004">
      <c r="A36" s="95">
        <v>26</v>
      </c>
      <c r="B36" s="234"/>
      <c r="C36" s="230"/>
      <c r="D36" s="231"/>
      <c r="E36" s="151"/>
      <c r="F36" s="235"/>
      <c r="G36" s="236"/>
      <c r="H36" s="104"/>
      <c r="I36" s="105"/>
    </row>
    <row r="37" spans="1:9" ht="24" x14ac:dyDescent="0.55000000000000004">
      <c r="A37" s="95">
        <v>27</v>
      </c>
      <c r="B37" s="234"/>
      <c r="C37" s="230"/>
      <c r="D37" s="231"/>
      <c r="E37" s="151"/>
      <c r="F37" s="235"/>
      <c r="G37" s="236"/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6"/>
      <c r="H38" s="104"/>
      <c r="I38" s="105"/>
    </row>
    <row r="39" spans="1:9" ht="24" x14ac:dyDescent="0.55000000000000004">
      <c r="A39" s="95">
        <v>29</v>
      </c>
      <c r="B39" s="237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7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1" t="s">
        <v>44</v>
      </c>
      <c r="O1" s="25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5" t="s">
        <v>12</v>
      </c>
      <c r="B8" s="196"/>
      <c r="C8" s="252" t="str">
        <f>STUDENT!C2</f>
        <v>6</v>
      </c>
      <c r="D8" s="252"/>
      <c r="E8" s="29" t="s">
        <v>7</v>
      </c>
      <c r="F8" s="255" t="str">
        <f>STUDENT!E2</f>
        <v>1</v>
      </c>
      <c r="G8" s="252"/>
      <c r="H8" s="252" t="s">
        <v>13</v>
      </c>
      <c r="I8" s="252"/>
      <c r="J8" s="252">
        <f>STUDENT!G2</f>
        <v>2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นายพัชนพนธ์  โฮมประพันธ์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6" t="s">
        <v>124</v>
      </c>
      <c r="F20" s="247"/>
      <c r="G20" s="153" t="s">
        <v>131</v>
      </c>
      <c r="H20" s="153" t="s">
        <v>132</v>
      </c>
      <c r="I20" s="153" t="s">
        <v>133</v>
      </c>
      <c r="J20" s="246" t="s">
        <v>124</v>
      </c>
      <c r="K20" s="247"/>
      <c r="L20" s="153" t="s">
        <v>131</v>
      </c>
      <c r="M20" s="153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9</v>
      </c>
      <c r="J21" s="249">
        <f>COUNTIF(คุณลักษณะอ่านคิด!W8:W36,3)</f>
        <v>0</v>
      </c>
      <c r="K21" s="249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9">
        <f>COUNTIF(คุณลักษณะอ่านคิด!W8:W45,0)</f>
        <v>9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7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55000000000000004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6</v>
      </c>
      <c r="Y3" s="301"/>
      <c r="Z3" s="301"/>
      <c r="AA3" s="30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55000000000000004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196</v>
      </c>
      <c r="I6" s="298"/>
      <c r="J6" s="298"/>
      <c r="K6" s="298"/>
      <c r="L6" s="299"/>
      <c r="M6" s="297" t="s">
        <v>196</v>
      </c>
      <c r="N6" s="298"/>
      <c r="O6" s="298"/>
      <c r="P6" s="298"/>
      <c r="Q6" s="299"/>
      <c r="R6" s="297" t="s">
        <v>196</v>
      </c>
      <c r="S6" s="298"/>
      <c r="T6" s="298"/>
      <c r="U6" s="298"/>
      <c r="V6" s="299"/>
      <c r="W6" s="297" t="s">
        <v>196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6">
      <c r="A7" s="304"/>
      <c r="B7" s="308"/>
      <c r="C7" s="61" t="s">
        <v>65</v>
      </c>
      <c r="D7" s="289"/>
      <c r="E7" s="287"/>
      <c r="F7" s="288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6">
      <c r="A8" s="305"/>
      <c r="B8" s="309"/>
      <c r="C8" s="64"/>
      <c r="D8" s="290"/>
      <c r="E8" s="291"/>
      <c r="F8" s="292"/>
      <c r="G8" s="65" t="s">
        <v>52</v>
      </c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07016</v>
      </c>
      <c r="D9" s="172" t="str">
        <f>STUDENT!E11</f>
        <v>นาย</v>
      </c>
      <c r="E9" s="173" t="str">
        <f>STUDENT!F11</f>
        <v>อนุสรณ์</v>
      </c>
      <c r="F9" s="293" t="str">
        <f>STUDENT!G11</f>
        <v>จิตพิศาล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07024</v>
      </c>
      <c r="D10" s="159" t="str">
        <f>STUDENT!E12</f>
        <v>น.ส.</v>
      </c>
      <c r="E10" s="174" t="str">
        <f>STUDENT!F12</f>
        <v>น้ำฝน</v>
      </c>
      <c r="F10" s="281" t="str">
        <f>STUDENT!G12</f>
        <v>หนูแก้ว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07026</v>
      </c>
      <c r="D11" s="159" t="str">
        <f>STUDENT!E13</f>
        <v>น.ส.</v>
      </c>
      <c r="E11" s="174" t="str">
        <f>STUDENT!F13</f>
        <v>ปาลิตา</v>
      </c>
      <c r="F11" s="281" t="str">
        <f>STUDENT!G13</f>
        <v>แก้วเมือง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07027</v>
      </c>
      <c r="D12" s="159" t="str">
        <f>STUDENT!E14</f>
        <v>น.ส.</v>
      </c>
      <c r="E12" s="174" t="str">
        <f>STUDENT!F14</f>
        <v>ปิยวรรณ</v>
      </c>
      <c r="F12" s="281" t="str">
        <f>STUDENT!G14</f>
        <v>แก้วคง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07031</v>
      </c>
      <c r="D13" s="159" t="str">
        <f>STUDENT!E15</f>
        <v>น.ส.</v>
      </c>
      <c r="E13" s="174" t="str">
        <f>STUDENT!F15</f>
        <v>วันนิสา</v>
      </c>
      <c r="F13" s="281" t="str">
        <f>STUDENT!G15</f>
        <v>แสงแดง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07033</v>
      </c>
      <c r="D14" s="159" t="str">
        <f>STUDENT!E16</f>
        <v>น.ส.</v>
      </c>
      <c r="E14" s="174" t="str">
        <f>STUDENT!F16</f>
        <v>สุมณฑา</v>
      </c>
      <c r="F14" s="281" t="str">
        <f>STUDENT!G16</f>
        <v>โอทอง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07446</v>
      </c>
      <c r="D15" s="159" t="str">
        <f>STUDENT!E17</f>
        <v>น.ส.</v>
      </c>
      <c r="E15" s="174" t="str">
        <f>STUDENT!F17</f>
        <v>กฤติมา</v>
      </c>
      <c r="F15" s="281" t="str">
        <f>STUDENT!G17</f>
        <v>เจือบุญ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07447</v>
      </c>
      <c r="D16" s="159" t="str">
        <f>STUDENT!E18</f>
        <v>น.ส.</v>
      </c>
      <c r="E16" s="174" t="str">
        <f>STUDENT!F18</f>
        <v>สายฝน</v>
      </c>
      <c r="F16" s="281" t="str">
        <f>STUDENT!G18</f>
        <v>เกื้อคล้าย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07449</v>
      </c>
      <c r="D17" s="159" t="str">
        <f>STUDENT!E19</f>
        <v>น.ส.</v>
      </c>
      <c r="E17" s="174" t="str">
        <f>STUDENT!F19</f>
        <v>กรรชนก</v>
      </c>
      <c r="F17" s="281" t="str">
        <f>STUDENT!G19</f>
        <v>เรืองฤทธิ์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/>
      <c r="B18" s="147"/>
      <c r="C18" s="49"/>
      <c r="D18" s="159"/>
      <c r="E18" s="174"/>
      <c r="F18" s="281"/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/>
      <c r="B19" s="147"/>
      <c r="C19" s="160"/>
      <c r="D19" s="159"/>
      <c r="E19" s="174"/>
      <c r="F19" s="281"/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7"/>
      <c r="C20" s="49"/>
      <c r="D20" s="159"/>
      <c r="E20" s="174"/>
      <c r="F20" s="281"/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7"/>
      <c r="C21" s="49"/>
      <c r="D21" s="159"/>
      <c r="E21" s="174"/>
      <c r="F21" s="281"/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7"/>
      <c r="C22" s="160"/>
      <c r="D22" s="159"/>
      <c r="E22" s="174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7"/>
      <c r="C23" s="49"/>
      <c r="D23" s="159"/>
      <c r="E23" s="174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7"/>
      <c r="C24" s="160"/>
      <c r="D24" s="159"/>
      <c r="E24" s="174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7"/>
      <c r="C25" s="49"/>
      <c r="D25" s="159"/>
      <c r="E25" s="174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7"/>
      <c r="C26" s="160"/>
      <c r="D26" s="159"/>
      <c r="E26" s="174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7"/>
      <c r="C27" s="49"/>
      <c r="D27" s="159"/>
      <c r="E27" s="174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7"/>
      <c r="C28" s="160"/>
      <c r="D28" s="159"/>
      <c r="E28" s="174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7"/>
      <c r="C29" s="160"/>
      <c r="D29" s="159"/>
      <c r="E29" s="174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7"/>
      <c r="C30" s="204"/>
      <c r="D30" s="202"/>
      <c r="E30" s="205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7"/>
      <c r="C31" s="204"/>
      <c r="D31" s="202"/>
      <c r="E31" s="205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7"/>
      <c r="C32" s="204"/>
      <c r="D32" s="202"/>
      <c r="E32" s="205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7"/>
      <c r="C33" s="204"/>
      <c r="D33" s="202"/>
      <c r="E33" s="205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04"/>
      <c r="D34" s="202"/>
      <c r="E34" s="205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04"/>
      <c r="D35" s="202"/>
      <c r="E35" s="205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6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55000000000000004">
      <c r="A6" s="308"/>
      <c r="B6" s="62" t="s">
        <v>50</v>
      </c>
      <c r="C6" s="297" t="s">
        <v>197</v>
      </c>
      <c r="D6" s="298"/>
      <c r="E6" s="298"/>
      <c r="F6" s="298"/>
      <c r="G6" s="299"/>
      <c r="H6" s="297" t="s">
        <v>198</v>
      </c>
      <c r="I6" s="298"/>
      <c r="J6" s="298"/>
      <c r="K6" s="298"/>
      <c r="L6" s="299"/>
      <c r="M6" s="297" t="s">
        <v>198</v>
      </c>
      <c r="N6" s="298"/>
      <c r="O6" s="298"/>
      <c r="P6" s="298"/>
      <c r="Q6" s="299"/>
      <c r="R6" s="297" t="s">
        <v>198</v>
      </c>
      <c r="S6" s="298"/>
      <c r="T6" s="298"/>
      <c r="U6" s="298"/>
      <c r="V6" s="299"/>
      <c r="W6" s="297" t="s">
        <v>198</v>
      </c>
      <c r="X6" s="298"/>
      <c r="Y6" s="298"/>
      <c r="Z6" s="298"/>
      <c r="AA6" s="299"/>
      <c r="AB6" s="321" t="s">
        <v>199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55000000000000004">
      <c r="A7" s="308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/>
      <c r="B18" s="17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/>
      <c r="B19" s="17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6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55000000000000004">
      <c r="A6" s="308"/>
      <c r="B6" s="62" t="s">
        <v>50</v>
      </c>
      <c r="C6" s="321" t="s">
        <v>199</v>
      </c>
      <c r="D6" s="298"/>
      <c r="E6" s="298"/>
      <c r="F6" s="298"/>
      <c r="G6" s="299"/>
      <c r="H6" s="321" t="s">
        <v>199</v>
      </c>
      <c r="I6" s="298"/>
      <c r="J6" s="298"/>
      <c r="K6" s="298"/>
      <c r="L6" s="299"/>
      <c r="M6" s="321" t="s">
        <v>199</v>
      </c>
      <c r="N6" s="298"/>
      <c r="O6" s="298"/>
      <c r="P6" s="298"/>
      <c r="Q6" s="299"/>
      <c r="R6" s="321" t="s">
        <v>200</v>
      </c>
      <c r="S6" s="298"/>
      <c r="T6" s="298"/>
      <c r="U6" s="298"/>
      <c r="V6" s="299"/>
      <c r="W6" s="321" t="s">
        <v>201</v>
      </c>
      <c r="X6" s="298"/>
      <c r="Y6" s="298"/>
      <c r="Z6" s="298"/>
      <c r="AA6" s="299"/>
      <c r="AB6" s="321" t="s">
        <v>201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55000000000000004">
      <c r="A7" s="308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6"/>
      <c r="Q8" s="396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6"/>
      <c r="AD8" s="396"/>
      <c r="AE8" s="395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/>
      <c r="B18" s="17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/>
      <c r="B19" s="17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54</v>
      </c>
      <c r="AB1" s="109">
        <v>6</v>
      </c>
    </row>
    <row r="2" spans="1:28" ht="21" customHeight="1" x14ac:dyDescent="0.55000000000000004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55000000000000004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55000000000000004">
      <c r="A6" s="308"/>
      <c r="B6" s="62" t="s">
        <v>50</v>
      </c>
      <c r="C6" s="321" t="s">
        <v>201</v>
      </c>
      <c r="D6" s="298"/>
      <c r="E6" s="298"/>
      <c r="F6" s="298"/>
      <c r="G6" s="299"/>
      <c r="H6" s="321" t="s">
        <v>202</v>
      </c>
      <c r="I6" s="298"/>
      <c r="J6" s="298"/>
      <c r="K6" s="298"/>
      <c r="L6" s="299"/>
      <c r="M6" s="321" t="s">
        <v>203</v>
      </c>
      <c r="N6" s="298"/>
      <c r="O6" s="298"/>
      <c r="P6" s="298"/>
      <c r="Q6" s="299"/>
      <c r="R6" s="321" t="s">
        <v>203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6" t="s">
        <v>63</v>
      </c>
      <c r="AB6" s="324" t="s">
        <v>60</v>
      </c>
    </row>
    <row r="7" spans="1:28" ht="21" customHeight="1" x14ac:dyDescent="0.55000000000000004">
      <c r="A7" s="308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7"/>
      <c r="X7" s="323"/>
      <c r="Y7" s="323"/>
      <c r="Z7" s="323"/>
      <c r="AA7" s="117" t="s">
        <v>59</v>
      </c>
      <c r="AB7" s="324"/>
    </row>
    <row r="8" spans="1:28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5"/>
      <c r="O8" s="395"/>
      <c r="P8" s="395"/>
      <c r="Q8" s="395"/>
      <c r="R8" s="395"/>
      <c r="S8" s="395"/>
      <c r="T8" s="395"/>
      <c r="U8" s="395"/>
      <c r="V8" s="39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5"/>
    </row>
    <row r="9" spans="1:28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/>
      <c r="X18" s="49"/>
      <c r="Y18" s="49"/>
      <c r="Z18" s="49"/>
      <c r="AA18" s="123"/>
      <c r="AB18" s="157"/>
    </row>
    <row r="19" spans="1:28" ht="19.899999999999999" customHeight="1" x14ac:dyDescent="0.55000000000000004">
      <c r="A19" s="182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/>
      <c r="X19" s="49"/>
      <c r="Y19" s="49"/>
      <c r="Z19" s="49"/>
      <c r="AA19" s="123"/>
      <c r="AB19" s="157"/>
    </row>
    <row r="20" spans="1:28" ht="19.899999999999999" customHeight="1" x14ac:dyDescent="0.55000000000000004">
      <c r="A20" s="182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/>
      <c r="X20" s="49"/>
      <c r="Y20" s="49"/>
      <c r="Z20" s="49"/>
      <c r="AA20" s="123"/>
      <c r="AB20" s="157"/>
    </row>
    <row r="21" spans="1:28" ht="19.899999999999999" customHeight="1" x14ac:dyDescent="0.55000000000000004">
      <c r="A21" s="182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3"/>
      <c r="AB21" s="157"/>
    </row>
    <row r="22" spans="1:28" ht="19.899999999999999" customHeight="1" x14ac:dyDescent="0.55000000000000004">
      <c r="A22" s="182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3"/>
      <c r="AB22" s="157"/>
    </row>
    <row r="23" spans="1:28" ht="19.899999999999999" customHeight="1" x14ac:dyDescent="0.55000000000000004">
      <c r="A23" s="182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3"/>
      <c r="AB23" s="157"/>
    </row>
    <row r="24" spans="1:28" ht="19.899999999999999" customHeight="1" x14ac:dyDescent="0.55000000000000004">
      <c r="A24" s="182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3"/>
      <c r="AB24" s="157"/>
    </row>
    <row r="25" spans="1:28" ht="19.899999999999999" customHeight="1" x14ac:dyDescent="0.55000000000000004">
      <c r="A25" s="182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3"/>
      <c r="AB25" s="157"/>
    </row>
    <row r="26" spans="1:28" ht="19.899999999999999" customHeight="1" x14ac:dyDescent="0.55000000000000004">
      <c r="A26" s="182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3"/>
      <c r="AB26" s="157"/>
    </row>
    <row r="27" spans="1:28" ht="19.899999999999999" customHeight="1" x14ac:dyDescent="0.55000000000000004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3"/>
      <c r="AB27" s="157"/>
    </row>
    <row r="28" spans="1:28" ht="19.899999999999999" customHeight="1" x14ac:dyDescent="0.55000000000000004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3"/>
      <c r="AB28" s="157"/>
    </row>
    <row r="29" spans="1:28" ht="19.899999999999999" customHeight="1" x14ac:dyDescent="0.55000000000000004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3"/>
      <c r="AB29" s="157"/>
    </row>
    <row r="30" spans="1:28" ht="19.899999999999999" customHeight="1" x14ac:dyDescent="0.55000000000000004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3"/>
      <c r="AB30" s="201"/>
    </row>
    <row r="31" spans="1:28" ht="19.899999999999999" customHeight="1" x14ac:dyDescent="0.55000000000000004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3"/>
      <c r="AB31" s="201"/>
    </row>
    <row r="32" spans="1:28" ht="19.899999999999999" customHeight="1" x14ac:dyDescent="0.55000000000000004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3"/>
      <c r="AB32" s="201"/>
    </row>
    <row r="33" spans="1:28" ht="19.899999999999999" customHeight="1" x14ac:dyDescent="0.55000000000000004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3"/>
      <c r="AB33" s="201"/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1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1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" workbookViewId="0">
      <selection activeCell="A18" sqref="A18:AE2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6</v>
      </c>
      <c r="AD3" s="301"/>
      <c r="AE3" s="30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55000000000000004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6">
      <c r="A7" s="308"/>
      <c r="B7" s="62" t="s">
        <v>70</v>
      </c>
      <c r="C7" s="221"/>
      <c r="D7" s="222"/>
      <c r="E7" s="223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6">
      <c r="A8" s="309"/>
      <c r="B8" s="65" t="s">
        <v>68</v>
      </c>
      <c r="C8" s="224"/>
      <c r="D8" s="225"/>
      <c r="E8" s="226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4"/>
      <c r="X8" s="66"/>
      <c r="Y8" s="66"/>
      <c r="Z8" s="340"/>
      <c r="AA8" s="66"/>
      <c r="AB8" s="66"/>
      <c r="AC8" s="124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17" si="4">SUM(G11:J11)</f>
        <v>0</v>
      </c>
      <c r="L11" s="49"/>
      <c r="M11" s="49"/>
      <c r="N11" s="49"/>
      <c r="O11" s="49"/>
      <c r="P11" s="127">
        <f t="shared" ref="P11:P17" si="5">SUM(L11:O11)</f>
        <v>0</v>
      </c>
      <c r="Q11" s="49"/>
      <c r="R11" s="49"/>
      <c r="S11" s="49"/>
      <c r="T11" s="49"/>
      <c r="U11" s="127">
        <f t="shared" ref="U11:U17" si="6">SUM(Q11:T11)</f>
        <v>0</v>
      </c>
      <c r="V11" s="49"/>
      <c r="W11" s="49"/>
      <c r="X11" s="49"/>
      <c r="Y11" s="49"/>
      <c r="Z11" s="127">
        <f t="shared" ref="Z11:Z17" si="7">SUM(V11:Y11)</f>
        <v>0</v>
      </c>
      <c r="AA11" s="49"/>
      <c r="AB11" s="49"/>
      <c r="AC11" s="49"/>
      <c r="AD11" s="49"/>
      <c r="AE11" s="127">
        <f t="shared" ref="AE11:AE1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193"/>
      <c r="D12" s="193"/>
      <c r="E12" s="193"/>
      <c r="F12" s="130">
        <f t="shared" ref="F12:F17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กรรชนก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/>
      <c r="B18" s="50"/>
      <c r="C18" s="188"/>
      <c r="D18" s="188"/>
      <c r="E18" s="188"/>
      <c r="F18" s="130"/>
      <c r="G18" s="49"/>
      <c r="H18" s="49"/>
      <c r="I18" s="49"/>
      <c r="J18" s="49"/>
      <c r="K18" s="127"/>
      <c r="L18" s="49"/>
      <c r="M18" s="49"/>
      <c r="N18" s="49"/>
      <c r="O18" s="49"/>
      <c r="P18" s="127"/>
      <c r="Q18" s="49"/>
      <c r="R18" s="49"/>
      <c r="S18" s="49"/>
      <c r="T18" s="49"/>
      <c r="U18" s="127"/>
      <c r="V18" s="49"/>
      <c r="W18" s="49"/>
      <c r="X18" s="49"/>
      <c r="Y18" s="49"/>
      <c r="Z18" s="127"/>
      <c r="AA18" s="49"/>
      <c r="AB18" s="49"/>
      <c r="AC18" s="49"/>
      <c r="AD18" s="49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/>
      <c r="B19" s="50"/>
      <c r="C19" s="192"/>
      <c r="D19" s="188"/>
      <c r="E19" s="188"/>
      <c r="F19" s="130"/>
      <c r="G19" s="49"/>
      <c r="H19" s="49"/>
      <c r="I19" s="49"/>
      <c r="J19" s="49"/>
      <c r="K19" s="127"/>
      <c r="L19" s="49"/>
      <c r="M19" s="49"/>
      <c r="N19" s="49"/>
      <c r="O19" s="49"/>
      <c r="P19" s="127"/>
      <c r="Q19" s="49"/>
      <c r="R19" s="49"/>
      <c r="S19" s="49"/>
      <c r="T19" s="49"/>
      <c r="U19" s="127"/>
      <c r="V19" s="49"/>
      <c r="W19" s="49"/>
      <c r="X19" s="49"/>
      <c r="Y19" s="49"/>
      <c r="Z19" s="127"/>
      <c r="AA19" s="49"/>
      <c r="AB19" s="49"/>
      <c r="AC19" s="49"/>
      <c r="AD19" s="49"/>
      <c r="AE19" s="127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/>
      <c r="B20" s="50"/>
      <c r="C20" s="188"/>
      <c r="D20" s="188"/>
      <c r="E20" s="188"/>
      <c r="F20" s="130"/>
      <c r="G20" s="49"/>
      <c r="H20" s="49"/>
      <c r="I20" s="49"/>
      <c r="J20" s="49"/>
      <c r="K20" s="127"/>
      <c r="L20" s="49"/>
      <c r="M20" s="49"/>
      <c r="N20" s="49"/>
      <c r="O20" s="49"/>
      <c r="P20" s="127"/>
      <c r="Q20" s="49"/>
      <c r="R20" s="49"/>
      <c r="S20" s="49"/>
      <c r="T20" s="49"/>
      <c r="U20" s="127"/>
      <c r="V20" s="49"/>
      <c r="W20" s="49"/>
      <c r="X20" s="49"/>
      <c r="Y20" s="49"/>
      <c r="Z20" s="127"/>
      <c r="AA20" s="49"/>
      <c r="AB20" s="49"/>
      <c r="AC20" s="49"/>
      <c r="AD20" s="49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/>
      <c r="B21" s="50"/>
      <c r="C21" s="188"/>
      <c r="D21" s="188"/>
      <c r="E21" s="188"/>
      <c r="F21" s="130"/>
      <c r="G21" s="49"/>
      <c r="H21" s="49"/>
      <c r="I21" s="49"/>
      <c r="J21" s="49"/>
      <c r="K21" s="127"/>
      <c r="L21" s="49"/>
      <c r="M21" s="49"/>
      <c r="N21" s="49"/>
      <c r="O21" s="49"/>
      <c r="P21" s="127"/>
      <c r="Q21" s="49"/>
      <c r="R21" s="49"/>
      <c r="S21" s="49"/>
      <c r="T21" s="49"/>
      <c r="U21" s="127"/>
      <c r="V21" s="49"/>
      <c r="W21" s="49"/>
      <c r="X21" s="49"/>
      <c r="Y21" s="49"/>
      <c r="Z21" s="127"/>
      <c r="AA21" s="49"/>
      <c r="AB21" s="49"/>
      <c r="AC21" s="49"/>
      <c r="AD21" s="49"/>
      <c r="AE21" s="127"/>
      <c r="AF21" s="3"/>
      <c r="AG21" s="3"/>
      <c r="AH21" s="3"/>
      <c r="AI21" s="3"/>
    </row>
    <row r="22" spans="1:35" ht="19.899999999999999" customHeight="1" x14ac:dyDescent="0.55000000000000004">
      <c r="A22" s="182"/>
      <c r="B22" s="50"/>
      <c r="C22" s="193"/>
      <c r="D22" s="188"/>
      <c r="E22" s="188"/>
      <c r="F22" s="130"/>
      <c r="G22" s="49"/>
      <c r="H22" s="49"/>
      <c r="I22" s="49"/>
      <c r="J22" s="49"/>
      <c r="K22" s="127"/>
      <c r="L22" s="49"/>
      <c r="M22" s="49"/>
      <c r="N22" s="49"/>
      <c r="O22" s="49"/>
      <c r="P22" s="127"/>
      <c r="Q22" s="49"/>
      <c r="R22" s="49"/>
      <c r="S22" s="49"/>
      <c r="T22" s="49"/>
      <c r="U22" s="127"/>
      <c r="V22" s="49"/>
      <c r="W22" s="49"/>
      <c r="X22" s="49"/>
      <c r="Y22" s="49"/>
      <c r="Z22" s="127"/>
      <c r="AA22" s="49"/>
      <c r="AB22" s="49"/>
      <c r="AC22" s="49"/>
      <c r="AD22" s="49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/>
      <c r="B23" s="50"/>
      <c r="C23" s="193"/>
      <c r="D23" s="193"/>
      <c r="E23" s="193"/>
      <c r="F23" s="130"/>
      <c r="G23" s="49"/>
      <c r="H23" s="49"/>
      <c r="I23" s="49"/>
      <c r="J23" s="49"/>
      <c r="K23" s="127"/>
      <c r="L23" s="49"/>
      <c r="M23" s="49"/>
      <c r="N23" s="49"/>
      <c r="O23" s="49"/>
      <c r="P23" s="127"/>
      <c r="Q23" s="49"/>
      <c r="R23" s="49"/>
      <c r="S23" s="49"/>
      <c r="T23" s="49"/>
      <c r="U23" s="127"/>
      <c r="V23" s="49"/>
      <c r="W23" s="49"/>
      <c r="X23" s="49"/>
      <c r="Y23" s="49"/>
      <c r="Z23" s="127"/>
      <c r="AA23" s="49"/>
      <c r="AB23" s="49"/>
      <c r="AC23" s="49"/>
      <c r="AD23" s="49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/>
      <c r="B24" s="50"/>
      <c r="C24" s="188"/>
      <c r="D24" s="188"/>
      <c r="E24" s="188"/>
      <c r="F24" s="130"/>
      <c r="G24" s="49"/>
      <c r="H24" s="49"/>
      <c r="I24" s="49"/>
      <c r="J24" s="49"/>
      <c r="K24" s="127"/>
      <c r="L24" s="49"/>
      <c r="M24" s="49"/>
      <c r="N24" s="49"/>
      <c r="O24" s="49"/>
      <c r="P24" s="127"/>
      <c r="Q24" s="49"/>
      <c r="R24" s="49"/>
      <c r="S24" s="49"/>
      <c r="T24" s="49"/>
      <c r="U24" s="127"/>
      <c r="V24" s="49"/>
      <c r="W24" s="49"/>
      <c r="X24" s="49"/>
      <c r="Y24" s="49"/>
      <c r="Z24" s="127"/>
      <c r="AA24" s="49"/>
      <c r="AB24" s="49"/>
      <c r="AC24" s="49"/>
      <c r="AD24" s="49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/>
      <c r="B25" s="50"/>
      <c r="C25" s="188"/>
      <c r="D25" s="188"/>
      <c r="E25" s="188"/>
      <c r="F25" s="130"/>
      <c r="G25" s="49"/>
      <c r="H25" s="49"/>
      <c r="I25" s="49"/>
      <c r="J25" s="49"/>
      <c r="K25" s="127"/>
      <c r="L25" s="49"/>
      <c r="M25" s="49"/>
      <c r="N25" s="49"/>
      <c r="O25" s="49"/>
      <c r="P25" s="127"/>
      <c r="Q25" s="49"/>
      <c r="R25" s="49"/>
      <c r="S25" s="49"/>
      <c r="T25" s="49"/>
      <c r="U25" s="127"/>
      <c r="V25" s="49"/>
      <c r="W25" s="49"/>
      <c r="X25" s="49"/>
      <c r="Y25" s="49"/>
      <c r="Z25" s="127"/>
      <c r="AA25" s="49"/>
      <c r="AB25" s="49"/>
      <c r="AC25" s="49"/>
      <c r="AD25" s="49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/>
      <c r="B26" s="50"/>
      <c r="C26" s="193"/>
      <c r="D26" s="193"/>
      <c r="E26" s="193"/>
      <c r="F26" s="130"/>
      <c r="G26" s="49"/>
      <c r="H26" s="49"/>
      <c r="I26" s="49"/>
      <c r="J26" s="49"/>
      <c r="K26" s="127"/>
      <c r="L26" s="49"/>
      <c r="M26" s="49"/>
      <c r="N26" s="49"/>
      <c r="O26" s="49"/>
      <c r="P26" s="127"/>
      <c r="Q26" s="49"/>
      <c r="R26" s="49"/>
      <c r="S26" s="49"/>
      <c r="T26" s="49"/>
      <c r="U26" s="127"/>
      <c r="V26" s="49"/>
      <c r="W26" s="49"/>
      <c r="X26" s="49"/>
      <c r="Y26" s="49"/>
      <c r="Z26" s="127"/>
      <c r="AA26" s="49"/>
      <c r="AB26" s="49"/>
      <c r="AC26" s="49"/>
      <c r="AD26" s="49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/>
      <c r="B27" s="198"/>
      <c r="C27" s="188"/>
      <c r="D27" s="188"/>
      <c r="E27" s="188"/>
      <c r="F27" s="130"/>
      <c r="G27" s="49"/>
      <c r="H27" s="49"/>
      <c r="I27" s="49"/>
      <c r="J27" s="49"/>
      <c r="K27" s="127"/>
      <c r="L27" s="49"/>
      <c r="M27" s="49"/>
      <c r="N27" s="49"/>
      <c r="O27" s="49"/>
      <c r="P27" s="127"/>
      <c r="Q27" s="49"/>
      <c r="R27" s="49"/>
      <c r="S27" s="49"/>
      <c r="T27" s="49"/>
      <c r="U27" s="127"/>
      <c r="V27" s="49"/>
      <c r="W27" s="49"/>
      <c r="X27" s="49"/>
      <c r="Y27" s="49"/>
      <c r="Z27" s="127"/>
      <c r="AA27" s="49"/>
      <c r="AB27" s="49"/>
      <c r="AC27" s="49"/>
      <c r="AD27" s="49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/>
      <c r="B28" s="198"/>
      <c r="C28" s="193"/>
      <c r="D28" s="193"/>
      <c r="E28" s="193"/>
      <c r="F28" s="130"/>
      <c r="G28" s="49"/>
      <c r="H28" s="49"/>
      <c r="I28" s="49"/>
      <c r="J28" s="49"/>
      <c r="K28" s="127"/>
      <c r="L28" s="49"/>
      <c r="M28" s="49"/>
      <c r="N28" s="49"/>
      <c r="O28" s="49"/>
      <c r="P28" s="127"/>
      <c r="Q28" s="49"/>
      <c r="R28" s="49"/>
      <c r="S28" s="49"/>
      <c r="T28" s="49"/>
      <c r="U28" s="127"/>
      <c r="V28" s="49"/>
      <c r="W28" s="49"/>
      <c r="X28" s="49"/>
      <c r="Y28" s="49"/>
      <c r="Z28" s="127"/>
      <c r="AA28" s="49"/>
      <c r="AB28" s="49"/>
      <c r="AC28" s="49"/>
      <c r="AD28" s="49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/>
      <c r="B29" s="198"/>
      <c r="C29" s="188"/>
      <c r="D29" s="188"/>
      <c r="E29" s="188"/>
      <c r="F29" s="130"/>
      <c r="G29" s="49"/>
      <c r="H29" s="49"/>
      <c r="I29" s="49"/>
      <c r="J29" s="49"/>
      <c r="K29" s="127"/>
      <c r="L29" s="49"/>
      <c r="M29" s="49"/>
      <c r="N29" s="49"/>
      <c r="O29" s="49"/>
      <c r="P29" s="127"/>
      <c r="Q29" s="49"/>
      <c r="R29" s="49"/>
      <c r="S29" s="49"/>
      <c r="T29" s="49"/>
      <c r="U29" s="127"/>
      <c r="V29" s="49"/>
      <c r="W29" s="49"/>
      <c r="X29" s="49"/>
      <c r="Y29" s="49"/>
      <c r="Z29" s="127"/>
      <c r="AA29" s="49"/>
      <c r="AB29" s="49"/>
      <c r="AC29" s="49"/>
      <c r="AD29" s="49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/>
      <c r="B30" s="198"/>
      <c r="C30" s="188"/>
      <c r="D30" s="188"/>
      <c r="E30" s="188"/>
      <c r="F30" s="130"/>
      <c r="G30" s="49"/>
      <c r="H30" s="49"/>
      <c r="I30" s="49"/>
      <c r="J30" s="49"/>
      <c r="K30" s="127"/>
      <c r="L30" s="49"/>
      <c r="M30" s="49"/>
      <c r="N30" s="49"/>
      <c r="O30" s="49"/>
      <c r="P30" s="127"/>
      <c r="Q30" s="49"/>
      <c r="R30" s="49"/>
      <c r="S30" s="49"/>
      <c r="T30" s="49"/>
      <c r="U30" s="127"/>
      <c r="V30" s="49"/>
      <c r="W30" s="49"/>
      <c r="X30" s="49"/>
      <c r="Y30" s="49"/>
      <c r="Z30" s="127"/>
      <c r="AA30" s="49"/>
      <c r="AB30" s="49"/>
      <c r="AC30" s="49"/>
      <c r="AD30" s="49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/>
      <c r="B31" s="198"/>
      <c r="C31" s="188"/>
      <c r="D31" s="188"/>
      <c r="E31" s="188"/>
      <c r="F31" s="130"/>
      <c r="G31" s="49"/>
      <c r="H31" s="49"/>
      <c r="I31" s="49"/>
      <c r="J31" s="49"/>
      <c r="K31" s="127"/>
      <c r="L31" s="49"/>
      <c r="M31" s="49"/>
      <c r="N31" s="49"/>
      <c r="O31" s="49"/>
      <c r="P31" s="127"/>
      <c r="Q31" s="49"/>
      <c r="R31" s="49"/>
      <c r="S31" s="49"/>
      <c r="T31" s="49"/>
      <c r="U31" s="127"/>
      <c r="V31" s="49"/>
      <c r="W31" s="49"/>
      <c r="X31" s="49"/>
      <c r="Y31" s="49"/>
      <c r="Z31" s="127"/>
      <c r="AA31" s="49"/>
      <c r="AB31" s="49"/>
      <c r="AC31" s="49"/>
      <c r="AD31" s="49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/>
      <c r="B32" s="198"/>
      <c r="C32" s="188"/>
      <c r="D32" s="188"/>
      <c r="E32" s="188"/>
      <c r="F32" s="130"/>
      <c r="G32" s="49"/>
      <c r="H32" s="49"/>
      <c r="I32" s="49"/>
      <c r="J32" s="49"/>
      <c r="K32" s="127"/>
      <c r="L32" s="49"/>
      <c r="M32" s="49"/>
      <c r="N32" s="49"/>
      <c r="O32" s="49"/>
      <c r="P32" s="127"/>
      <c r="Q32" s="49"/>
      <c r="R32" s="49"/>
      <c r="S32" s="49"/>
      <c r="T32" s="49"/>
      <c r="U32" s="127"/>
      <c r="V32" s="49"/>
      <c r="W32" s="49"/>
      <c r="X32" s="49"/>
      <c r="Y32" s="49"/>
      <c r="Z32" s="127"/>
      <c r="AA32" s="49"/>
      <c r="AB32" s="49"/>
      <c r="AC32" s="49"/>
      <c r="AD32" s="49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/>
      <c r="B33" s="198"/>
      <c r="C33" s="188"/>
      <c r="D33" s="188"/>
      <c r="E33" s="188"/>
      <c r="F33" s="130"/>
      <c r="G33" s="49"/>
      <c r="H33" s="49"/>
      <c r="I33" s="49"/>
      <c r="J33" s="49"/>
      <c r="K33" s="127"/>
      <c r="L33" s="49"/>
      <c r="M33" s="49"/>
      <c r="N33" s="49"/>
      <c r="O33" s="49"/>
      <c r="P33" s="127"/>
      <c r="Q33" s="49"/>
      <c r="R33" s="49"/>
      <c r="S33" s="49"/>
      <c r="T33" s="49"/>
      <c r="U33" s="127"/>
      <c r="V33" s="49"/>
      <c r="W33" s="49"/>
      <c r="X33" s="49"/>
      <c r="Y33" s="49"/>
      <c r="Z33" s="127"/>
      <c r="AA33" s="49"/>
      <c r="AB33" s="49"/>
      <c r="AC33" s="49"/>
      <c r="AD33" s="49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4" sqref="AK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2" t="s">
        <v>54</v>
      </c>
      <c r="Y1" s="133">
        <v>8</v>
      </c>
    </row>
    <row r="2" spans="1:2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4">
        <f>Time1!F3</f>
        <v>0</v>
      </c>
      <c r="O3" s="134"/>
      <c r="P3" s="296">
        <f>STUDENT!E4</f>
        <v>0</v>
      </c>
      <c r="Q3" s="296"/>
      <c r="R3" s="296"/>
      <c r="S3" s="296"/>
      <c r="T3" s="296"/>
      <c r="U3" s="296"/>
      <c r="V3" s="296"/>
      <c r="W3" s="134"/>
      <c r="X3" s="134" t="s">
        <v>47</v>
      </c>
      <c r="Y3" s="135" t="str">
        <f>Time1!X3</f>
        <v>6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55000000000000004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6" t="s">
        <v>68</v>
      </c>
      <c r="O5" s="137"/>
      <c r="P5" s="351" t="s">
        <v>153</v>
      </c>
      <c r="Q5" s="138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55000000000000004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39"/>
      <c r="O6" s="140"/>
      <c r="P6" s="352"/>
      <c r="Q6" s="141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6">
      <c r="A7" s="308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0"/>
      <c r="N7" s="63">
        <v>1</v>
      </c>
      <c r="O7" s="63">
        <v>2</v>
      </c>
      <c r="P7" s="353"/>
      <c r="Q7" s="142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6">
      <c r="A8" s="309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1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17" si="5">SUM(M11+P11+T11)</f>
        <v>0</v>
      </c>
      <c r="W11" s="49" t="str">
        <f t="shared" ref="W11:W1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/>
      <c r="N18" s="49"/>
      <c r="O18" s="49"/>
      <c r="P18" s="49"/>
      <c r="Q18" s="49"/>
      <c r="R18" s="49"/>
      <c r="S18" s="49"/>
      <c r="T18" s="49"/>
      <c r="U18" s="49"/>
      <c r="V18" s="147"/>
      <c r="W18" s="49"/>
      <c r="X18" s="49"/>
      <c r="Y18" s="49"/>
      <c r="Z18" s="3"/>
      <c r="AA18" s="3"/>
      <c r="AB18" s="3"/>
      <c r="AC18" s="3"/>
    </row>
    <row r="19" spans="1:29" ht="19.899999999999999" customHeight="1" x14ac:dyDescent="0.55000000000000004">
      <c r="A19" s="182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/>
      <c r="N19" s="49"/>
      <c r="O19" s="49"/>
      <c r="P19" s="49"/>
      <c r="Q19" s="49"/>
      <c r="R19" s="49"/>
      <c r="S19" s="49"/>
      <c r="T19" s="49"/>
      <c r="U19" s="49"/>
      <c r="V19" s="147"/>
      <c r="W19" s="49"/>
      <c r="X19" s="49"/>
      <c r="Y19" s="49"/>
      <c r="Z19" s="3"/>
      <c r="AA19" s="3"/>
      <c r="AB19" s="3"/>
      <c r="AC19" s="3"/>
    </row>
    <row r="20" spans="1:29" ht="19.899999999999999" customHeight="1" x14ac:dyDescent="0.55000000000000004">
      <c r="A20" s="182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/>
      <c r="N20" s="49"/>
      <c r="O20" s="49"/>
      <c r="P20" s="49"/>
      <c r="Q20" s="49"/>
      <c r="R20" s="49"/>
      <c r="S20" s="49"/>
      <c r="T20" s="49"/>
      <c r="U20" s="49"/>
      <c r="V20" s="147"/>
      <c r="W20" s="49"/>
      <c r="X20" s="49"/>
      <c r="Y20" s="49"/>
      <c r="Z20" s="3"/>
      <c r="AA20" s="3"/>
      <c r="AB20" s="3"/>
      <c r="AC20" s="3"/>
    </row>
    <row r="21" spans="1:29" ht="19.899999999999999" customHeight="1" x14ac:dyDescent="0.55000000000000004">
      <c r="A21" s="182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/>
      <c r="AA21" s="3"/>
      <c r="AB21" s="3"/>
      <c r="AC21" s="3"/>
    </row>
    <row r="22" spans="1:29" ht="19.899999999999999" customHeight="1" x14ac:dyDescent="0.55000000000000004">
      <c r="A22" s="182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/>
      <c r="AA22" s="3"/>
      <c r="AB22" s="3"/>
      <c r="AC22" s="3"/>
    </row>
    <row r="23" spans="1:29" ht="19.899999999999999" customHeight="1" x14ac:dyDescent="0.55000000000000004">
      <c r="A23" s="182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/>
      <c r="AA23" s="3"/>
      <c r="AB23" s="3"/>
      <c r="AC23" s="3"/>
    </row>
    <row r="24" spans="1:29" ht="19.899999999999999" customHeight="1" x14ac:dyDescent="0.55000000000000004">
      <c r="A24" s="182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/>
      <c r="AA24" s="3"/>
      <c r="AB24" s="3"/>
      <c r="AC24" s="3"/>
    </row>
    <row r="25" spans="1:29" ht="19.899999999999999" customHeight="1" x14ac:dyDescent="0.55000000000000004">
      <c r="A25" s="182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/>
      <c r="AA25" s="3"/>
      <c r="AB25" s="3"/>
      <c r="AC25" s="3"/>
    </row>
    <row r="26" spans="1:29" ht="19.899999999999999" customHeight="1" x14ac:dyDescent="0.55000000000000004">
      <c r="A26" s="182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/>
      <c r="AA26" s="3"/>
      <c r="AB26" s="3"/>
      <c r="AC26" s="3"/>
    </row>
    <row r="27" spans="1:29" ht="19.899999999999999" customHeight="1" x14ac:dyDescent="0.55000000000000004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17" sqref="A17:X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8" t="s">
        <v>54</v>
      </c>
      <c r="X1" s="158">
        <v>9</v>
      </c>
    </row>
    <row r="2" spans="1:27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55000000000000004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1" t="s">
        <v>47</v>
      </c>
      <c r="X3" s="185" t="str">
        <f>STUDENT!C2</f>
        <v>6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6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อนุสรณ์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น้ำฝน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ปาลิตา</v>
      </c>
      <c r="C10" s="49"/>
      <c r="D10" s="41" t="str">
        <f t="shared" ref="D10:D1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16" si="3">SUM(Q10:U10)</f>
        <v>0</v>
      </c>
      <c r="W10" s="17">
        <f t="shared" ref="W10:W16" si="4">V10/5</f>
        <v>0</v>
      </c>
      <c r="X10" s="155" t="str">
        <f t="shared" ref="X10:X1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ปิยวรรณ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วันนิสา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สุมณฑา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6" si="7">COUNTIF(C13:L13,"ข")*2</f>
        <v>0</v>
      </c>
      <c r="N13" s="3">
        <f t="shared" ref="N13:N16" si="8">COUNTIF(C13:M13,"ล")*2</f>
        <v>0</v>
      </c>
      <c r="O13" s="3">
        <f t="shared" ref="O13:O16" si="9">COUNTIF(C13:N13,"ป")*2</f>
        <v>0</v>
      </c>
      <c r="P13" s="165">
        <f t="shared" ref="P13:P16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กฤติมา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สายฝน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กรรชนก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/>
      <c r="B17" s="168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5"/>
      <c r="Q17" s="17"/>
      <c r="R17" s="17"/>
      <c r="S17" s="17"/>
      <c r="T17" s="17"/>
      <c r="U17" s="17"/>
      <c r="V17" s="17"/>
      <c r="W17" s="17"/>
      <c r="X17" s="155"/>
    </row>
    <row r="18" spans="1:24" ht="19.899999999999999" customHeight="1" x14ac:dyDescent="0.55000000000000004">
      <c r="A18" s="122"/>
      <c r="B18" s="168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5"/>
      <c r="Q18" s="17"/>
      <c r="R18" s="17"/>
      <c r="S18" s="17"/>
      <c r="T18" s="17"/>
      <c r="U18" s="17"/>
      <c r="V18" s="17"/>
      <c r="W18" s="17"/>
      <c r="X18" s="155"/>
    </row>
    <row r="19" spans="1:24" ht="19.899999999999999" customHeight="1" x14ac:dyDescent="0.55000000000000004">
      <c r="A19" s="122"/>
      <c r="B19" s="168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5"/>
      <c r="Q19" s="17"/>
      <c r="R19" s="17"/>
      <c r="S19" s="17"/>
      <c r="T19" s="17"/>
      <c r="U19" s="17"/>
      <c r="V19" s="17"/>
      <c r="W19" s="17"/>
      <c r="X19" s="155"/>
    </row>
    <row r="20" spans="1:24" ht="19.899999999999999" customHeight="1" x14ac:dyDescent="0.55000000000000004">
      <c r="A20" s="122"/>
      <c r="B20" s="168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 x14ac:dyDescent="0.55000000000000004">
      <c r="A21" s="122"/>
      <c r="B21" s="168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 x14ac:dyDescent="0.55000000000000004">
      <c r="A22" s="122"/>
      <c r="B22" s="168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 x14ac:dyDescent="0.55000000000000004">
      <c r="A23" s="122"/>
      <c r="B23" s="168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 x14ac:dyDescent="0.55000000000000004">
      <c r="A24" s="122"/>
      <c r="B24" s="168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 x14ac:dyDescent="0.55000000000000004">
      <c r="A25" s="122"/>
      <c r="B25" s="168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 x14ac:dyDescent="0.55000000000000004">
      <c r="A26" s="122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 x14ac:dyDescent="0.55000000000000004">
      <c r="A27" s="122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 x14ac:dyDescent="0.55000000000000004">
      <c r="A28" s="122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 x14ac:dyDescent="0.55000000000000004">
      <c r="A29" s="122"/>
      <c r="B29" s="168"/>
      <c r="C29" s="49"/>
      <c r="D29" s="203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206"/>
    </row>
    <row r="30" spans="1:24" ht="19.899999999999999" customHeight="1" x14ac:dyDescent="0.55000000000000004">
      <c r="A30" s="122"/>
      <c r="B30" s="168"/>
      <c r="C30" s="49"/>
      <c r="D30" s="203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206"/>
    </row>
    <row r="31" spans="1:24" ht="19.899999999999999" customHeight="1" x14ac:dyDescent="0.55000000000000004">
      <c r="A31" s="122"/>
      <c r="B31" s="168"/>
      <c r="C31" s="49"/>
      <c r="D31" s="20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06"/>
    </row>
    <row r="32" spans="1:24" ht="19.899999999999999" customHeight="1" x14ac:dyDescent="0.55000000000000004">
      <c r="A32" s="122"/>
      <c r="B32" s="168"/>
      <c r="C32" s="49"/>
      <c r="D32" s="20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06"/>
    </row>
    <row r="33" spans="1:24" ht="19.899999999999999" customHeight="1" x14ac:dyDescent="0.55000000000000004">
      <c r="A33" s="122"/>
      <c r="B33" s="168"/>
      <c r="C33" s="49"/>
      <c r="D33" s="203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06"/>
    </row>
    <row r="34" spans="1:24" ht="19.899999999999999" customHeight="1" x14ac:dyDescent="0.55000000000000004">
      <c r="A34" s="122"/>
      <c r="B34" s="168"/>
      <c r="C34" s="49"/>
      <c r="D34" s="20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06"/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2022-02-01T14:39:03Z</dcterms:modified>
</cp:coreProperties>
</file>