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824F860A-8C2E-434B-A797-9D82EC63A100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10" i="15"/>
  <c r="M9" i="15"/>
  <c r="D21" i="3"/>
  <c r="C21" i="3"/>
  <c r="B21" i="3"/>
  <c r="A21" i="3"/>
  <c r="I21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P11" i="11"/>
  <c r="P12" i="11"/>
  <c r="P13" i="11"/>
  <c r="P15" i="11"/>
  <c r="P16" i="11"/>
  <c r="P17" i="11"/>
  <c r="P18" i="11"/>
  <c r="P19" i="11"/>
  <c r="K11" i="11"/>
  <c r="K12" i="11"/>
  <c r="K13" i="11"/>
  <c r="K15" i="11"/>
  <c r="K16" i="11"/>
  <c r="K17" i="11"/>
  <c r="K18" i="11"/>
  <c r="K19" i="11"/>
  <c r="F11" i="11"/>
  <c r="F12" i="11"/>
  <c r="F13" i="11"/>
  <c r="F14" i="11"/>
  <c r="F15" i="11"/>
  <c r="F16" i="11"/>
  <c r="F17" i="11"/>
  <c r="F18" i="11"/>
  <c r="F1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J15" i="16"/>
  <c r="K15" i="16" s="1"/>
  <c r="L15" i="16" s="1"/>
  <c r="J11" i="16"/>
  <c r="K11" i="16" s="1"/>
  <c r="J12" i="16"/>
  <c r="K12" i="16" s="1"/>
  <c r="L12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15" i="15"/>
  <c r="W15" i="15" s="1"/>
  <c r="V16" i="15"/>
  <c r="W16" i="15" s="1"/>
  <c r="V11" i="15"/>
  <c r="W11" i="15" s="1"/>
  <c r="AA9" i="12"/>
  <c r="E21" i="3"/>
  <c r="A8" i="16"/>
  <c r="A9" i="17"/>
  <c r="AA16" i="12"/>
  <c r="AH37" i="7"/>
  <c r="AH35" i="7"/>
  <c r="W9" i="12"/>
  <c r="W11" i="12"/>
  <c r="W18" i="12"/>
  <c r="W16" i="12"/>
  <c r="W14" i="12"/>
  <c r="W12" i="12"/>
  <c r="AC10" i="6"/>
  <c r="W10" i="12"/>
  <c r="AC36" i="6"/>
  <c r="AC26" i="6"/>
  <c r="AC24" i="6"/>
  <c r="AC22" i="6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C33" i="6"/>
  <c r="AC31" i="6"/>
  <c r="AD31" i="6" s="1"/>
  <c r="AC29" i="6"/>
  <c r="AC25" i="6"/>
  <c r="AC20" i="6"/>
  <c r="AC21" i="6"/>
  <c r="AA10" i="12"/>
  <c r="AA18" i="12"/>
  <c r="AA12" i="12"/>
  <c r="AA13" i="12"/>
  <c r="AA17" i="12"/>
  <c r="AA14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9" i="11"/>
  <c r="B11" i="15"/>
  <c r="B19" i="15"/>
  <c r="A12" i="17"/>
  <c r="B15" i="7"/>
  <c r="A16" i="17"/>
  <c r="B17" i="7"/>
  <c r="B13" i="7"/>
  <c r="B9" i="7"/>
  <c r="L8" i="16"/>
  <c r="AD3" i="17"/>
  <c r="B12" i="17"/>
  <c r="B16" i="17"/>
  <c r="AB3" i="12"/>
  <c r="A18" i="12"/>
  <c r="A16" i="11"/>
  <c r="A10" i="15"/>
  <c r="P7" i="16"/>
  <c r="D10" i="16"/>
  <c r="D14" i="16"/>
  <c r="M14" i="16" s="1"/>
  <c r="D17" i="16"/>
  <c r="N12" i="16"/>
  <c r="B10" i="17"/>
  <c r="B14" i="17"/>
  <c r="B18" i="17"/>
  <c r="A12" i="12"/>
  <c r="B16" i="12"/>
  <c r="A17" i="16"/>
  <c r="D12" i="16"/>
  <c r="M3" i="12"/>
  <c r="B12" i="12"/>
  <c r="A14" i="11"/>
  <c r="AI17" i="11"/>
  <c r="B11" i="7"/>
  <c r="B19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9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19" i="11"/>
  <c r="AI22" i="11"/>
  <c r="C3" i="15"/>
  <c r="A11" i="15"/>
  <c r="B12" i="15"/>
  <c r="A15" i="15"/>
  <c r="B16" i="15"/>
  <c r="A19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N3" i="15"/>
  <c r="A12" i="16"/>
  <c r="A18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B19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19" i="7"/>
  <c r="A11" i="17"/>
  <c r="A13" i="17"/>
  <c r="A17" i="17"/>
  <c r="B19" i="12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V10" i="15"/>
  <c r="W10" i="15" s="1"/>
  <c r="Z28" i="15"/>
  <c r="AA28" i="15" s="1"/>
  <c r="AB28" i="15" s="1"/>
  <c r="V12" i="15"/>
  <c r="W12" i="15" s="1"/>
  <c r="AC12" i="15" s="1"/>
  <c r="V9" i="15"/>
  <c r="W9" i="15" s="1"/>
  <c r="AD42" i="6"/>
  <c r="V17" i="15"/>
  <c r="V13" i="15"/>
  <c r="V14" i="15"/>
  <c r="W14" i="15" s="1"/>
  <c r="V19" i="15"/>
  <c r="AH34" i="11"/>
  <c r="AB15" i="12"/>
  <c r="AD40" i="6"/>
  <c r="AD38" i="6"/>
  <c r="AB9" i="12"/>
  <c r="AB16" i="12"/>
  <c r="AI37" i="7"/>
  <c r="AJ37" i="7" s="1"/>
  <c r="P18" i="16"/>
  <c r="P8" i="16"/>
  <c r="AD44" i="6"/>
  <c r="X15" i="12"/>
  <c r="X19" i="12"/>
  <c r="X14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AD25" i="6"/>
  <c r="AD33" i="6"/>
  <c r="AE33" i="6" s="1"/>
  <c r="AD13" i="6"/>
  <c r="X13" i="12"/>
  <c r="AD17" i="6"/>
  <c r="X17" i="12"/>
  <c r="AD22" i="6"/>
  <c r="AD26" i="6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7" i="12"/>
  <c r="AB13" i="12"/>
  <c r="AB18" i="12"/>
  <c r="AB10" i="12"/>
  <c r="AB14" i="12"/>
  <c r="AB19" i="12"/>
  <c r="AB11" i="12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O18" i="16"/>
  <c r="D16" i="16"/>
  <c r="M16" i="16" s="1"/>
  <c r="D9" i="16"/>
  <c r="P9" i="16" s="1"/>
  <c r="M10" i="16"/>
  <c r="N10" i="16" s="1"/>
  <c r="P10" i="16"/>
  <c r="M17" i="16"/>
  <c r="D13" i="16"/>
  <c r="P13" i="16" s="1"/>
  <c r="N14" i="16"/>
  <c r="O14" i="16" s="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W17" i="15"/>
  <c r="Z17" i="15" s="1"/>
  <c r="AA17" i="15" s="1"/>
  <c r="AB17" i="15" s="1"/>
  <c r="W13" i="15"/>
  <c r="AA36" i="15"/>
  <c r="AB36" i="15" s="1"/>
  <c r="AC37" i="15"/>
  <c r="Z37" i="15"/>
  <c r="AA37" i="15" s="1"/>
  <c r="O10" i="16"/>
  <c r="N16" i="16"/>
  <c r="O16" i="16" s="1"/>
  <c r="Z31" i="15"/>
  <c r="AA31" i="15" s="1"/>
  <c r="AB31" i="15" s="1"/>
  <c r="P16" i="16"/>
  <c r="M9" i="16"/>
  <c r="M13" i="16"/>
  <c r="N13" i="16" s="1"/>
  <c r="N17" i="16"/>
  <c r="O17" i="16" s="1"/>
  <c r="AG23" i="11"/>
  <c r="AH23" i="11" s="1"/>
  <c r="V18" i="15"/>
  <c r="W18" i="15" s="1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<sst xmlns="http://schemas.openxmlformats.org/spreadsheetml/2006/main" count="395" uniqueCount="210">
  <si>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</si>
  <si>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</si>
  <si>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</si>
  <si>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</si>
  <si>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</si>
  <si>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</si>
  <si>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</si>
  <si>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</si>
  <si>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</si>
  <si>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</si>
  <si>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</si>
  <si>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</si>
  <si>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</si>
  <si>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</si>
  <si>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</si>
  <si>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</si>
  <si>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</si>
  <si>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</si>
  <si>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</si>
  <si>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</si>
  <si>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</si>
  <si>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</si>
  <si>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</si>
  <si>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</si>
  <si>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</si>
  <si>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</si>
  <si>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</si>
  <si>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</si>
  <si>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</si>
  <si>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</si>
  <si>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</si>
  <si>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</si>
  <si>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</si>
  <si>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</si>
  <si>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</si>
  <si>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</si>
  <si>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</si>
  <si>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</si>
  <si>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</si>
  <si>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</si>
  <si>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</si>
  <si>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</si>
  <si>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</si>
  <si>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</si>
  <si>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</si>
  <si>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</si>
  <si>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</si>
  <si>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</si>
  <si>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</si>
  <si>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</si>
  <si>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</si>
  <si>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</si>
  <si>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</si>
  <si>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</si>
  <si>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</si>
  <si>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</si>
  <si>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</si>
  <si>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</si>
  <si>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</si>
  <si>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</si>
  <si>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</si>
  <si>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</si>
  <si>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</si>
  <si>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</si>
  <si>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</si>
  <si>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</si>
  <si>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</si>
  <si>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</si>
  <si>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</si>
  <si>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</si>
  <si>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</si>
  <si>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</si>
  <si>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</si>
  <si>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</si>
  <si>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</si>
  <si>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</si>
  <si>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</si>
  <si>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</si>
  <si>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</si>
  <si>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</si>
  <si>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</si>
  <si>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</si>
  <si>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</si>
  <si>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</si>
  <si>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</si>
  <si>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</si>
  <si>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</si>
  <si>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</si>
  <si>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</si>
  <si>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</si>
  <si>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</si>
  <si>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</si>
  <si>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</si>
  <si>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</si>
  <si>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</si>
  <si>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</si>
  <si>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</si>
  <si>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</si>
  <si>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</si>
  <si>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</si>
  <si>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</si>
  <si>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</si>
  <si>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</si>
  <si>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</si>
  <si>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</si>
  <si>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</si>
  <si>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</si>
  <si>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</si>
  <si>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</si>
  <si>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</si>
  <si>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</si>
  <si>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</si>
  <si>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</si>
  <si>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</si>
  <si>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</si>
  <si>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</si>
  <si>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</si>
  <si>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</si>
  <si>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</si>
  <si>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</si>
  <si>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</si>
  <si>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</si>
  <si>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</si>
  <si>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</si>
  <si>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</si>
  <si>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</si>
  <si>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</si>
  <si>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</si>
  <si>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</si>
  <si>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</si>
  <si>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</si>
  <si>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</si>
  <si>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</si>
  <si>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</si>
  <si>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</si>
  <si>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</si>
  <si>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</si>
  <si>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</si>
  <si>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</si>
  <si>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</si>
  <si>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</si>
  <si>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</si>
  <si>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</si>
  <si>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</si>
  <si>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</si>
  <si>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</si>
  <si>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</si>
  <si>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</si>
  <si>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</si>
  <si>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</si>
  <si>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</si>
  <si>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</si>
  <si>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</si>
  <si>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</si>
  <si>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</si>
  <si>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</si>
  <si>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</si>
  <si>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</si>
  <si>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</si>
  <si>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</si>
  <si>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</si>
  <si>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</si>
  <si>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</si>
  <si>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</si>
  <si>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4</t>
  </si>
  <si>
    <t>นาย</t>
  </si>
  <si>
    <t>หวามา</t>
  </si>
  <si>
    <t>น.ส.</t>
  </si>
  <si>
    <t>07309</t>
  </si>
  <si>
    <t>ธีรเชษฐ์</t>
  </si>
  <si>
    <t>โอทอง</t>
  </si>
  <si>
    <t>07264</t>
  </si>
  <si>
    <t>ภัทรวดี</t>
  </si>
  <si>
    <t>จันทร์สมมิตร</t>
  </si>
  <si>
    <t>07265</t>
  </si>
  <si>
    <t>เมษิณี</t>
  </si>
  <si>
    <t>มานะเพียร</t>
  </si>
  <si>
    <t>07266</t>
  </si>
  <si>
    <t>สิรินทรา</t>
  </si>
  <si>
    <t>ทองพลับ</t>
  </si>
  <si>
    <t>07317</t>
  </si>
  <si>
    <t>กฤษณา</t>
  </si>
  <si>
    <t>พาณิชย์พงศ์</t>
  </si>
  <si>
    <t>07319</t>
  </si>
  <si>
    <t>จิตสุภา</t>
  </si>
  <si>
    <t>บรรจงช่วย</t>
  </si>
  <si>
    <t>07321</t>
  </si>
  <si>
    <t>ณัฐณิชา</t>
  </si>
  <si>
    <t>ขวัญเมือง</t>
  </si>
  <si>
    <t>07325</t>
  </si>
  <si>
    <t>บุษราคัม</t>
  </si>
  <si>
    <t>นเรศชัยยุทธ</t>
  </si>
  <si>
    <t>07329</t>
  </si>
  <si>
    <t>สิรินยา</t>
  </si>
  <si>
    <t>ห่อหุ้ม</t>
  </si>
  <si>
    <t>07333</t>
  </si>
  <si>
    <t>เสาวณีย์</t>
  </si>
  <si>
    <t>07753</t>
  </si>
  <si>
    <t>ธิดาพร</t>
  </si>
  <si>
    <t>ทิพอุต</t>
  </si>
  <si>
    <t>1</t>
  </si>
  <si>
    <t>นางอรพิน   ปราชญ์นคร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</si>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</sst>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2" sqref="G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1" t="s">
        <v>45</v>
      </c>
      <c r="B1" s="241"/>
      <c r="C1" s="241"/>
      <c r="D1" s="241"/>
      <c r="E1" s="241"/>
      <c r="F1" s="241"/>
      <c r="G1" s="241"/>
      <c r="H1" s="241"/>
      <c r="I1" s="241"/>
    </row>
    <row r="2" spans="1:15" ht="27.75" x14ac:dyDescent="0.65">
      <c r="A2" s="238" t="s">
        <v>12</v>
      </c>
      <c r="B2" s="238"/>
      <c r="C2" s="68" t="s">
        <v>164</v>
      </c>
      <c r="D2" s="69" t="s">
        <v>7</v>
      </c>
      <c r="E2" s="220" t="s">
        <v>200</v>
      </c>
      <c r="F2" s="70" t="s">
        <v>13</v>
      </c>
      <c r="G2" s="31">
        <v>2</v>
      </c>
      <c r="H2" s="69" t="s">
        <v>14</v>
      </c>
      <c r="I2" s="31">
        <v>2564</v>
      </c>
      <c r="J2" s="237"/>
      <c r="K2" s="237"/>
      <c r="N2" s="237"/>
      <c r="O2" s="237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39"/>
      <c r="F4" s="240"/>
      <c r="G4" s="240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2"/>
      <c r="H6" s="242"/>
      <c r="I6" s="242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6" t="s">
        <v>201</v>
      </c>
      <c r="H8" s="236"/>
      <c r="I8" s="236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1" t="s">
        <v>168</v>
      </c>
      <c r="C11" s="96">
        <v>1</v>
      </c>
      <c r="D11" s="97">
        <v>1</v>
      </c>
      <c r="E11" s="151" t="s">
        <v>165</v>
      </c>
      <c r="F11" s="202" t="s">
        <v>169</v>
      </c>
      <c r="G11" s="203" t="s">
        <v>170</v>
      </c>
      <c r="H11" s="93"/>
      <c r="I11" s="94"/>
    </row>
    <row r="12" spans="1:15" ht="24" x14ac:dyDescent="0.55000000000000004">
      <c r="A12" s="95">
        <v>2</v>
      </c>
      <c r="B12" s="201" t="s">
        <v>171</v>
      </c>
      <c r="C12" s="96">
        <v>1</v>
      </c>
      <c r="D12" s="97">
        <v>2</v>
      </c>
      <c r="E12" s="151" t="s">
        <v>167</v>
      </c>
      <c r="F12" s="204" t="s">
        <v>172</v>
      </c>
      <c r="G12" s="205" t="s">
        <v>173</v>
      </c>
      <c r="H12" s="98"/>
      <c r="I12" s="99"/>
    </row>
    <row r="13" spans="1:15" ht="24" x14ac:dyDescent="0.55000000000000004">
      <c r="A13" s="95">
        <v>3</v>
      </c>
      <c r="B13" s="201" t="s">
        <v>174</v>
      </c>
      <c r="C13" s="96">
        <v>1</v>
      </c>
      <c r="D13" s="97">
        <v>3</v>
      </c>
      <c r="E13" s="151" t="s">
        <v>167</v>
      </c>
      <c r="F13" s="204" t="s">
        <v>175</v>
      </c>
      <c r="G13" s="205" t="s">
        <v>176</v>
      </c>
      <c r="H13" s="100"/>
      <c r="I13" s="101"/>
    </row>
    <row r="14" spans="1:15" ht="24" x14ac:dyDescent="0.55000000000000004">
      <c r="A14" s="95">
        <v>4</v>
      </c>
      <c r="B14" s="201" t="s">
        <v>177</v>
      </c>
      <c r="C14" s="96">
        <v>1</v>
      </c>
      <c r="D14" s="97">
        <v>4</v>
      </c>
      <c r="E14" s="151" t="s">
        <v>167</v>
      </c>
      <c r="F14" s="204" t="s">
        <v>178</v>
      </c>
      <c r="G14" s="205" t="s">
        <v>179</v>
      </c>
      <c r="H14" s="100"/>
      <c r="I14" s="101"/>
    </row>
    <row r="15" spans="1:15" ht="24" x14ac:dyDescent="0.55000000000000004">
      <c r="A15" s="95">
        <v>5</v>
      </c>
      <c r="B15" s="201" t="s">
        <v>180</v>
      </c>
      <c r="C15" s="96">
        <v>1</v>
      </c>
      <c r="D15" s="97">
        <v>5</v>
      </c>
      <c r="E15" s="151" t="s">
        <v>167</v>
      </c>
      <c r="F15" s="204" t="s">
        <v>181</v>
      </c>
      <c r="G15" s="205" t="s">
        <v>182</v>
      </c>
      <c r="H15" s="100"/>
      <c r="I15" s="101"/>
    </row>
    <row r="16" spans="1:15" ht="24" x14ac:dyDescent="0.55000000000000004">
      <c r="A16" s="95">
        <v>6</v>
      </c>
      <c r="B16" s="201" t="s">
        <v>183</v>
      </c>
      <c r="C16" s="96">
        <v>1</v>
      </c>
      <c r="D16" s="97">
        <v>6</v>
      </c>
      <c r="E16" s="151" t="s">
        <v>167</v>
      </c>
      <c r="F16" s="204" t="s">
        <v>184</v>
      </c>
      <c r="G16" s="205" t="s">
        <v>185</v>
      </c>
      <c r="H16" s="100"/>
      <c r="I16" s="101"/>
    </row>
    <row r="17" spans="1:9" ht="24" x14ac:dyDescent="0.55000000000000004">
      <c r="A17" s="95">
        <v>7</v>
      </c>
      <c r="B17" s="201" t="s">
        <v>186</v>
      </c>
      <c r="C17" s="96">
        <v>1</v>
      </c>
      <c r="D17" s="97">
        <v>7</v>
      </c>
      <c r="E17" s="151" t="s">
        <v>167</v>
      </c>
      <c r="F17" s="204" t="s">
        <v>187</v>
      </c>
      <c r="G17" s="205" t="s">
        <v>188</v>
      </c>
      <c r="H17" s="100"/>
      <c r="I17" s="101"/>
    </row>
    <row r="18" spans="1:9" ht="24" x14ac:dyDescent="0.55000000000000004">
      <c r="A18" s="95">
        <v>8</v>
      </c>
      <c r="B18" s="201" t="s">
        <v>189</v>
      </c>
      <c r="C18" s="96">
        <v>1</v>
      </c>
      <c r="D18" s="97">
        <v>8</v>
      </c>
      <c r="E18" s="151" t="s">
        <v>167</v>
      </c>
      <c r="F18" s="204" t="s">
        <v>190</v>
      </c>
      <c r="G18" s="205" t="s">
        <v>191</v>
      </c>
      <c r="H18" s="100"/>
      <c r="I18" s="101"/>
    </row>
    <row r="19" spans="1:9" ht="24" x14ac:dyDescent="0.55000000000000004">
      <c r="A19" s="95">
        <v>9</v>
      </c>
      <c r="B19" s="201" t="s">
        <v>192</v>
      </c>
      <c r="C19" s="96">
        <v>1</v>
      </c>
      <c r="D19" s="97">
        <v>9</v>
      </c>
      <c r="E19" s="151" t="s">
        <v>167</v>
      </c>
      <c r="F19" s="204" t="s">
        <v>193</v>
      </c>
      <c r="G19" s="205" t="s">
        <v>194</v>
      </c>
      <c r="H19" s="100"/>
      <c r="I19" s="101"/>
    </row>
    <row r="20" spans="1:9" ht="24" x14ac:dyDescent="0.55000000000000004">
      <c r="A20" s="95">
        <v>10</v>
      </c>
      <c r="B20" s="201" t="s">
        <v>195</v>
      </c>
      <c r="C20" s="96">
        <v>1</v>
      </c>
      <c r="D20" s="97">
        <v>10</v>
      </c>
      <c r="E20" s="151" t="s">
        <v>167</v>
      </c>
      <c r="F20" s="204" t="s">
        <v>196</v>
      </c>
      <c r="G20" s="205" t="s">
        <v>166</v>
      </c>
      <c r="H20" s="100"/>
      <c r="I20" s="101"/>
    </row>
    <row r="21" spans="1:9" ht="24" x14ac:dyDescent="0.55000000000000004">
      <c r="A21" s="95">
        <v>11</v>
      </c>
      <c r="B21" s="201" t="s">
        <v>197</v>
      </c>
      <c r="C21" s="96">
        <v>1</v>
      </c>
      <c r="D21" s="97">
        <v>11</v>
      </c>
      <c r="E21" s="151" t="s">
        <v>167</v>
      </c>
      <c r="F21" s="204" t="s">
        <v>198</v>
      </c>
      <c r="G21" s="205" t="s">
        <v>199</v>
      </c>
      <c r="H21" s="100"/>
      <c r="I21" s="101"/>
    </row>
    <row r="22" spans="1:9" ht="24" x14ac:dyDescent="0.55000000000000004">
      <c r="A22" s="95">
        <v>12</v>
      </c>
      <c r="B22" s="201"/>
      <c r="C22" s="96"/>
      <c r="D22" s="97"/>
      <c r="E22" s="151"/>
      <c r="F22" s="204"/>
      <c r="G22" s="205"/>
      <c r="H22" s="100"/>
      <c r="I22" s="101"/>
    </row>
    <row r="23" spans="1:9" ht="24" x14ac:dyDescent="0.55000000000000004">
      <c r="A23" s="95">
        <v>13</v>
      </c>
      <c r="B23" s="201"/>
      <c r="C23" s="96"/>
      <c r="D23" s="97"/>
      <c r="E23" s="151"/>
      <c r="F23" s="204"/>
      <c r="G23" s="205"/>
      <c r="H23" s="100"/>
      <c r="I23" s="101"/>
    </row>
    <row r="24" spans="1:9" ht="24" x14ac:dyDescent="0.55000000000000004">
      <c r="A24" s="95">
        <v>14</v>
      </c>
      <c r="B24" s="201"/>
      <c r="C24" s="96"/>
      <c r="D24" s="97"/>
      <c r="E24" s="151"/>
      <c r="F24" s="204"/>
      <c r="G24" s="205"/>
      <c r="H24" s="100"/>
      <c r="I24" s="101"/>
    </row>
    <row r="25" spans="1:9" ht="24" x14ac:dyDescent="0.55000000000000004">
      <c r="A25" s="95">
        <v>15</v>
      </c>
      <c r="B25" s="201"/>
      <c r="C25" s="96"/>
      <c r="D25" s="97"/>
      <c r="E25" s="151"/>
      <c r="F25" s="204"/>
      <c r="G25" s="205"/>
      <c r="H25" s="100"/>
      <c r="I25" s="101"/>
    </row>
    <row r="26" spans="1:9" ht="24" x14ac:dyDescent="0.55000000000000004">
      <c r="A26" s="95">
        <v>16</v>
      </c>
      <c r="B26" s="201"/>
      <c r="C26" s="96"/>
      <c r="D26" s="97"/>
      <c r="E26" s="151"/>
      <c r="F26" s="204"/>
      <c r="G26" s="205"/>
      <c r="H26" s="100"/>
      <c r="I26" s="101"/>
    </row>
    <row r="27" spans="1:9" ht="24" x14ac:dyDescent="0.55000000000000004">
      <c r="A27" s="95">
        <v>17</v>
      </c>
      <c r="B27" s="201"/>
      <c r="C27" s="96"/>
      <c r="D27" s="97"/>
      <c r="E27" s="151"/>
      <c r="F27" s="204"/>
      <c r="G27" s="205"/>
      <c r="H27" s="100"/>
      <c r="I27" s="101"/>
    </row>
    <row r="28" spans="1:9" ht="24" x14ac:dyDescent="0.55000000000000004">
      <c r="A28" s="95">
        <v>18</v>
      </c>
      <c r="B28" s="201"/>
      <c r="C28" s="96"/>
      <c r="D28" s="97"/>
      <c r="E28" s="151"/>
      <c r="F28" s="204"/>
      <c r="G28" s="205"/>
      <c r="H28" s="100"/>
      <c r="I28" s="101"/>
    </row>
    <row r="29" spans="1:9" ht="24" x14ac:dyDescent="0.55000000000000004">
      <c r="A29" s="95">
        <v>19</v>
      </c>
      <c r="B29" s="201"/>
      <c r="C29" s="96"/>
      <c r="D29" s="97"/>
      <c r="E29" s="151"/>
      <c r="F29" s="204"/>
      <c r="G29" s="205"/>
      <c r="H29" s="100"/>
      <c r="I29" s="101"/>
    </row>
    <row r="30" spans="1:9" ht="24" x14ac:dyDescent="0.55000000000000004">
      <c r="A30" s="95">
        <v>20</v>
      </c>
      <c r="B30" s="201"/>
      <c r="C30" s="96"/>
      <c r="D30" s="97"/>
      <c r="E30" s="151"/>
      <c r="F30" s="204"/>
      <c r="G30" s="205"/>
      <c r="H30" s="100"/>
      <c r="I30" s="101"/>
    </row>
    <row r="31" spans="1:9" ht="24" x14ac:dyDescent="0.55000000000000004">
      <c r="A31" s="95">
        <v>21</v>
      </c>
      <c r="B31" s="201"/>
      <c r="C31" s="96"/>
      <c r="D31" s="97"/>
      <c r="E31" s="151"/>
      <c r="F31" s="204"/>
      <c r="G31" s="205"/>
      <c r="H31" s="100"/>
      <c r="I31" s="101"/>
    </row>
    <row r="32" spans="1:9" ht="24" x14ac:dyDescent="0.55000000000000004">
      <c r="A32" s="95">
        <v>22</v>
      </c>
      <c r="B32" s="201"/>
      <c r="C32" s="96"/>
      <c r="D32" s="97"/>
      <c r="E32" s="151"/>
      <c r="F32" s="204"/>
      <c r="G32" s="205"/>
      <c r="H32" s="100"/>
      <c r="I32" s="101"/>
    </row>
    <row r="33" spans="1:9" ht="24" x14ac:dyDescent="0.55000000000000004">
      <c r="A33" s="95">
        <v>23</v>
      </c>
      <c r="B33" s="201"/>
      <c r="C33" s="96"/>
      <c r="D33" s="97"/>
      <c r="E33" s="151"/>
      <c r="F33" s="204"/>
      <c r="G33" s="205"/>
      <c r="H33" s="100"/>
      <c r="I33" s="101"/>
    </row>
    <row r="34" spans="1:9" ht="24" x14ac:dyDescent="0.55000000000000004">
      <c r="A34" s="95">
        <v>24</v>
      </c>
      <c r="B34" s="201"/>
      <c r="C34" s="96"/>
      <c r="D34" s="97"/>
      <c r="E34" s="151"/>
      <c r="F34" s="204"/>
      <c r="G34" s="205"/>
      <c r="H34" s="102"/>
      <c r="I34" s="103"/>
    </row>
    <row r="35" spans="1:9" ht="24" x14ac:dyDescent="0.55000000000000004">
      <c r="A35" s="95">
        <v>25</v>
      </c>
      <c r="B35" s="201"/>
      <c r="C35" s="96"/>
      <c r="D35" s="97"/>
      <c r="E35" s="151"/>
      <c r="F35" s="204"/>
      <c r="G35" s="205"/>
      <c r="H35" s="104"/>
      <c r="I35" s="105"/>
    </row>
    <row r="36" spans="1:9" ht="24" x14ac:dyDescent="0.55000000000000004">
      <c r="A36" s="95">
        <v>26</v>
      </c>
      <c r="B36" s="207"/>
      <c r="C36" s="96"/>
      <c r="D36" s="97"/>
      <c r="E36" s="151"/>
      <c r="F36" s="204"/>
      <c r="G36" s="205"/>
      <c r="H36" s="104"/>
      <c r="I36" s="105"/>
    </row>
    <row r="37" spans="1:9" ht="24" x14ac:dyDescent="0.55000000000000004">
      <c r="A37" s="95">
        <v>27</v>
      </c>
      <c r="B37" s="201"/>
      <c r="C37" s="96"/>
      <c r="D37" s="97"/>
      <c r="E37" s="151"/>
      <c r="F37" s="204"/>
      <c r="G37" s="205"/>
      <c r="H37" s="104"/>
      <c r="I37" s="105"/>
    </row>
    <row r="38" spans="1:9" ht="24" x14ac:dyDescent="0.55000000000000004">
      <c r="A38" s="95">
        <v>28</v>
      </c>
      <c r="B38" s="206"/>
      <c r="C38" s="96"/>
      <c r="D38" s="97"/>
      <c r="E38" s="151"/>
      <c r="F38" s="202"/>
      <c r="G38" s="205"/>
      <c r="H38" s="104"/>
      <c r="I38" s="105"/>
    </row>
    <row r="39" spans="1:9" ht="24" x14ac:dyDescent="0.55000000000000004">
      <c r="A39" s="95">
        <v>29</v>
      </c>
      <c r="B39" s="170"/>
      <c r="C39" s="96"/>
      <c r="D39" s="97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171"/>
      <c r="C40" s="96"/>
      <c r="D40" s="97"/>
      <c r="E40" s="151"/>
      <c r="F40" s="150"/>
      <c r="G40" s="150"/>
      <c r="H40" s="104"/>
      <c r="I40" s="105"/>
    </row>
    <row r="41" spans="1:9" ht="24" x14ac:dyDescent="0.55000000000000004">
      <c r="A41" s="95">
        <v>31</v>
      </c>
      <c r="B41" s="171"/>
      <c r="C41" s="96"/>
      <c r="D41" s="97"/>
      <c r="E41" s="151"/>
      <c r="F41" s="148"/>
      <c r="G41" s="148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  <row r="50" spans="1:9" ht="24" x14ac:dyDescent="0.55000000000000004">
      <c r="A50" s="95"/>
      <c r="B50" s="152"/>
      <c r="C50" s="96"/>
      <c r="D50" s="97"/>
      <c r="E50" s="151"/>
      <c r="F50" s="148"/>
      <c r="G50" s="148"/>
      <c r="H50" s="95"/>
      <c r="I50" s="15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9" t="s">
        <v>44</v>
      </c>
      <c r="O1" s="24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5" t="s">
        <v>31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</row>
    <row r="7" spans="1:16" s="25" customFormat="1" ht="29.45" customHeight="1" x14ac:dyDescent="0.2">
      <c r="A7" s="254" t="s">
        <v>155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8"/>
    </row>
    <row r="8" spans="1:16" s="25" customFormat="1" ht="21" customHeight="1" x14ac:dyDescent="0.2">
      <c r="A8" s="195" t="s">
        <v>12</v>
      </c>
      <c r="B8" s="196"/>
      <c r="C8" s="250" t="str">
        <f>STUDENT!C2</f>
        <v>4</v>
      </c>
      <c r="D8" s="250"/>
      <c r="E8" s="29" t="s">
        <v>7</v>
      </c>
      <c r="F8" s="253" t="str">
        <f>STUDENT!E2</f>
        <v>1</v>
      </c>
      <c r="G8" s="250"/>
      <c r="H8" s="250" t="s">
        <v>13</v>
      </c>
      <c r="I8" s="250"/>
      <c r="J8" s="250">
        <f>STUDENT!G2</f>
        <v>2</v>
      </c>
      <c r="K8" s="250"/>
      <c r="L8" s="250" t="s">
        <v>14</v>
      </c>
      <c r="M8" s="250"/>
      <c r="N8" s="250">
        <f>STUDENT!I2</f>
        <v>2564</v>
      </c>
      <c r="O8" s="250"/>
      <c r="P8" s="28"/>
    </row>
    <row r="9" spans="1:16" s="25" customFormat="1" ht="21" customHeight="1" x14ac:dyDescent="0.2">
      <c r="A9" s="29" t="s">
        <v>15</v>
      </c>
      <c r="B9" s="252">
        <f>STUDENT!E4</f>
        <v>0</v>
      </c>
      <c r="C9" s="252"/>
      <c r="D9" s="252"/>
      <c r="E9" s="252"/>
      <c r="F9" s="252"/>
      <c r="G9" s="252"/>
      <c r="H9" s="252"/>
      <c r="I9" s="252"/>
      <c r="J9" s="252"/>
      <c r="K9" s="252"/>
      <c r="L9" s="250" t="s">
        <v>1</v>
      </c>
      <c r="M9" s="250"/>
      <c r="N9" s="250">
        <f>STUDENT!C4</f>
        <v>0</v>
      </c>
      <c r="O9" s="250"/>
      <c r="P9" s="28"/>
    </row>
    <row r="10" spans="1:16" s="25" customFormat="1" ht="21" customHeight="1" x14ac:dyDescent="0.2">
      <c r="A10" s="29" t="s">
        <v>16</v>
      </c>
      <c r="B10" s="250">
        <f>STUDENT!I4</f>
        <v>0</v>
      </c>
      <c r="C10" s="250"/>
      <c r="D10" s="25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2">
        <f>STUDENT!G6</f>
        <v>0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8"/>
    </row>
    <row r="12" spans="1:16" s="25" customFormat="1" ht="21" customHeight="1" x14ac:dyDescent="0.2">
      <c r="A12" s="29" t="s">
        <v>11</v>
      </c>
      <c r="B12" s="30"/>
      <c r="C12" s="252" t="str">
        <f>STUDENT!G8</f>
        <v>นางอรพิน   ปราชญ์นคร</v>
      </c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4" t="s">
        <v>27</v>
      </c>
      <c r="C14" s="251"/>
      <c r="D14" s="251"/>
      <c r="E14" s="251"/>
      <c r="F14" s="251"/>
      <c r="G14" s="251"/>
      <c r="H14" s="251"/>
      <c r="I14" s="245"/>
      <c r="J14" s="244" t="s">
        <v>28</v>
      </c>
      <c r="K14" s="251"/>
      <c r="L14" s="251"/>
      <c r="M14" s="251"/>
      <c r="N14" s="251"/>
      <c r="O14" s="24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4" t="s">
        <v>26</v>
      </c>
      <c r="O15" s="245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4">
        <f>COUNTIF(คะแนนวัดผล!W9:W38,อื่น)</f>
        <v>0</v>
      </c>
      <c r="O16" s="245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4"/>
      <c r="O17" s="24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3" t="s">
        <v>30</v>
      </c>
      <c r="B19" s="243"/>
      <c r="C19" s="243"/>
      <c r="D19" s="243"/>
      <c r="E19" s="246" t="s">
        <v>160</v>
      </c>
      <c r="F19" s="246"/>
      <c r="G19" s="246"/>
      <c r="H19" s="246"/>
      <c r="I19" s="246"/>
      <c r="J19" s="247" t="s">
        <v>161</v>
      </c>
      <c r="K19" s="247"/>
      <c r="L19" s="247"/>
      <c r="M19" s="247"/>
      <c r="N19" s="247"/>
      <c r="O19" s="247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4" t="s">
        <v>124</v>
      </c>
      <c r="F20" s="245"/>
      <c r="G20" s="153" t="s">
        <v>131</v>
      </c>
      <c r="H20" s="153" t="s">
        <v>132</v>
      </c>
      <c r="I20" s="153" t="s">
        <v>133</v>
      </c>
      <c r="J20" s="244" t="s">
        <v>124</v>
      </c>
      <c r="K20" s="245"/>
      <c r="L20" s="153" t="s">
        <v>131</v>
      </c>
      <c r="M20" s="153" t="s">
        <v>132</v>
      </c>
      <c r="N20" s="244" t="s">
        <v>133</v>
      </c>
      <c r="O20" s="245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47">
        <f>COUNTIF(คุณลักษณะอ่านคิด!K8:K31,3)</f>
        <v>0</v>
      </c>
      <c r="F21" s="247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11</v>
      </c>
      <c r="J21" s="247">
        <f>COUNTIF(คุณลักษณะอ่านคิด!W8:W36,3)</f>
        <v>0</v>
      </c>
      <c r="K21" s="247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47">
        <f>COUNTIF(คุณลักษณะอ่านคิด!W8:W45,0)</f>
        <v>11</v>
      </c>
      <c r="O21" s="24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8" t="s">
        <v>33</v>
      </c>
      <c r="B24" s="248"/>
      <c r="C24" s="248"/>
      <c r="D24" s="28"/>
      <c r="E24" s="37" t="s">
        <v>34</v>
      </c>
      <c r="F24" s="248" t="s">
        <v>35</v>
      </c>
      <c r="G24" s="248"/>
      <c r="H24" s="248"/>
      <c r="I24" s="24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8" t="s">
        <v>33</v>
      </c>
      <c r="B25" s="248"/>
      <c r="C25" s="248"/>
      <c r="D25" s="28"/>
      <c r="E25" s="37" t="s">
        <v>34</v>
      </c>
      <c r="F25" s="248" t="s">
        <v>35</v>
      </c>
      <c r="G25" s="248"/>
      <c r="H25" s="248"/>
      <c r="I25" s="24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8" t="s">
        <v>33</v>
      </c>
      <c r="B26" s="248"/>
      <c r="C26" s="248"/>
      <c r="D26" s="28"/>
      <c r="E26" s="37" t="s">
        <v>34</v>
      </c>
      <c r="F26" s="248" t="s">
        <v>35</v>
      </c>
      <c r="G26" s="248"/>
      <c r="H26" s="248"/>
      <c r="I26" s="24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8" t="s">
        <v>33</v>
      </c>
      <c r="C31" s="248"/>
      <c r="D31" s="248"/>
      <c r="E31" s="24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8" t="s">
        <v>163</v>
      </c>
      <c r="J33" s="248"/>
      <c r="K33" s="248"/>
      <c r="L33" s="248"/>
      <c r="M33" s="24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8" t="s">
        <v>40</v>
      </c>
      <c r="I34" s="248"/>
      <c r="J34" s="248"/>
      <c r="K34" s="248"/>
      <c r="L34" s="248"/>
      <c r="M34" s="248"/>
      <c r="N34" s="24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6" t="s">
        <v>86</v>
      </c>
      <c r="C2" s="257"/>
      <c r="D2" s="258"/>
    </row>
    <row r="3" spans="1:4" ht="21" x14ac:dyDescent="0.35">
      <c r="A3" s="42">
        <v>1</v>
      </c>
      <c r="B3" s="262"/>
      <c r="C3" s="263"/>
      <c r="D3" s="264"/>
    </row>
    <row r="4" spans="1:4" ht="21" x14ac:dyDescent="0.35">
      <c r="A4" s="42">
        <v>2</v>
      </c>
      <c r="B4" s="265"/>
      <c r="C4" s="266"/>
      <c r="D4" s="267"/>
    </row>
    <row r="5" spans="1:4" ht="21" x14ac:dyDescent="0.35">
      <c r="A5" s="42">
        <v>3</v>
      </c>
      <c r="B5" s="265"/>
      <c r="C5" s="266"/>
      <c r="D5" s="267"/>
    </row>
    <row r="6" spans="1:4" ht="21" x14ac:dyDescent="0.35">
      <c r="A6" s="42">
        <v>4</v>
      </c>
      <c r="B6" s="265"/>
      <c r="C6" s="266"/>
      <c r="D6" s="267"/>
    </row>
    <row r="7" spans="1:4" ht="21" x14ac:dyDescent="0.35">
      <c r="A7" s="42">
        <v>5</v>
      </c>
      <c r="B7" s="265"/>
      <c r="C7" s="266"/>
      <c r="D7" s="267"/>
    </row>
    <row r="8" spans="1:4" ht="21" x14ac:dyDescent="0.35">
      <c r="A8" s="42">
        <v>6</v>
      </c>
      <c r="B8" s="265"/>
      <c r="C8" s="266"/>
      <c r="D8" s="267"/>
    </row>
    <row r="9" spans="1:4" ht="21" x14ac:dyDescent="0.35">
      <c r="A9" s="42">
        <v>7</v>
      </c>
      <c r="B9" s="265"/>
      <c r="C9" s="266"/>
      <c r="D9" s="267"/>
    </row>
    <row r="10" spans="1:4" ht="21" x14ac:dyDescent="0.35">
      <c r="A10" s="42">
        <v>8</v>
      </c>
      <c r="B10" s="265"/>
      <c r="C10" s="266"/>
      <c r="D10" s="267"/>
    </row>
    <row r="11" spans="1:4" ht="21" x14ac:dyDescent="0.35">
      <c r="A11" s="42">
        <v>9</v>
      </c>
      <c r="B11" s="265"/>
      <c r="C11" s="266"/>
      <c r="D11" s="267"/>
    </row>
    <row r="12" spans="1:4" ht="21" x14ac:dyDescent="0.35">
      <c r="A12" s="42">
        <v>10</v>
      </c>
      <c r="B12" s="265"/>
      <c r="C12" s="266"/>
      <c r="D12" s="267"/>
    </row>
    <row r="13" spans="1:4" ht="21" x14ac:dyDescent="0.35">
      <c r="A13" s="42">
        <v>11</v>
      </c>
      <c r="B13" s="265"/>
      <c r="C13" s="266"/>
      <c r="D13" s="267"/>
    </row>
    <row r="14" spans="1:4" ht="21" x14ac:dyDescent="0.35">
      <c r="A14" s="42">
        <v>12</v>
      </c>
      <c r="B14" s="265"/>
      <c r="C14" s="266"/>
      <c r="D14" s="267"/>
    </row>
    <row r="15" spans="1:4" ht="21" x14ac:dyDescent="0.35">
      <c r="A15" s="42">
        <v>13</v>
      </c>
      <c r="B15" s="265"/>
      <c r="C15" s="266"/>
      <c r="D15" s="267"/>
    </row>
    <row r="16" spans="1:4" ht="21" x14ac:dyDescent="0.35">
      <c r="A16" s="42">
        <v>14</v>
      </c>
      <c r="B16" s="259"/>
      <c r="C16" s="260"/>
      <c r="D16" s="261"/>
    </row>
    <row r="17" spans="1:4" ht="21" x14ac:dyDescent="0.35">
      <c r="A17" s="42">
        <v>15</v>
      </c>
      <c r="B17" s="262"/>
      <c r="C17" s="263"/>
      <c r="D17" s="264"/>
    </row>
    <row r="18" spans="1:4" ht="21" x14ac:dyDescent="0.35">
      <c r="A18" s="42">
        <v>16</v>
      </c>
      <c r="B18" s="259"/>
      <c r="C18" s="260"/>
      <c r="D18" s="261"/>
    </row>
    <row r="19" spans="1:4" ht="21" x14ac:dyDescent="0.35">
      <c r="A19" s="42">
        <v>17</v>
      </c>
      <c r="B19" s="262"/>
      <c r="C19" s="263"/>
      <c r="D19" s="264"/>
    </row>
    <row r="20" spans="1:4" ht="21" x14ac:dyDescent="0.35">
      <c r="A20" s="42">
        <v>18</v>
      </c>
      <c r="B20" s="265"/>
      <c r="C20" s="266"/>
      <c r="D20" s="267"/>
    </row>
    <row r="21" spans="1:4" ht="21" x14ac:dyDescent="0.35">
      <c r="A21" s="42"/>
      <c r="B21" s="262"/>
      <c r="C21" s="263"/>
      <c r="D21" s="264"/>
    </row>
    <row r="22" spans="1:4" ht="21" x14ac:dyDescent="0.35">
      <c r="A22" s="42"/>
      <c r="B22" s="259"/>
      <c r="C22" s="260"/>
      <c r="D22" s="261"/>
    </row>
    <row r="23" spans="1:4" ht="21" x14ac:dyDescent="0.35">
      <c r="A23" s="42"/>
      <c r="B23" s="259"/>
      <c r="C23" s="260"/>
      <c r="D23" s="261"/>
    </row>
    <row r="24" spans="1:4" ht="21" x14ac:dyDescent="0.35">
      <c r="A24" s="42"/>
      <c r="B24" s="259"/>
      <c r="C24" s="260"/>
      <c r="D24" s="261"/>
    </row>
    <row r="25" spans="1:4" ht="21" x14ac:dyDescent="0.35">
      <c r="A25" s="42"/>
      <c r="B25" s="259"/>
      <c r="C25" s="260"/>
      <c r="D25" s="261"/>
    </row>
    <row r="26" spans="1:4" ht="21" x14ac:dyDescent="0.35">
      <c r="A26" s="42"/>
      <c r="B26" s="259"/>
      <c r="C26" s="260"/>
      <c r="D26" s="261"/>
    </row>
    <row r="27" spans="1:4" ht="21" x14ac:dyDescent="0.35">
      <c r="A27" s="42"/>
      <c r="B27" s="259"/>
      <c r="C27" s="260"/>
      <c r="D27" s="261"/>
    </row>
    <row r="28" spans="1:4" ht="21" x14ac:dyDescent="0.35">
      <c r="A28" s="42"/>
      <c r="B28" s="259"/>
      <c r="C28" s="260"/>
      <c r="D28" s="26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8"/>
      <c r="B1" s="268"/>
      <c r="C1" s="268"/>
      <c r="D1" s="268"/>
      <c r="E1" s="268"/>
      <c r="F1" s="268"/>
      <c r="G1" s="268"/>
      <c r="H1" s="268"/>
      <c r="I1" s="39" t="s">
        <v>84</v>
      </c>
      <c r="J1" s="40">
        <v>2</v>
      </c>
    </row>
    <row r="2" spans="1:10" ht="21" customHeight="1" x14ac:dyDescent="0.2">
      <c r="A2" s="272" t="s">
        <v>83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21" x14ac:dyDescent="0.35">
      <c r="A3" s="41" t="s">
        <v>97</v>
      </c>
      <c r="B3" s="269" t="s">
        <v>72</v>
      </c>
      <c r="C3" s="197" t="s">
        <v>96</v>
      </c>
      <c r="D3" s="269" t="s">
        <v>73</v>
      </c>
      <c r="E3" s="273" t="s">
        <v>68</v>
      </c>
      <c r="F3" s="274"/>
      <c r="G3" s="274"/>
      <c r="H3" s="275"/>
      <c r="I3" s="44" t="s">
        <v>75</v>
      </c>
      <c r="J3" s="269" t="s">
        <v>74</v>
      </c>
    </row>
    <row r="4" spans="1:10" ht="21" x14ac:dyDescent="0.35">
      <c r="A4" s="45" t="s">
        <v>98</v>
      </c>
      <c r="B4" s="270"/>
      <c r="C4" s="46" t="s">
        <v>78</v>
      </c>
      <c r="D4" s="270"/>
      <c r="E4" s="276"/>
      <c r="F4" s="277"/>
      <c r="G4" s="277"/>
      <c r="H4" s="278"/>
      <c r="I4" s="46" t="s">
        <v>77</v>
      </c>
      <c r="J4" s="270"/>
    </row>
    <row r="5" spans="1:10" ht="21" x14ac:dyDescent="0.35">
      <c r="A5" s="47" t="s">
        <v>85</v>
      </c>
      <c r="B5" s="271"/>
      <c r="C5" s="48"/>
      <c r="D5" s="271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1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9" t="s">
        <v>63</v>
      </c>
      <c r="B25" s="260"/>
      <c r="C25" s="261"/>
      <c r="D25" s="265">
        <f>SUM(D6:D24)</f>
        <v>0</v>
      </c>
      <c r="E25" s="266"/>
      <c r="F25" s="266"/>
      <c r="G25" s="266"/>
      <c r="H25" s="267"/>
      <c r="I25" s="52"/>
      <c r="J25" s="52"/>
    </row>
    <row r="26" spans="1:10" ht="24.6" customHeight="1" x14ac:dyDescent="0.35">
      <c r="A26" s="259" t="s">
        <v>79</v>
      </c>
      <c r="B26" s="260"/>
      <c r="C26" s="260"/>
      <c r="D26" s="26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9" t="s">
        <v>80</v>
      </c>
      <c r="B27" s="260"/>
      <c r="C27" s="260"/>
      <c r="D27" s="260"/>
      <c r="E27" s="260"/>
      <c r="F27" s="260"/>
      <c r="G27" s="261"/>
      <c r="H27" s="42">
        <f>SUM(F6:F24)</f>
        <v>0</v>
      </c>
      <c r="I27" s="52"/>
      <c r="J27" s="52"/>
    </row>
    <row r="28" spans="1:10" ht="24.6" customHeight="1" x14ac:dyDescent="0.35">
      <c r="A28" s="259" t="s">
        <v>99</v>
      </c>
      <c r="B28" s="260"/>
      <c r="C28" s="260"/>
      <c r="D28" s="260"/>
      <c r="E28" s="260"/>
      <c r="F28" s="260"/>
      <c r="G28" s="261"/>
      <c r="H28" s="42">
        <f>SUM(H6:H24)</f>
        <v>0</v>
      </c>
      <c r="I28" s="52"/>
      <c r="J28" s="52"/>
    </row>
    <row r="29" spans="1:10" ht="21" x14ac:dyDescent="0.35">
      <c r="A29" s="259" t="s">
        <v>81</v>
      </c>
      <c r="B29" s="260"/>
      <c r="C29" s="260"/>
      <c r="D29" s="260"/>
      <c r="E29" s="260"/>
      <c r="F29" s="260"/>
      <c r="G29" s="261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3" t="str">
        <f>ปกหน้า!N1</f>
        <v>ปพ.5/ต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54</v>
      </c>
      <c r="Y1" s="293"/>
      <c r="Z1" s="249">
        <v>3</v>
      </c>
      <c r="AA1" s="249"/>
    </row>
    <row r="2" spans="1:32" ht="21" customHeight="1" x14ac:dyDescent="0.55000000000000004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</row>
    <row r="3" spans="1:32" ht="21" customHeight="1" x14ac:dyDescent="0.55000000000000004">
      <c r="A3" s="300" t="s">
        <v>1</v>
      </c>
      <c r="B3" s="300"/>
      <c r="C3" s="294">
        <f>STUDENT!C4</f>
        <v>0</v>
      </c>
      <c r="D3" s="294"/>
      <c r="E3" s="55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315" t="s">
        <v>47</v>
      </c>
      <c r="V3" s="315"/>
      <c r="W3" s="315"/>
      <c r="X3" s="299" t="str">
        <f>STUDENT!C2</f>
        <v>4</v>
      </c>
      <c r="Y3" s="299"/>
      <c r="Z3" s="299"/>
      <c r="AA3" s="299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1" t="s">
        <v>7</v>
      </c>
      <c r="B5" s="304" t="s">
        <v>8</v>
      </c>
      <c r="C5" s="59" t="s">
        <v>6</v>
      </c>
      <c r="D5" s="282" t="s">
        <v>48</v>
      </c>
      <c r="E5" s="283"/>
      <c r="F5" s="284"/>
      <c r="G5" s="60" t="s">
        <v>49</v>
      </c>
      <c r="H5" s="281">
        <v>1</v>
      </c>
      <c r="I5" s="281"/>
      <c r="J5" s="281"/>
      <c r="K5" s="281"/>
      <c r="L5" s="281"/>
      <c r="M5" s="281">
        <v>2</v>
      </c>
      <c r="N5" s="281"/>
      <c r="O5" s="281"/>
      <c r="P5" s="281"/>
      <c r="Q5" s="281"/>
      <c r="R5" s="281">
        <v>3</v>
      </c>
      <c r="S5" s="281"/>
      <c r="T5" s="281"/>
      <c r="U5" s="281"/>
      <c r="V5" s="281"/>
      <c r="W5" s="281">
        <v>4</v>
      </c>
      <c r="X5" s="281"/>
      <c r="Y5" s="281"/>
      <c r="Z5" s="281"/>
      <c r="AA5" s="281"/>
      <c r="AB5" s="308" t="s">
        <v>55</v>
      </c>
      <c r="AC5" s="309"/>
      <c r="AD5" s="309"/>
      <c r="AE5" s="309"/>
      <c r="AF5" s="310"/>
    </row>
    <row r="6" spans="1:32" ht="21" customHeight="1" x14ac:dyDescent="0.55000000000000004">
      <c r="A6" s="302"/>
      <c r="B6" s="305"/>
      <c r="C6" s="61" t="s">
        <v>64</v>
      </c>
      <c r="D6" s="285"/>
      <c r="E6" s="285"/>
      <c r="F6" s="286"/>
      <c r="G6" s="62" t="s">
        <v>50</v>
      </c>
      <c r="H6" s="295" t="s">
        <v>202</v>
      </c>
      <c r="I6" s="296"/>
      <c r="J6" s="296"/>
      <c r="K6" s="296"/>
      <c r="L6" s="297"/>
      <c r="M6" s="295" t="s">
        <v>202</v>
      </c>
      <c r="N6" s="296"/>
      <c r="O6" s="296"/>
      <c r="P6" s="296"/>
      <c r="Q6" s="297"/>
      <c r="R6" s="295" t="s">
        <v>202</v>
      </c>
      <c r="S6" s="296"/>
      <c r="T6" s="296"/>
      <c r="U6" s="296"/>
      <c r="V6" s="297"/>
      <c r="W6" s="295" t="s">
        <v>202</v>
      </c>
      <c r="X6" s="296"/>
      <c r="Y6" s="296"/>
      <c r="Z6" s="296"/>
      <c r="AA6" s="297"/>
      <c r="AB6" s="311" t="s">
        <v>56</v>
      </c>
      <c r="AC6" s="313" t="s">
        <v>57</v>
      </c>
      <c r="AD6" s="313" t="s">
        <v>58</v>
      </c>
      <c r="AE6" s="313" t="s">
        <v>156</v>
      </c>
      <c r="AF6" s="5" t="s">
        <v>63</v>
      </c>
    </row>
    <row r="7" spans="1:32" ht="21" customHeight="1" thickBot="1" x14ac:dyDescent="0.6">
      <c r="A7" s="302"/>
      <c r="B7" s="306"/>
      <c r="C7" s="61" t="s">
        <v>65</v>
      </c>
      <c r="D7" s="287"/>
      <c r="E7" s="285"/>
      <c r="F7" s="286"/>
      <c r="G7" s="62" t="s">
        <v>51</v>
      </c>
      <c r="H7" s="227">
        <v>1</v>
      </c>
      <c r="I7" s="227">
        <v>2</v>
      </c>
      <c r="J7" s="227">
        <v>3</v>
      </c>
      <c r="K7" s="227">
        <v>4</v>
      </c>
      <c r="L7" s="227">
        <v>5</v>
      </c>
      <c r="M7" s="227">
        <v>8</v>
      </c>
      <c r="N7" s="227">
        <v>9</v>
      </c>
      <c r="O7" s="227">
        <v>10</v>
      </c>
      <c r="P7" s="227">
        <v>11</v>
      </c>
      <c r="Q7" s="227">
        <v>12</v>
      </c>
      <c r="R7" s="227">
        <v>15</v>
      </c>
      <c r="S7" s="227">
        <v>16</v>
      </c>
      <c r="T7" s="227">
        <v>17</v>
      </c>
      <c r="U7" s="227">
        <v>18</v>
      </c>
      <c r="V7" s="227">
        <v>19</v>
      </c>
      <c r="W7" s="227">
        <v>22</v>
      </c>
      <c r="X7" s="227">
        <v>23</v>
      </c>
      <c r="Y7" s="227">
        <v>24</v>
      </c>
      <c r="Z7" s="227">
        <v>25</v>
      </c>
      <c r="AA7" s="227">
        <v>26</v>
      </c>
      <c r="AB7" s="312"/>
      <c r="AC7" s="314"/>
      <c r="AD7" s="314"/>
      <c r="AE7" s="314"/>
      <c r="AF7" s="10" t="s">
        <v>59</v>
      </c>
    </row>
    <row r="8" spans="1:32" ht="21" customHeight="1" thickBot="1" x14ac:dyDescent="0.6">
      <c r="A8" s="303"/>
      <c r="B8" s="307"/>
      <c r="C8" s="64"/>
      <c r="D8" s="288"/>
      <c r="E8" s="289"/>
      <c r="F8" s="290"/>
      <c r="G8" s="65" t="s">
        <v>52</v>
      </c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1</v>
      </c>
      <c r="B9" s="145">
        <f>STUDENT!D11</f>
        <v>1</v>
      </c>
      <c r="C9" s="126" t="str">
        <f>STUDENT!B11</f>
        <v>07309</v>
      </c>
      <c r="D9" s="172" t="str">
        <f>STUDENT!E11</f>
        <v>นาย</v>
      </c>
      <c r="E9" s="173" t="str">
        <f>STUDENT!F11</f>
        <v>ธีรเชษฐ์</v>
      </c>
      <c r="F9" s="291" t="str">
        <f>STUDENT!G11</f>
        <v>โอทอง</v>
      </c>
      <c r="G9" s="29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7">
        <f>STUDENT!D12</f>
        <v>2</v>
      </c>
      <c r="C10" s="49" t="str">
        <f>STUDENT!B12</f>
        <v>07264</v>
      </c>
      <c r="D10" s="159" t="str">
        <f>STUDENT!E12</f>
        <v>น.ส.</v>
      </c>
      <c r="E10" s="174" t="str">
        <f>STUDENT!F12</f>
        <v>ภัทรวดี</v>
      </c>
      <c r="F10" s="279" t="str">
        <f>STUDENT!G12</f>
        <v>จันทร์สมมิตร</v>
      </c>
      <c r="G10" s="280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7">
        <f>STUDENT!D13</f>
        <v>3</v>
      </c>
      <c r="C11" s="160" t="str">
        <f>STUDENT!B13</f>
        <v>07265</v>
      </c>
      <c r="D11" s="159" t="str">
        <f>STUDENT!E13</f>
        <v>น.ส.</v>
      </c>
      <c r="E11" s="174" t="str">
        <f>STUDENT!F13</f>
        <v>เมษิณี</v>
      </c>
      <c r="F11" s="279" t="str">
        <f>STUDENT!G13</f>
        <v>มานะเพียร</v>
      </c>
      <c r="G11" s="28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7">
        <f>STUDENT!D14</f>
        <v>4</v>
      </c>
      <c r="C12" s="49" t="str">
        <f>STUDENT!B14</f>
        <v>07266</v>
      </c>
      <c r="D12" s="159" t="str">
        <f>STUDENT!E14</f>
        <v>น.ส.</v>
      </c>
      <c r="E12" s="174" t="str">
        <f>STUDENT!F14</f>
        <v>สิรินทรา</v>
      </c>
      <c r="F12" s="279" t="str">
        <f>STUDENT!G14</f>
        <v>ทองพลับ</v>
      </c>
      <c r="G12" s="280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7">
        <f>STUDENT!D15</f>
        <v>5</v>
      </c>
      <c r="C13" s="160" t="str">
        <f>STUDENT!B15</f>
        <v>07317</v>
      </c>
      <c r="D13" s="159" t="str">
        <f>STUDENT!E15</f>
        <v>น.ส.</v>
      </c>
      <c r="E13" s="174" t="str">
        <f>STUDENT!F15</f>
        <v>กฤษณา</v>
      </c>
      <c r="F13" s="279" t="str">
        <f>STUDENT!G15</f>
        <v>พาณิชย์พงศ์</v>
      </c>
      <c r="G13" s="28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7">
        <f>STUDENT!D16</f>
        <v>6</v>
      </c>
      <c r="C14" s="49" t="str">
        <f>STUDENT!B16</f>
        <v>07319</v>
      </c>
      <c r="D14" s="159" t="str">
        <f>STUDENT!E16</f>
        <v>น.ส.</v>
      </c>
      <c r="E14" s="174" t="str">
        <f>STUDENT!F16</f>
        <v>จิตสุภา</v>
      </c>
      <c r="F14" s="279" t="str">
        <f>STUDENT!G16</f>
        <v>บรรจงช่วย</v>
      </c>
      <c r="G14" s="28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7">
        <f>STUDENT!D17</f>
        <v>7</v>
      </c>
      <c r="C15" s="160" t="str">
        <f>STUDENT!B17</f>
        <v>07321</v>
      </c>
      <c r="D15" s="159" t="str">
        <f>STUDENT!E17</f>
        <v>น.ส.</v>
      </c>
      <c r="E15" s="174" t="str">
        <f>STUDENT!F17</f>
        <v>ณัฐณิชา</v>
      </c>
      <c r="F15" s="279" t="str">
        <f>STUDENT!G17</f>
        <v>ขวัญเมือง</v>
      </c>
      <c r="G15" s="280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7">
        <f>STUDENT!D18</f>
        <v>8</v>
      </c>
      <c r="C16" s="49" t="str">
        <f>STUDENT!B18</f>
        <v>07325</v>
      </c>
      <c r="D16" s="159" t="str">
        <f>STUDENT!E18</f>
        <v>น.ส.</v>
      </c>
      <c r="E16" s="174" t="str">
        <f>STUDENT!F18</f>
        <v>บุษราคัม</v>
      </c>
      <c r="F16" s="279" t="str">
        <f>STUDENT!G18</f>
        <v>นเรศชัยยุทธ</v>
      </c>
      <c r="G16" s="280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7">
        <f>STUDENT!D19</f>
        <v>9</v>
      </c>
      <c r="C17" s="160" t="str">
        <f>STUDENT!B19</f>
        <v>07329</v>
      </c>
      <c r="D17" s="159" t="str">
        <f>STUDENT!E19</f>
        <v>น.ส.</v>
      </c>
      <c r="E17" s="174" t="str">
        <f>STUDENT!F19</f>
        <v>สิรินยา</v>
      </c>
      <c r="F17" s="279" t="str">
        <f>STUDENT!G19</f>
        <v>ห่อหุ้ม</v>
      </c>
      <c r="G17" s="280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7">
        <f>STUDENT!D20</f>
        <v>10</v>
      </c>
      <c r="C18" s="49" t="str">
        <f>STUDENT!B20</f>
        <v>07333</v>
      </c>
      <c r="D18" s="159" t="str">
        <f>STUDENT!E20</f>
        <v>น.ส.</v>
      </c>
      <c r="E18" s="174" t="str">
        <f>STUDENT!F20</f>
        <v>เสาวณีย์</v>
      </c>
      <c r="F18" s="279" t="str">
        <f>STUDENT!G20</f>
        <v>หวามา</v>
      </c>
      <c r="G18" s="280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7">
        <f>STUDENT!D21</f>
        <v>11</v>
      </c>
      <c r="C19" s="160" t="str">
        <f>STUDENT!B21</f>
        <v>07753</v>
      </c>
      <c r="D19" s="159" t="str">
        <f>STUDENT!E21</f>
        <v>น.ส.</v>
      </c>
      <c r="E19" s="174" t="str">
        <f>STUDENT!F21</f>
        <v>ธิดาพร</v>
      </c>
      <c r="F19" s="279" t="str">
        <f>STUDENT!G21</f>
        <v>ทิพอุต</v>
      </c>
      <c r="G19" s="280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/>
      <c r="B20" s="147"/>
      <c r="C20" s="49"/>
      <c r="D20" s="159"/>
      <c r="E20" s="174"/>
      <c r="F20" s="279"/>
      <c r="G20" s="280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/>
      <c r="B21" s="147"/>
      <c r="C21" s="49"/>
      <c r="D21" s="159"/>
      <c r="E21" s="174"/>
      <c r="F21" s="279"/>
      <c r="G21" s="280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/>
      <c r="B22" s="147"/>
      <c r="C22" s="160"/>
      <c r="D22" s="159"/>
      <c r="E22" s="174"/>
      <c r="F22" s="279"/>
      <c r="G22" s="280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/>
      <c r="B23" s="147"/>
      <c r="C23" s="49"/>
      <c r="D23" s="159"/>
      <c r="E23" s="174"/>
      <c r="F23" s="279"/>
      <c r="G23" s="280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/>
      <c r="B24" s="147"/>
      <c r="C24" s="160"/>
      <c r="D24" s="159"/>
      <c r="E24" s="174"/>
      <c r="F24" s="279"/>
      <c r="G24" s="280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/>
      <c r="B25" s="147"/>
      <c r="C25" s="49"/>
      <c r="D25" s="159"/>
      <c r="E25" s="174"/>
      <c r="F25" s="279"/>
      <c r="G25" s="280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/>
      <c r="B26" s="147"/>
      <c r="C26" s="160"/>
      <c r="D26" s="159"/>
      <c r="E26" s="174"/>
      <c r="F26" s="279"/>
      <c r="G26" s="280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/>
      <c r="B27" s="147"/>
      <c r="C27" s="49"/>
      <c r="D27" s="159"/>
      <c r="E27" s="174"/>
      <c r="F27" s="279"/>
      <c r="G27" s="280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/>
      <c r="B28" s="147"/>
      <c r="C28" s="160"/>
      <c r="D28" s="159"/>
      <c r="E28" s="174"/>
      <c r="F28" s="279"/>
      <c r="G28" s="280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/>
      <c r="B29" s="147"/>
      <c r="C29" s="160"/>
      <c r="D29" s="159"/>
      <c r="E29" s="174"/>
      <c r="F29" s="279"/>
      <c r="G29" s="280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/>
      <c r="B30" s="147"/>
      <c r="C30" s="211"/>
      <c r="D30" s="209"/>
      <c r="E30" s="212"/>
      <c r="F30" s="279"/>
      <c r="G30" s="280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/>
      <c r="B31" s="147"/>
      <c r="C31" s="211"/>
      <c r="D31" s="209"/>
      <c r="E31" s="212"/>
      <c r="F31" s="279"/>
      <c r="G31" s="280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/>
      <c r="B32" s="147"/>
      <c r="C32" s="211"/>
      <c r="D32" s="209"/>
      <c r="E32" s="212"/>
      <c r="F32" s="279"/>
      <c r="G32" s="280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/>
      <c r="B33" s="147"/>
      <c r="C33" s="211"/>
      <c r="D33" s="209"/>
      <c r="E33" s="212"/>
      <c r="F33" s="279"/>
      <c r="G33" s="28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7"/>
      <c r="C34" s="211"/>
      <c r="D34" s="209"/>
      <c r="E34" s="212"/>
      <c r="F34" s="279"/>
      <c r="G34" s="28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7"/>
      <c r="C35" s="211"/>
      <c r="D35" s="209"/>
      <c r="E35" s="212"/>
      <c r="F35" s="279"/>
      <c r="G35" s="28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7"/>
      <c r="C36" s="211"/>
      <c r="D36" s="209"/>
      <c r="E36" s="212"/>
      <c r="F36" s="279"/>
      <c r="G36" s="28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11"/>
      <c r="D37" s="209"/>
      <c r="E37" s="212"/>
      <c r="F37" s="279"/>
      <c r="G37" s="28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11"/>
      <c r="D38" s="209"/>
      <c r="E38" s="212"/>
      <c r="F38" s="279"/>
      <c r="G38" s="28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7"/>
      <c r="D39" s="215"/>
      <c r="E39" s="218"/>
      <c r="F39" s="279"/>
      <c r="G39" s="280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7"/>
      <c r="D40" s="215"/>
      <c r="E40" s="218"/>
      <c r="F40" s="279"/>
      <c r="G40" s="280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7"/>
      <c r="D41" s="215"/>
      <c r="E41" s="218"/>
      <c r="F41" s="279"/>
      <c r="G41" s="280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7"/>
      <c r="D42" s="215"/>
      <c r="E42" s="218"/>
      <c r="F42" s="279"/>
      <c r="G42" s="280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7"/>
      <c r="D43" s="215"/>
      <c r="E43" s="218"/>
      <c r="F43" s="279"/>
      <c r="G43" s="280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7"/>
      <c r="D44" s="215"/>
      <c r="E44" s="218"/>
      <c r="F44" s="279"/>
      <c r="G44" s="280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7"/>
      <c r="D45" s="215"/>
      <c r="E45" s="218"/>
      <c r="F45" s="279"/>
      <c r="G45" s="280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7"/>
      <c r="D46" s="215"/>
      <c r="E46" s="218"/>
      <c r="F46" s="279"/>
      <c r="G46" s="280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7"/>
      <c r="C47" s="224"/>
      <c r="D47" s="223"/>
      <c r="E47" s="225"/>
      <c r="F47" s="279"/>
      <c r="G47" s="280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7"/>
      <c r="C48" s="224"/>
      <c r="D48" s="223"/>
      <c r="E48" s="225"/>
      <c r="F48" s="279"/>
      <c r="G48" s="280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49">
        <v>4</v>
      </c>
      <c r="AF1" s="249"/>
    </row>
    <row r="2" spans="1:37" ht="22.15" customHeight="1" x14ac:dyDescent="0.55000000000000004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9" t="s">
        <v>0</v>
      </c>
      <c r="I3" s="299"/>
      <c r="J3" s="299"/>
      <c r="K3" s="299"/>
      <c r="L3" s="299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9" t="s">
        <v>47</v>
      </c>
      <c r="AC3" s="299"/>
      <c r="AD3" s="299" t="str">
        <f>Time1!X3</f>
        <v>4</v>
      </c>
      <c r="AE3" s="299"/>
      <c r="AF3" s="29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4" t="s">
        <v>8</v>
      </c>
      <c r="B5" s="60" t="s">
        <v>49</v>
      </c>
      <c r="C5" s="281">
        <v>5</v>
      </c>
      <c r="D5" s="281"/>
      <c r="E5" s="281"/>
      <c r="F5" s="281"/>
      <c r="G5" s="281"/>
      <c r="H5" s="281">
        <v>6</v>
      </c>
      <c r="I5" s="281"/>
      <c r="J5" s="281"/>
      <c r="K5" s="281"/>
      <c r="L5" s="281"/>
      <c r="M5" s="281">
        <v>7</v>
      </c>
      <c r="N5" s="281"/>
      <c r="O5" s="281"/>
      <c r="P5" s="281"/>
      <c r="Q5" s="281"/>
      <c r="R5" s="281">
        <v>8</v>
      </c>
      <c r="S5" s="281"/>
      <c r="T5" s="281"/>
      <c r="U5" s="281"/>
      <c r="V5" s="281"/>
      <c r="W5" s="281">
        <v>9</v>
      </c>
      <c r="X5" s="281"/>
      <c r="Y5" s="281"/>
      <c r="Z5" s="281"/>
      <c r="AA5" s="281"/>
      <c r="AB5" s="281">
        <v>10</v>
      </c>
      <c r="AC5" s="281"/>
      <c r="AD5" s="281"/>
      <c r="AE5" s="281"/>
      <c r="AF5" s="281"/>
      <c r="AG5" s="308" t="s">
        <v>55</v>
      </c>
      <c r="AH5" s="309"/>
      <c r="AI5" s="309"/>
      <c r="AJ5" s="309"/>
      <c r="AK5" s="310"/>
    </row>
    <row r="6" spans="1:37" ht="21" customHeight="1" x14ac:dyDescent="0.55000000000000004">
      <c r="A6" s="306"/>
      <c r="B6" s="62" t="s">
        <v>50</v>
      </c>
      <c r="C6" s="295" t="s">
        <v>203</v>
      </c>
      <c r="D6" s="296"/>
      <c r="E6" s="296"/>
      <c r="F6" s="296"/>
      <c r="G6" s="297"/>
      <c r="H6" s="295" t="s">
        <v>204</v>
      </c>
      <c r="I6" s="296"/>
      <c r="J6" s="296"/>
      <c r="K6" s="296"/>
      <c r="L6" s="297"/>
      <c r="M6" s="295" t="s">
        <v>204</v>
      </c>
      <c r="N6" s="296"/>
      <c r="O6" s="296"/>
      <c r="P6" s="296"/>
      <c r="Q6" s="297"/>
      <c r="R6" s="295" t="s">
        <v>204</v>
      </c>
      <c r="S6" s="296"/>
      <c r="T6" s="296"/>
      <c r="U6" s="296"/>
      <c r="V6" s="297"/>
      <c r="W6" s="295" t="s">
        <v>204</v>
      </c>
      <c r="X6" s="296"/>
      <c r="Y6" s="296"/>
      <c r="Z6" s="296"/>
      <c r="AA6" s="297"/>
      <c r="AB6" s="319" t="s">
        <v>205</v>
      </c>
      <c r="AC6" s="296"/>
      <c r="AD6" s="296"/>
      <c r="AE6" s="296"/>
      <c r="AF6" s="297"/>
      <c r="AG6" s="311" t="s">
        <v>56</v>
      </c>
      <c r="AH6" s="313" t="s">
        <v>57</v>
      </c>
      <c r="AI6" s="313" t="s">
        <v>58</v>
      </c>
      <c r="AJ6" s="313" t="s">
        <v>156</v>
      </c>
      <c r="AK6" s="5" t="s">
        <v>63</v>
      </c>
    </row>
    <row r="7" spans="1:37" ht="21" customHeight="1" x14ac:dyDescent="0.55000000000000004">
      <c r="A7" s="306"/>
      <c r="B7" s="62" t="s">
        <v>51</v>
      </c>
      <c r="C7" s="227">
        <v>29</v>
      </c>
      <c r="D7" s="227">
        <v>30</v>
      </c>
      <c r="E7" s="227">
        <v>1</v>
      </c>
      <c r="F7" s="227">
        <v>2</v>
      </c>
      <c r="G7" s="227">
        <v>3</v>
      </c>
      <c r="H7" s="227">
        <v>6</v>
      </c>
      <c r="I7" s="227">
        <v>7</v>
      </c>
      <c r="J7" s="227">
        <v>8</v>
      </c>
      <c r="K7" s="227">
        <v>9</v>
      </c>
      <c r="L7" s="227">
        <v>10</v>
      </c>
      <c r="M7" s="227">
        <v>13</v>
      </c>
      <c r="N7" s="227">
        <v>14</v>
      </c>
      <c r="O7" s="227">
        <v>15</v>
      </c>
      <c r="P7" s="227">
        <v>16</v>
      </c>
      <c r="Q7" s="227">
        <v>17</v>
      </c>
      <c r="R7" s="227">
        <v>20</v>
      </c>
      <c r="S7" s="227">
        <v>21</v>
      </c>
      <c r="T7" s="227">
        <v>22</v>
      </c>
      <c r="U7" s="227">
        <v>23</v>
      </c>
      <c r="V7" s="227">
        <v>24</v>
      </c>
      <c r="W7" s="227">
        <v>27</v>
      </c>
      <c r="X7" s="227">
        <v>28</v>
      </c>
      <c r="Y7" s="227">
        <v>29</v>
      </c>
      <c r="Z7" s="227">
        <v>30</v>
      </c>
      <c r="AA7" s="227">
        <v>31</v>
      </c>
      <c r="AB7" s="227">
        <v>3</v>
      </c>
      <c r="AC7" s="227">
        <v>4</v>
      </c>
      <c r="AD7" s="227">
        <v>5</v>
      </c>
      <c r="AE7" s="227">
        <v>6</v>
      </c>
      <c r="AF7" s="227">
        <v>7</v>
      </c>
      <c r="AG7" s="317"/>
      <c r="AH7" s="318"/>
      <c r="AI7" s="318"/>
      <c r="AJ7" s="316"/>
      <c r="AK7" s="18" t="s">
        <v>59</v>
      </c>
    </row>
    <row r="8" spans="1:37" ht="21" customHeight="1" thickBot="1" x14ac:dyDescent="0.6">
      <c r="A8" s="307"/>
      <c r="B8" s="65" t="s">
        <v>52</v>
      </c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392"/>
      <c r="AD8" s="392"/>
      <c r="AE8" s="392"/>
      <c r="AF8" s="39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/>
      <c r="B20" s="176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/>
      <c r="B21" s="17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/>
      <c r="B22" s="17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/>
      <c r="B23" s="17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/>
      <c r="B24" s="1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/>
      <c r="B25" s="17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/>
      <c r="B26" s="17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5"/>
      <c r="B47" s="176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5"/>
      <c r="B48" s="176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54</v>
      </c>
      <c r="AD1" s="293"/>
      <c r="AE1" s="249">
        <v>5</v>
      </c>
      <c r="AF1" s="249"/>
    </row>
    <row r="2" spans="1:37" ht="22.15" customHeight="1" x14ac:dyDescent="0.55000000000000004">
      <c r="A2" s="298" t="s">
        <v>53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9" t="s">
        <v>0</v>
      </c>
      <c r="I3" s="299"/>
      <c r="J3" s="299"/>
      <c r="K3" s="299"/>
      <c r="L3" s="299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9" t="s">
        <v>47</v>
      </c>
      <c r="AC3" s="299"/>
      <c r="AD3" s="299" t="str">
        <f>Time1!X3</f>
        <v>4</v>
      </c>
      <c r="AE3" s="299"/>
      <c r="AF3" s="29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4" t="s">
        <v>8</v>
      </c>
      <c r="B5" s="60" t="s">
        <v>49</v>
      </c>
      <c r="C5" s="281">
        <v>11</v>
      </c>
      <c r="D5" s="281"/>
      <c r="E5" s="281"/>
      <c r="F5" s="281"/>
      <c r="G5" s="281"/>
      <c r="H5" s="281">
        <v>12</v>
      </c>
      <c r="I5" s="281"/>
      <c r="J5" s="281"/>
      <c r="K5" s="281"/>
      <c r="L5" s="281"/>
      <c r="M5" s="281">
        <v>13</v>
      </c>
      <c r="N5" s="281"/>
      <c r="O5" s="281"/>
      <c r="P5" s="281"/>
      <c r="Q5" s="281"/>
      <c r="R5" s="281">
        <v>14</v>
      </c>
      <c r="S5" s="281"/>
      <c r="T5" s="281"/>
      <c r="U5" s="281"/>
      <c r="V5" s="281"/>
      <c r="W5" s="281">
        <v>15</v>
      </c>
      <c r="X5" s="281"/>
      <c r="Y5" s="281"/>
      <c r="Z5" s="281"/>
      <c r="AA5" s="281"/>
      <c r="AB5" s="281">
        <v>16</v>
      </c>
      <c r="AC5" s="281"/>
      <c r="AD5" s="281"/>
      <c r="AE5" s="281"/>
      <c r="AF5" s="281"/>
      <c r="AG5" s="309" t="s">
        <v>55</v>
      </c>
      <c r="AH5" s="309"/>
      <c r="AI5" s="309"/>
      <c r="AJ5" s="309"/>
      <c r="AK5" s="309"/>
    </row>
    <row r="6" spans="1:37" ht="21" customHeight="1" x14ac:dyDescent="0.55000000000000004">
      <c r="A6" s="306"/>
      <c r="B6" s="62" t="s">
        <v>50</v>
      </c>
      <c r="C6" s="319" t="s">
        <v>205</v>
      </c>
      <c r="D6" s="296"/>
      <c r="E6" s="296"/>
      <c r="F6" s="296"/>
      <c r="G6" s="297"/>
      <c r="H6" s="319" t="s">
        <v>205</v>
      </c>
      <c r="I6" s="296"/>
      <c r="J6" s="296"/>
      <c r="K6" s="296"/>
      <c r="L6" s="297"/>
      <c r="M6" s="319" t="s">
        <v>205</v>
      </c>
      <c r="N6" s="296"/>
      <c r="O6" s="296"/>
      <c r="P6" s="296"/>
      <c r="Q6" s="297"/>
      <c r="R6" s="319" t="s">
        <v>206</v>
      </c>
      <c r="S6" s="296"/>
      <c r="T6" s="296"/>
      <c r="U6" s="296"/>
      <c r="V6" s="297"/>
      <c r="W6" s="319" t="s">
        <v>207</v>
      </c>
      <c r="X6" s="296"/>
      <c r="Y6" s="296"/>
      <c r="Z6" s="296"/>
      <c r="AA6" s="297"/>
      <c r="AB6" s="319" t="s">
        <v>207</v>
      </c>
      <c r="AC6" s="296"/>
      <c r="AD6" s="296"/>
      <c r="AE6" s="296"/>
      <c r="AF6" s="297"/>
      <c r="AG6" s="311" t="s">
        <v>56</v>
      </c>
      <c r="AH6" s="313" t="s">
        <v>57</v>
      </c>
      <c r="AI6" s="313" t="s">
        <v>58</v>
      </c>
      <c r="AJ6" s="313" t="s">
        <v>156</v>
      </c>
      <c r="AK6" s="13" t="s">
        <v>63</v>
      </c>
    </row>
    <row r="7" spans="1:37" ht="21" customHeight="1" x14ac:dyDescent="0.55000000000000004">
      <c r="A7" s="306"/>
      <c r="B7" s="62" t="s">
        <v>51</v>
      </c>
      <c r="C7" s="227">
        <v>10</v>
      </c>
      <c r="D7" s="227">
        <v>11</v>
      </c>
      <c r="E7" s="227">
        <v>12</v>
      </c>
      <c r="F7" s="227">
        <v>13</v>
      </c>
      <c r="G7" s="227">
        <v>14</v>
      </c>
      <c r="H7" s="227">
        <v>17</v>
      </c>
      <c r="I7" s="227">
        <v>18</v>
      </c>
      <c r="J7" s="227">
        <v>19</v>
      </c>
      <c r="K7" s="227">
        <v>20</v>
      </c>
      <c r="L7" s="227">
        <v>21</v>
      </c>
      <c r="M7" s="227">
        <v>24</v>
      </c>
      <c r="N7" s="227">
        <v>25</v>
      </c>
      <c r="O7" s="227">
        <v>26</v>
      </c>
      <c r="P7" s="227">
        <v>27</v>
      </c>
      <c r="Q7" s="227">
        <v>28</v>
      </c>
      <c r="R7" s="227">
        <v>31</v>
      </c>
      <c r="S7" s="227">
        <v>1</v>
      </c>
      <c r="T7" s="227">
        <v>2</v>
      </c>
      <c r="U7" s="227">
        <v>3</v>
      </c>
      <c r="V7" s="227">
        <v>4</v>
      </c>
      <c r="W7" s="227">
        <v>7</v>
      </c>
      <c r="X7" s="227">
        <v>8</v>
      </c>
      <c r="Y7" s="227">
        <v>9</v>
      </c>
      <c r="Z7" s="227">
        <v>10</v>
      </c>
      <c r="AA7" s="227">
        <v>11</v>
      </c>
      <c r="AB7" s="227">
        <v>14</v>
      </c>
      <c r="AC7" s="227">
        <v>15</v>
      </c>
      <c r="AD7" s="227">
        <v>16</v>
      </c>
      <c r="AE7" s="227">
        <v>17</v>
      </c>
      <c r="AF7" s="227">
        <v>18</v>
      </c>
      <c r="AG7" s="317"/>
      <c r="AH7" s="318"/>
      <c r="AI7" s="318"/>
      <c r="AJ7" s="316"/>
      <c r="AK7" s="18" t="s">
        <v>59</v>
      </c>
    </row>
    <row r="8" spans="1:37" ht="21" customHeight="1" thickBot="1" x14ac:dyDescent="0.6">
      <c r="A8" s="307"/>
      <c r="B8" s="65" t="s">
        <v>52</v>
      </c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4"/>
      <c r="Q8" s="394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394"/>
      <c r="AD8" s="394"/>
      <c r="AE8" s="393"/>
      <c r="AF8" s="39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/>
      <c r="B20" s="176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/>
      <c r="B21" s="176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/>
      <c r="B22" s="176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/>
      <c r="B23" s="176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/>
      <c r="B24" s="176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/>
      <c r="B25" s="176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/>
      <c r="B26" s="176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/>
      <c r="B27" s="176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/>
      <c r="B28" s="176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/>
      <c r="B29" s="176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/>
      <c r="B30" s="176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/>
      <c r="B31" s="176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/>
      <c r="B32" s="176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/>
      <c r="B33" s="176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/>
      <c r="B34" s="176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/>
      <c r="B35" s="176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5"/>
      <c r="B47" s="176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9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5"/>
      <c r="B48" s="176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9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112"/>
      <c r="AA1" s="112" t="s">
        <v>54</v>
      </c>
      <c r="AB1" s="109">
        <v>6</v>
      </c>
    </row>
    <row r="2" spans="1:28" ht="21" customHeight="1" x14ac:dyDescent="0.55000000000000004">
      <c r="A2" s="298" t="s">
        <v>62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</row>
    <row r="3" spans="1:28" ht="21" customHeight="1" x14ac:dyDescent="0.55000000000000004">
      <c r="A3" s="300" t="s">
        <v>1</v>
      </c>
      <c r="B3" s="300"/>
      <c r="C3" s="294">
        <f>Time1!C3</f>
        <v>0</v>
      </c>
      <c r="D3" s="331"/>
      <c r="E3" s="331"/>
      <c r="F3" s="331"/>
      <c r="G3" s="331"/>
      <c r="H3" s="299" t="s">
        <v>0</v>
      </c>
      <c r="I3" s="332"/>
      <c r="J3" s="332"/>
      <c r="K3" s="332"/>
      <c r="L3" s="332"/>
      <c r="M3" s="294">
        <f>Time1!F3</f>
        <v>0</v>
      </c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113"/>
      <c r="AA3" s="114" t="s">
        <v>47</v>
      </c>
      <c r="AB3" s="115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4" t="s">
        <v>8</v>
      </c>
      <c r="B5" s="60" t="s">
        <v>49</v>
      </c>
      <c r="C5" s="326">
        <v>17</v>
      </c>
      <c r="D5" s="326"/>
      <c r="E5" s="326"/>
      <c r="F5" s="326"/>
      <c r="G5" s="326"/>
      <c r="H5" s="326">
        <v>18</v>
      </c>
      <c r="I5" s="326"/>
      <c r="J5" s="326"/>
      <c r="K5" s="326"/>
      <c r="L5" s="326"/>
      <c r="M5" s="326">
        <v>19</v>
      </c>
      <c r="N5" s="326"/>
      <c r="O5" s="326"/>
      <c r="P5" s="326"/>
      <c r="Q5" s="326"/>
      <c r="R5" s="327">
        <v>20</v>
      </c>
      <c r="S5" s="328"/>
      <c r="T5" s="328"/>
      <c r="U5" s="328"/>
      <c r="V5" s="329"/>
      <c r="W5" s="328" t="s">
        <v>55</v>
      </c>
      <c r="X5" s="328"/>
      <c r="Y5" s="328"/>
      <c r="Z5" s="328"/>
      <c r="AA5" s="328"/>
      <c r="AB5" s="330"/>
    </row>
    <row r="6" spans="1:28" ht="21" customHeight="1" x14ac:dyDescent="0.55000000000000004">
      <c r="A6" s="306"/>
      <c r="B6" s="62" t="s">
        <v>50</v>
      </c>
      <c r="C6" s="319" t="s">
        <v>207</v>
      </c>
      <c r="D6" s="296"/>
      <c r="E6" s="296"/>
      <c r="F6" s="296"/>
      <c r="G6" s="297"/>
      <c r="H6" s="319" t="s">
        <v>208</v>
      </c>
      <c r="I6" s="296"/>
      <c r="J6" s="296"/>
      <c r="K6" s="296"/>
      <c r="L6" s="297"/>
      <c r="M6" s="319" t="s">
        <v>209</v>
      </c>
      <c r="N6" s="296"/>
      <c r="O6" s="296"/>
      <c r="P6" s="296"/>
      <c r="Q6" s="297"/>
      <c r="R6" s="319" t="s">
        <v>209</v>
      </c>
      <c r="S6" s="296"/>
      <c r="T6" s="296"/>
      <c r="U6" s="296"/>
      <c r="V6" s="297"/>
      <c r="W6" s="324" t="s">
        <v>56</v>
      </c>
      <c r="X6" s="320" t="s">
        <v>57</v>
      </c>
      <c r="Y6" s="320" t="s">
        <v>58</v>
      </c>
      <c r="Z6" s="320" t="s">
        <v>156</v>
      </c>
      <c r="AA6" s="116" t="s">
        <v>63</v>
      </c>
      <c r="AB6" s="322" t="s">
        <v>60</v>
      </c>
    </row>
    <row r="7" spans="1:28" ht="21" customHeight="1" x14ac:dyDescent="0.55000000000000004">
      <c r="A7" s="306"/>
      <c r="B7" s="62" t="s">
        <v>51</v>
      </c>
      <c r="C7" s="227">
        <v>21</v>
      </c>
      <c r="D7" s="227">
        <v>22</v>
      </c>
      <c r="E7" s="227">
        <v>23</v>
      </c>
      <c r="F7" s="227">
        <v>24</v>
      </c>
      <c r="G7" s="227">
        <v>25</v>
      </c>
      <c r="H7" s="227">
        <v>28</v>
      </c>
      <c r="I7" s="227">
        <v>1</v>
      </c>
      <c r="J7" s="227">
        <v>2</v>
      </c>
      <c r="K7" s="227">
        <v>3</v>
      </c>
      <c r="L7" s="227">
        <v>4</v>
      </c>
      <c r="M7" s="227">
        <v>7</v>
      </c>
      <c r="N7" s="227">
        <v>8</v>
      </c>
      <c r="O7" s="227">
        <v>9</v>
      </c>
      <c r="P7" s="227">
        <v>10</v>
      </c>
      <c r="Q7" s="227">
        <v>11</v>
      </c>
      <c r="R7" s="227">
        <v>14</v>
      </c>
      <c r="S7" s="227">
        <v>15</v>
      </c>
      <c r="T7" s="227">
        <v>16</v>
      </c>
      <c r="U7" s="227">
        <v>17</v>
      </c>
      <c r="V7" s="227">
        <v>18</v>
      </c>
      <c r="W7" s="325"/>
      <c r="X7" s="321"/>
      <c r="Y7" s="321"/>
      <c r="Z7" s="321"/>
      <c r="AA7" s="117" t="s">
        <v>59</v>
      </c>
      <c r="AB7" s="322"/>
    </row>
    <row r="8" spans="1:28" ht="21" customHeight="1" thickBot="1" x14ac:dyDescent="0.6">
      <c r="A8" s="307"/>
      <c r="B8" s="65" t="s">
        <v>52</v>
      </c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3"/>
      <c r="O8" s="393"/>
      <c r="P8" s="393"/>
      <c r="Q8" s="393"/>
      <c r="R8" s="393"/>
      <c r="S8" s="393"/>
      <c r="T8" s="393"/>
      <c r="U8" s="393"/>
      <c r="V8" s="395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3"/>
    </row>
    <row r="9" spans="1:28" ht="19.899999999999999" customHeight="1" x14ac:dyDescent="0.55000000000000004">
      <c r="A9" s="177">
        <f>Time1!B9</f>
        <v>1</v>
      </c>
      <c r="B9" s="178" t="str">
        <f>Time1!E9</f>
        <v>ธีรเชษฐ์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ภัทรวดี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เมษิณี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สิรินทรา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กฤษณา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จิตสุภา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ณัฐณิชา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บุษราคัม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สิรินยา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เสาวณีย์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ธิดาพร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/>
      <c r="X20" s="49"/>
      <c r="Y20" s="49"/>
      <c r="Z20" s="49"/>
      <c r="AA20" s="123"/>
      <c r="AB20" s="157"/>
    </row>
    <row r="21" spans="1:28" ht="19.899999999999999" customHeight="1" x14ac:dyDescent="0.55000000000000004">
      <c r="A21" s="182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/>
      <c r="X21" s="49"/>
      <c r="Y21" s="49"/>
      <c r="Z21" s="49"/>
      <c r="AA21" s="123"/>
      <c r="AB21" s="157"/>
    </row>
    <row r="22" spans="1:28" ht="19.899999999999999" customHeight="1" x14ac:dyDescent="0.55000000000000004">
      <c r="A22" s="182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/>
      <c r="X22" s="49"/>
      <c r="Y22" s="49"/>
      <c r="Z22" s="49"/>
      <c r="AA22" s="123"/>
      <c r="AB22" s="157"/>
    </row>
    <row r="23" spans="1:28" ht="19.899999999999999" customHeight="1" x14ac:dyDescent="0.55000000000000004">
      <c r="A23" s="182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/>
      <c r="X23" s="49"/>
      <c r="Y23" s="49"/>
      <c r="Z23" s="49"/>
      <c r="AA23" s="123"/>
      <c r="AB23" s="157"/>
    </row>
    <row r="24" spans="1:28" ht="19.899999999999999" customHeight="1" x14ac:dyDescent="0.55000000000000004">
      <c r="A24" s="182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/>
      <c r="X24" s="49"/>
      <c r="Y24" s="49"/>
      <c r="Z24" s="49"/>
      <c r="AA24" s="123"/>
      <c r="AB24" s="157"/>
    </row>
    <row r="25" spans="1:28" ht="19.899999999999999" customHeight="1" x14ac:dyDescent="0.55000000000000004">
      <c r="A25" s="182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/>
      <c r="X25" s="49"/>
      <c r="Y25" s="49"/>
      <c r="Z25" s="49"/>
      <c r="AA25" s="123"/>
      <c r="AB25" s="157"/>
    </row>
    <row r="26" spans="1:28" ht="19.899999999999999" customHeight="1" x14ac:dyDescent="0.55000000000000004">
      <c r="A26" s="182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/>
      <c r="X26" s="49"/>
      <c r="Y26" s="49"/>
      <c r="Z26" s="49"/>
      <c r="AA26" s="123"/>
      <c r="AB26" s="157"/>
    </row>
    <row r="27" spans="1:28" ht="19.899999999999999" customHeight="1" x14ac:dyDescent="0.55000000000000004">
      <c r="A27" s="182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/>
      <c r="X27" s="49"/>
      <c r="Y27" s="49"/>
      <c r="Z27" s="49"/>
      <c r="AA27" s="123"/>
      <c r="AB27" s="157"/>
    </row>
    <row r="28" spans="1:28" ht="19.899999999999999" customHeight="1" x14ac:dyDescent="0.55000000000000004">
      <c r="A28" s="182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/>
      <c r="X28" s="49"/>
      <c r="Y28" s="49"/>
      <c r="Z28" s="49"/>
      <c r="AA28" s="123"/>
      <c r="AB28" s="157"/>
    </row>
    <row r="29" spans="1:28" ht="19.899999999999999" customHeight="1" x14ac:dyDescent="0.55000000000000004">
      <c r="A29" s="182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/>
      <c r="X29" s="49"/>
      <c r="Y29" s="49"/>
      <c r="Z29" s="49"/>
      <c r="AA29" s="123"/>
      <c r="AB29" s="157"/>
    </row>
    <row r="30" spans="1:28" ht="19.899999999999999" customHeight="1" x14ac:dyDescent="0.55000000000000004">
      <c r="A30" s="182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/>
      <c r="X30" s="49"/>
      <c r="Y30" s="49"/>
      <c r="Z30" s="49"/>
      <c r="AA30" s="123"/>
      <c r="AB30" s="208"/>
    </row>
    <row r="31" spans="1:28" ht="19.899999999999999" customHeight="1" x14ac:dyDescent="0.55000000000000004">
      <c r="A31" s="182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/>
      <c r="X31" s="49"/>
      <c r="Y31" s="49"/>
      <c r="Z31" s="49"/>
      <c r="AA31" s="123"/>
      <c r="AB31" s="208"/>
    </row>
    <row r="32" spans="1:28" ht="19.899999999999999" customHeight="1" x14ac:dyDescent="0.55000000000000004">
      <c r="A32" s="182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/>
      <c r="X32" s="49"/>
      <c r="Y32" s="49"/>
      <c r="Z32" s="49"/>
      <c r="AA32" s="123"/>
      <c r="AB32" s="208"/>
    </row>
    <row r="33" spans="1:28" ht="19.899999999999999" customHeight="1" x14ac:dyDescent="0.55000000000000004">
      <c r="A33" s="182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/>
      <c r="X33" s="49"/>
      <c r="Y33" s="49"/>
      <c r="Z33" s="49"/>
      <c r="AA33" s="123"/>
      <c r="AB33" s="208"/>
    </row>
    <row r="34" spans="1:28" ht="19.899999999999999" customHeight="1" x14ac:dyDescent="0.55000000000000004">
      <c r="A34" s="182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/>
      <c r="X34" s="49"/>
      <c r="Y34" s="49"/>
      <c r="Z34" s="49"/>
      <c r="AA34" s="123"/>
      <c r="AB34" s="208"/>
    </row>
    <row r="35" spans="1:28" ht="19.899999999999999" customHeight="1" x14ac:dyDescent="0.55000000000000004">
      <c r="A35" s="182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/>
      <c r="X35" s="49"/>
      <c r="Y35" s="49"/>
      <c r="Z35" s="49"/>
      <c r="AA35" s="123"/>
      <c r="AB35" s="208"/>
    </row>
    <row r="36" spans="1:28" ht="19.899999999999999" customHeight="1" x14ac:dyDescent="0.55000000000000004">
      <c r="A36" s="182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3"/>
      <c r="AB36" s="208"/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3"/>
      <c r="AB37" s="208"/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8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14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14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14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14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14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14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14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14"/>
    </row>
    <row r="47" spans="1:28" ht="19.899999999999999" customHeight="1" x14ac:dyDescent="0.55000000000000004">
      <c r="A47" s="182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3"/>
      <c r="W47" s="184"/>
      <c r="X47" s="49"/>
      <c r="Y47" s="49"/>
      <c r="Z47" s="49"/>
      <c r="AA47" s="123"/>
      <c r="AB47" s="222"/>
    </row>
    <row r="48" spans="1:28" ht="19.899999999999999" customHeight="1" x14ac:dyDescent="0.55000000000000004">
      <c r="A48" s="182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3"/>
      <c r="W48" s="184"/>
      <c r="X48" s="49"/>
      <c r="Y48" s="49"/>
      <c r="Z48" s="49"/>
      <c r="AA48" s="123"/>
      <c r="AB48" s="222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AO28" sqref="AO2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54</v>
      </c>
      <c r="AC1" s="293"/>
      <c r="AD1" s="249">
        <v>7</v>
      </c>
      <c r="AE1" s="249"/>
    </row>
    <row r="2" spans="1:35" ht="21" customHeight="1" x14ac:dyDescent="0.55000000000000004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</row>
    <row r="3" spans="1:35" ht="21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9" t="s">
        <v>0</v>
      </c>
      <c r="H3" s="299"/>
      <c r="I3" s="299"/>
      <c r="J3" s="299"/>
      <c r="K3" s="299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9" t="s">
        <v>47</v>
      </c>
      <c r="AB3" s="299"/>
      <c r="AC3" s="299" t="str">
        <f>Time1!X3</f>
        <v>4</v>
      </c>
      <c r="AD3" s="299"/>
      <c r="AE3" s="299"/>
    </row>
    <row r="4" spans="1:35" ht="21" customHeight="1" thickBot="1" x14ac:dyDescent="0.6">
      <c r="A4" s="333" t="s">
        <v>71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</row>
    <row r="5" spans="1:35" ht="21" customHeight="1" x14ac:dyDescent="0.55000000000000004">
      <c r="A5" s="304" t="s">
        <v>8</v>
      </c>
      <c r="B5" s="60" t="s">
        <v>67</v>
      </c>
      <c r="C5" s="339">
        <v>1</v>
      </c>
      <c r="D5" s="340"/>
      <c r="E5" s="340"/>
      <c r="F5" s="341"/>
      <c r="G5" s="339">
        <v>2</v>
      </c>
      <c r="H5" s="340"/>
      <c r="I5" s="340"/>
      <c r="J5" s="340"/>
      <c r="K5" s="341"/>
      <c r="L5" s="339">
        <v>3</v>
      </c>
      <c r="M5" s="340"/>
      <c r="N5" s="340"/>
      <c r="O5" s="340"/>
      <c r="P5" s="341"/>
      <c r="Q5" s="339">
        <v>4</v>
      </c>
      <c r="R5" s="340"/>
      <c r="S5" s="340"/>
      <c r="T5" s="340"/>
      <c r="U5" s="341"/>
      <c r="V5" s="339">
        <v>5</v>
      </c>
      <c r="W5" s="340"/>
      <c r="X5" s="340"/>
      <c r="Y5" s="340"/>
      <c r="Z5" s="341"/>
      <c r="AA5" s="339">
        <v>6</v>
      </c>
      <c r="AB5" s="340"/>
      <c r="AC5" s="340"/>
      <c r="AD5" s="340"/>
      <c r="AE5" s="341"/>
      <c r="AF5" s="308" t="s">
        <v>55</v>
      </c>
      <c r="AG5" s="309"/>
      <c r="AH5" s="309"/>
      <c r="AI5" s="309"/>
    </row>
    <row r="6" spans="1:35" ht="21" customHeight="1" x14ac:dyDescent="0.55000000000000004">
      <c r="A6" s="306"/>
      <c r="B6" s="62" t="s">
        <v>69</v>
      </c>
      <c r="C6" s="334" t="s">
        <v>82</v>
      </c>
      <c r="D6" s="335"/>
      <c r="E6" s="335"/>
      <c r="F6" s="336"/>
      <c r="G6" s="334" t="s">
        <v>82</v>
      </c>
      <c r="H6" s="335"/>
      <c r="I6" s="335"/>
      <c r="J6" s="335"/>
      <c r="K6" s="336"/>
      <c r="L6" s="334" t="s">
        <v>82</v>
      </c>
      <c r="M6" s="335"/>
      <c r="N6" s="335"/>
      <c r="O6" s="335"/>
      <c r="P6" s="336"/>
      <c r="Q6" s="334" t="s">
        <v>82</v>
      </c>
      <c r="R6" s="335"/>
      <c r="S6" s="335"/>
      <c r="T6" s="335"/>
      <c r="U6" s="336"/>
      <c r="V6" s="334" t="s">
        <v>82</v>
      </c>
      <c r="W6" s="335"/>
      <c r="X6" s="335"/>
      <c r="Y6" s="335"/>
      <c r="Z6" s="336"/>
      <c r="AA6" s="334" t="s">
        <v>82</v>
      </c>
      <c r="AB6" s="335"/>
      <c r="AC6" s="335"/>
      <c r="AD6" s="335"/>
      <c r="AE6" s="336"/>
      <c r="AF6" s="311" t="s">
        <v>56</v>
      </c>
      <c r="AG6" s="313" t="s">
        <v>57</v>
      </c>
      <c r="AH6" s="313" t="s">
        <v>58</v>
      </c>
      <c r="AI6" s="5" t="s">
        <v>63</v>
      </c>
    </row>
    <row r="7" spans="1:35" ht="21" customHeight="1" thickBot="1" x14ac:dyDescent="0.6">
      <c r="A7" s="306"/>
      <c r="B7" s="62" t="s">
        <v>70</v>
      </c>
      <c r="C7" s="228"/>
      <c r="D7" s="229"/>
      <c r="E7" s="230"/>
      <c r="F7" s="337" t="s">
        <v>88</v>
      </c>
      <c r="G7" s="63"/>
      <c r="H7" s="342"/>
      <c r="I7" s="342"/>
      <c r="J7" s="63"/>
      <c r="K7" s="337" t="s">
        <v>88</v>
      </c>
      <c r="L7" s="63"/>
      <c r="M7" s="342"/>
      <c r="N7" s="342"/>
      <c r="O7" s="63"/>
      <c r="P7" s="337" t="s">
        <v>88</v>
      </c>
      <c r="Q7" s="63"/>
      <c r="R7" s="63"/>
      <c r="S7" s="63"/>
      <c r="T7" s="63"/>
      <c r="U7" s="337" t="s">
        <v>88</v>
      </c>
      <c r="V7" s="63"/>
      <c r="W7" s="63"/>
      <c r="X7" s="63"/>
      <c r="Y7" s="63"/>
      <c r="Z7" s="337" t="s">
        <v>88</v>
      </c>
      <c r="AA7" s="63"/>
      <c r="AB7" s="63"/>
      <c r="AC7" s="63"/>
      <c r="AD7" s="63"/>
      <c r="AE7" s="337" t="s">
        <v>88</v>
      </c>
      <c r="AF7" s="312"/>
      <c r="AG7" s="314"/>
      <c r="AH7" s="314"/>
      <c r="AI7" s="10" t="s">
        <v>59</v>
      </c>
    </row>
    <row r="8" spans="1:35" ht="21" customHeight="1" thickBot="1" x14ac:dyDescent="0.6">
      <c r="A8" s="307"/>
      <c r="B8" s="65" t="s">
        <v>68</v>
      </c>
      <c r="C8" s="231"/>
      <c r="D8" s="232"/>
      <c r="E8" s="233"/>
      <c r="F8" s="338"/>
      <c r="G8" s="65"/>
      <c r="H8" s="343"/>
      <c r="I8" s="343"/>
      <c r="J8" s="66"/>
      <c r="K8" s="338"/>
      <c r="L8" s="66"/>
      <c r="M8" s="343"/>
      <c r="N8" s="343"/>
      <c r="O8" s="66"/>
      <c r="P8" s="338"/>
      <c r="Q8" s="66"/>
      <c r="R8" s="66"/>
      <c r="S8" s="66"/>
      <c r="T8" s="66"/>
      <c r="U8" s="338"/>
      <c r="V8" s="66"/>
      <c r="W8" s="124"/>
      <c r="X8" s="66"/>
      <c r="Y8" s="66"/>
      <c r="Z8" s="338"/>
      <c r="AA8" s="66"/>
      <c r="AB8" s="66"/>
      <c r="AC8" s="124"/>
      <c r="AD8" s="66"/>
      <c r="AE8" s="33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ธีรเชษฐ์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ภัทรวดี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เมษิณี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19" si="4">SUM(G11:J11)</f>
        <v>0</v>
      </c>
      <c r="L11" s="49"/>
      <c r="M11" s="49"/>
      <c r="N11" s="49"/>
      <c r="O11" s="49"/>
      <c r="P11" s="127">
        <f t="shared" ref="P11:P19" si="5">SUM(L11:O11)</f>
        <v>0</v>
      </c>
      <c r="Q11" s="49"/>
      <c r="R11" s="49"/>
      <c r="S11" s="49"/>
      <c r="T11" s="49"/>
      <c r="U11" s="127">
        <f t="shared" ref="U11:U19" si="6">SUM(Q11:T11)</f>
        <v>0</v>
      </c>
      <c r="V11" s="49"/>
      <c r="W11" s="49"/>
      <c r="X11" s="49"/>
      <c r="Y11" s="49"/>
      <c r="Z11" s="127">
        <f t="shared" ref="Z11:Z19" si="7">SUM(V11:Y11)</f>
        <v>0</v>
      </c>
      <c r="AA11" s="49"/>
      <c r="AB11" s="49"/>
      <c r="AC11" s="49"/>
      <c r="AD11" s="49"/>
      <c r="AE11" s="127">
        <f t="shared" ref="AE11:AE19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สิรินทรา</v>
      </c>
      <c r="C12" s="193"/>
      <c r="D12" s="193"/>
      <c r="E12" s="193"/>
      <c r="F12" s="130">
        <f t="shared" ref="F12:F18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กฤษณา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จิตสุภา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ณัฐณิชา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บุษราคัม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สิรินยา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เสาวณีย์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ธิดาพร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/>
      <c r="B20" s="50"/>
      <c r="C20" s="188"/>
      <c r="D20" s="188"/>
      <c r="E20" s="188"/>
      <c r="F20" s="130"/>
      <c r="G20" s="49"/>
      <c r="H20" s="49"/>
      <c r="I20" s="49"/>
      <c r="J20" s="49"/>
      <c r="K20" s="127"/>
      <c r="L20" s="49"/>
      <c r="M20" s="49"/>
      <c r="N20" s="49"/>
      <c r="O20" s="49"/>
      <c r="P20" s="127"/>
      <c r="Q20" s="49"/>
      <c r="R20" s="49"/>
      <c r="S20" s="49"/>
      <c r="T20" s="49"/>
      <c r="U20" s="127"/>
      <c r="V20" s="49"/>
      <c r="W20" s="49"/>
      <c r="X20" s="49"/>
      <c r="Y20" s="49"/>
      <c r="Z20" s="127"/>
      <c r="AA20" s="49"/>
      <c r="AB20" s="49"/>
      <c r="AC20" s="49"/>
      <c r="AD20" s="49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/>
      <c r="B21" s="50"/>
      <c r="C21" s="188"/>
      <c r="D21" s="188"/>
      <c r="E21" s="188"/>
      <c r="F21" s="130"/>
      <c r="G21" s="49"/>
      <c r="H21" s="49"/>
      <c r="I21" s="49"/>
      <c r="J21" s="49"/>
      <c r="K21" s="127"/>
      <c r="L21" s="49"/>
      <c r="M21" s="49"/>
      <c r="N21" s="49"/>
      <c r="O21" s="49"/>
      <c r="P21" s="127"/>
      <c r="Q21" s="49"/>
      <c r="R21" s="49"/>
      <c r="S21" s="49"/>
      <c r="T21" s="49"/>
      <c r="U21" s="127"/>
      <c r="V21" s="49"/>
      <c r="W21" s="49"/>
      <c r="X21" s="49"/>
      <c r="Y21" s="49"/>
      <c r="Z21" s="127"/>
      <c r="AA21" s="49"/>
      <c r="AB21" s="49"/>
      <c r="AC21" s="49"/>
      <c r="AD21" s="49"/>
      <c r="AE21" s="127"/>
      <c r="AF21" s="3"/>
      <c r="AG21" s="3"/>
      <c r="AH21" s="3"/>
      <c r="AI21" s="3"/>
    </row>
    <row r="22" spans="1:35" ht="19.899999999999999" customHeight="1" x14ac:dyDescent="0.55000000000000004">
      <c r="A22" s="182"/>
      <c r="B22" s="50"/>
      <c r="C22" s="193"/>
      <c r="D22" s="188"/>
      <c r="E22" s="188"/>
      <c r="F22" s="130"/>
      <c r="G22" s="49"/>
      <c r="H22" s="49"/>
      <c r="I22" s="49"/>
      <c r="J22" s="49"/>
      <c r="K22" s="127"/>
      <c r="L22" s="49"/>
      <c r="M22" s="49"/>
      <c r="N22" s="49"/>
      <c r="O22" s="49"/>
      <c r="P22" s="127"/>
      <c r="Q22" s="49"/>
      <c r="R22" s="49"/>
      <c r="S22" s="49"/>
      <c r="T22" s="49"/>
      <c r="U22" s="127"/>
      <c r="V22" s="49"/>
      <c r="W22" s="49"/>
      <c r="X22" s="49"/>
      <c r="Y22" s="49"/>
      <c r="Z22" s="127"/>
      <c r="AA22" s="49"/>
      <c r="AB22" s="49"/>
      <c r="AC22" s="49"/>
      <c r="AD22" s="49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/>
      <c r="B23" s="50"/>
      <c r="C23" s="193"/>
      <c r="D23" s="193"/>
      <c r="E23" s="193"/>
      <c r="F23" s="130"/>
      <c r="G23" s="49"/>
      <c r="H23" s="49"/>
      <c r="I23" s="49"/>
      <c r="J23" s="49"/>
      <c r="K23" s="127"/>
      <c r="L23" s="49"/>
      <c r="M23" s="49"/>
      <c r="N23" s="49"/>
      <c r="O23" s="49"/>
      <c r="P23" s="127"/>
      <c r="Q23" s="49"/>
      <c r="R23" s="49"/>
      <c r="S23" s="49"/>
      <c r="T23" s="49"/>
      <c r="U23" s="127"/>
      <c r="V23" s="49"/>
      <c r="W23" s="49"/>
      <c r="X23" s="49"/>
      <c r="Y23" s="49"/>
      <c r="Z23" s="127"/>
      <c r="AA23" s="49"/>
      <c r="AB23" s="49"/>
      <c r="AC23" s="49"/>
      <c r="AD23" s="49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/>
      <c r="B24" s="50"/>
      <c r="C24" s="188"/>
      <c r="D24" s="188"/>
      <c r="E24" s="188"/>
      <c r="F24" s="130"/>
      <c r="G24" s="49"/>
      <c r="H24" s="49"/>
      <c r="I24" s="49"/>
      <c r="J24" s="49"/>
      <c r="K24" s="127"/>
      <c r="L24" s="49"/>
      <c r="M24" s="49"/>
      <c r="N24" s="49"/>
      <c r="O24" s="49"/>
      <c r="P24" s="127"/>
      <c r="Q24" s="49"/>
      <c r="R24" s="49"/>
      <c r="S24" s="49"/>
      <c r="T24" s="49"/>
      <c r="U24" s="127"/>
      <c r="V24" s="49"/>
      <c r="W24" s="49"/>
      <c r="X24" s="49"/>
      <c r="Y24" s="49"/>
      <c r="Z24" s="127"/>
      <c r="AA24" s="49"/>
      <c r="AB24" s="49"/>
      <c r="AC24" s="49"/>
      <c r="AD24" s="49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/>
      <c r="B25" s="50"/>
      <c r="C25" s="188"/>
      <c r="D25" s="188"/>
      <c r="E25" s="188"/>
      <c r="F25" s="130"/>
      <c r="G25" s="49"/>
      <c r="H25" s="49"/>
      <c r="I25" s="49"/>
      <c r="J25" s="49"/>
      <c r="K25" s="127"/>
      <c r="L25" s="49"/>
      <c r="M25" s="49"/>
      <c r="N25" s="49"/>
      <c r="O25" s="49"/>
      <c r="P25" s="127"/>
      <c r="Q25" s="49"/>
      <c r="R25" s="49"/>
      <c r="S25" s="49"/>
      <c r="T25" s="49"/>
      <c r="U25" s="127"/>
      <c r="V25" s="49"/>
      <c r="W25" s="49"/>
      <c r="X25" s="49"/>
      <c r="Y25" s="49"/>
      <c r="Z25" s="127"/>
      <c r="AA25" s="49"/>
      <c r="AB25" s="49"/>
      <c r="AC25" s="49"/>
      <c r="AD25" s="49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/>
      <c r="B26" s="50"/>
      <c r="C26" s="193"/>
      <c r="D26" s="193"/>
      <c r="E26" s="193"/>
      <c r="F26" s="130"/>
      <c r="G26" s="49"/>
      <c r="H26" s="49"/>
      <c r="I26" s="49"/>
      <c r="J26" s="49"/>
      <c r="K26" s="127"/>
      <c r="L26" s="49"/>
      <c r="M26" s="49"/>
      <c r="N26" s="49"/>
      <c r="O26" s="49"/>
      <c r="P26" s="127"/>
      <c r="Q26" s="49"/>
      <c r="R26" s="49"/>
      <c r="S26" s="49"/>
      <c r="T26" s="49"/>
      <c r="U26" s="127"/>
      <c r="V26" s="49"/>
      <c r="W26" s="49"/>
      <c r="X26" s="49"/>
      <c r="Y26" s="49"/>
      <c r="Z26" s="127"/>
      <c r="AA26" s="49"/>
      <c r="AB26" s="49"/>
      <c r="AC26" s="49"/>
      <c r="AD26" s="49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/>
      <c r="B27" s="198"/>
      <c r="C27" s="188"/>
      <c r="D27" s="188"/>
      <c r="E27" s="188"/>
      <c r="F27" s="130"/>
      <c r="G27" s="49"/>
      <c r="H27" s="49"/>
      <c r="I27" s="49"/>
      <c r="J27" s="49"/>
      <c r="K27" s="127"/>
      <c r="L27" s="49"/>
      <c r="M27" s="49"/>
      <c r="N27" s="49"/>
      <c r="O27" s="49"/>
      <c r="P27" s="127"/>
      <c r="Q27" s="49"/>
      <c r="R27" s="49"/>
      <c r="S27" s="49"/>
      <c r="T27" s="49"/>
      <c r="U27" s="127"/>
      <c r="V27" s="49"/>
      <c r="W27" s="49"/>
      <c r="X27" s="49"/>
      <c r="Y27" s="49"/>
      <c r="Z27" s="127"/>
      <c r="AA27" s="49"/>
      <c r="AB27" s="49"/>
      <c r="AC27" s="49"/>
      <c r="AD27" s="49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/>
      <c r="B28" s="198"/>
      <c r="C28" s="193"/>
      <c r="D28" s="193"/>
      <c r="E28" s="193"/>
      <c r="F28" s="130"/>
      <c r="G28" s="49"/>
      <c r="H28" s="49"/>
      <c r="I28" s="49"/>
      <c r="J28" s="49"/>
      <c r="K28" s="127"/>
      <c r="L28" s="49"/>
      <c r="M28" s="49"/>
      <c r="N28" s="49"/>
      <c r="O28" s="49"/>
      <c r="P28" s="127"/>
      <c r="Q28" s="49"/>
      <c r="R28" s="49"/>
      <c r="S28" s="49"/>
      <c r="T28" s="49"/>
      <c r="U28" s="127"/>
      <c r="V28" s="49"/>
      <c r="W28" s="49"/>
      <c r="X28" s="49"/>
      <c r="Y28" s="49"/>
      <c r="Z28" s="127"/>
      <c r="AA28" s="49"/>
      <c r="AB28" s="49"/>
      <c r="AC28" s="49"/>
      <c r="AD28" s="49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/>
      <c r="B29" s="198"/>
      <c r="C29" s="188"/>
      <c r="D29" s="188"/>
      <c r="E29" s="188"/>
      <c r="F29" s="130"/>
      <c r="G29" s="49"/>
      <c r="H29" s="49"/>
      <c r="I29" s="49"/>
      <c r="J29" s="49"/>
      <c r="K29" s="127"/>
      <c r="L29" s="49"/>
      <c r="M29" s="49"/>
      <c r="N29" s="49"/>
      <c r="O29" s="49"/>
      <c r="P29" s="127"/>
      <c r="Q29" s="49"/>
      <c r="R29" s="49"/>
      <c r="S29" s="49"/>
      <c r="T29" s="49"/>
      <c r="U29" s="127"/>
      <c r="V29" s="49"/>
      <c r="W29" s="49"/>
      <c r="X29" s="49"/>
      <c r="Y29" s="49"/>
      <c r="Z29" s="127"/>
      <c r="AA29" s="49"/>
      <c r="AB29" s="49"/>
      <c r="AC29" s="49"/>
      <c r="AD29" s="49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/>
      <c r="B30" s="198"/>
      <c r="C30" s="188"/>
      <c r="D30" s="188"/>
      <c r="E30" s="188"/>
      <c r="F30" s="130"/>
      <c r="G30" s="49"/>
      <c r="H30" s="49"/>
      <c r="I30" s="49"/>
      <c r="J30" s="49"/>
      <c r="K30" s="127"/>
      <c r="L30" s="49"/>
      <c r="M30" s="49"/>
      <c r="N30" s="49"/>
      <c r="O30" s="49"/>
      <c r="P30" s="127"/>
      <c r="Q30" s="49"/>
      <c r="R30" s="49"/>
      <c r="S30" s="49"/>
      <c r="T30" s="49"/>
      <c r="U30" s="127"/>
      <c r="V30" s="49"/>
      <c r="W30" s="49"/>
      <c r="X30" s="49"/>
      <c r="Y30" s="49"/>
      <c r="Z30" s="127"/>
      <c r="AA30" s="49"/>
      <c r="AB30" s="49"/>
      <c r="AC30" s="49"/>
      <c r="AD30" s="49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/>
      <c r="B31" s="198"/>
      <c r="C31" s="188"/>
      <c r="D31" s="188"/>
      <c r="E31" s="188"/>
      <c r="F31" s="130"/>
      <c r="G31" s="49"/>
      <c r="H31" s="49"/>
      <c r="I31" s="49"/>
      <c r="J31" s="49"/>
      <c r="K31" s="127"/>
      <c r="L31" s="49"/>
      <c r="M31" s="49"/>
      <c r="N31" s="49"/>
      <c r="O31" s="49"/>
      <c r="P31" s="127"/>
      <c r="Q31" s="49"/>
      <c r="R31" s="49"/>
      <c r="S31" s="49"/>
      <c r="T31" s="49"/>
      <c r="U31" s="127"/>
      <c r="V31" s="49"/>
      <c r="W31" s="49"/>
      <c r="X31" s="49"/>
      <c r="Y31" s="49"/>
      <c r="Z31" s="127"/>
      <c r="AA31" s="49"/>
      <c r="AB31" s="49"/>
      <c r="AC31" s="49"/>
      <c r="AD31" s="49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/>
      <c r="B32" s="198"/>
      <c r="C32" s="188"/>
      <c r="D32" s="188"/>
      <c r="E32" s="188"/>
      <c r="F32" s="130"/>
      <c r="G32" s="49"/>
      <c r="H32" s="49"/>
      <c r="I32" s="49"/>
      <c r="J32" s="49"/>
      <c r="K32" s="127"/>
      <c r="L32" s="49"/>
      <c r="M32" s="49"/>
      <c r="N32" s="49"/>
      <c r="O32" s="49"/>
      <c r="P32" s="127"/>
      <c r="Q32" s="49"/>
      <c r="R32" s="49"/>
      <c r="S32" s="49"/>
      <c r="T32" s="49"/>
      <c r="U32" s="127"/>
      <c r="V32" s="49"/>
      <c r="W32" s="49"/>
      <c r="X32" s="49"/>
      <c r="Y32" s="49"/>
      <c r="Z32" s="127"/>
      <c r="AA32" s="49"/>
      <c r="AB32" s="49"/>
      <c r="AC32" s="49"/>
      <c r="AD32" s="49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/>
      <c r="B33" s="198"/>
      <c r="C33" s="188"/>
      <c r="D33" s="188"/>
      <c r="E33" s="188"/>
      <c r="F33" s="130"/>
      <c r="G33" s="49"/>
      <c r="H33" s="49"/>
      <c r="I33" s="49"/>
      <c r="J33" s="49"/>
      <c r="K33" s="127"/>
      <c r="L33" s="49"/>
      <c r="M33" s="49"/>
      <c r="N33" s="49"/>
      <c r="O33" s="49"/>
      <c r="P33" s="127"/>
      <c r="Q33" s="49"/>
      <c r="R33" s="49"/>
      <c r="S33" s="49"/>
      <c r="T33" s="49"/>
      <c r="U33" s="127"/>
      <c r="V33" s="49"/>
      <c r="W33" s="49"/>
      <c r="X33" s="49"/>
      <c r="Y33" s="49"/>
      <c r="Z33" s="127"/>
      <c r="AA33" s="49"/>
      <c r="AB33" s="49"/>
      <c r="AC33" s="49"/>
      <c r="AD33" s="49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/>
      <c r="B34" s="198"/>
      <c r="C34" s="188"/>
      <c r="D34" s="188"/>
      <c r="E34" s="188"/>
      <c r="F34" s="130"/>
      <c r="G34" s="49"/>
      <c r="H34" s="49"/>
      <c r="I34" s="49"/>
      <c r="J34" s="49"/>
      <c r="K34" s="127"/>
      <c r="L34" s="49"/>
      <c r="M34" s="49"/>
      <c r="N34" s="49"/>
      <c r="O34" s="49"/>
      <c r="P34" s="127"/>
      <c r="Q34" s="49"/>
      <c r="R34" s="49"/>
      <c r="S34" s="49"/>
      <c r="T34" s="49"/>
      <c r="U34" s="127"/>
      <c r="V34" s="49"/>
      <c r="W34" s="49"/>
      <c r="X34" s="49"/>
      <c r="Y34" s="49"/>
      <c r="Z34" s="127"/>
      <c r="AA34" s="49"/>
      <c r="AB34" s="49"/>
      <c r="AC34" s="49"/>
      <c r="AD34" s="49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/>
      <c r="B35" s="198"/>
      <c r="C35" s="188"/>
      <c r="D35" s="188"/>
      <c r="E35" s="188"/>
      <c r="F35" s="130"/>
      <c r="G35" s="49"/>
      <c r="H35" s="49"/>
      <c r="I35" s="49"/>
      <c r="J35" s="49"/>
      <c r="K35" s="127"/>
      <c r="L35" s="49"/>
      <c r="M35" s="49"/>
      <c r="N35" s="49"/>
      <c r="O35" s="49"/>
      <c r="P35" s="127"/>
      <c r="Q35" s="49"/>
      <c r="R35" s="49"/>
      <c r="S35" s="49"/>
      <c r="T35" s="49"/>
      <c r="U35" s="127"/>
      <c r="V35" s="49"/>
      <c r="W35" s="49"/>
      <c r="X35" s="49"/>
      <c r="Y35" s="49"/>
      <c r="Z35" s="127"/>
      <c r="AA35" s="49"/>
      <c r="AB35" s="49"/>
      <c r="AC35" s="49"/>
      <c r="AD35" s="49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/>
      <c r="B36" s="198"/>
      <c r="C36" s="188"/>
      <c r="D36" s="188"/>
      <c r="E36" s="188"/>
      <c r="F36" s="130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>
      <c r="A47" s="182"/>
      <c r="B47" s="198"/>
      <c r="C47" s="188"/>
      <c r="D47" s="188"/>
      <c r="E47" s="188"/>
      <c r="F47" s="130"/>
      <c r="G47" s="49"/>
      <c r="H47" s="49"/>
      <c r="I47" s="49"/>
      <c r="J47" s="49"/>
      <c r="K47" s="127"/>
      <c r="L47" s="49"/>
      <c r="M47" s="49"/>
      <c r="N47" s="49"/>
      <c r="O47" s="49"/>
      <c r="P47" s="127"/>
      <c r="Q47" s="49"/>
      <c r="R47" s="49"/>
      <c r="S47" s="49"/>
      <c r="T47" s="49"/>
      <c r="U47" s="127"/>
      <c r="V47" s="49"/>
      <c r="W47" s="49"/>
      <c r="X47" s="49"/>
      <c r="Y47" s="49"/>
      <c r="Z47" s="127"/>
      <c r="AA47" s="49"/>
      <c r="AB47" s="49"/>
      <c r="AC47" s="49"/>
      <c r="AD47" s="49"/>
      <c r="AE47" s="127"/>
    </row>
    <row r="48" spans="1:35" ht="19.899999999999999" customHeight="1" x14ac:dyDescent="0.55000000000000004">
      <c r="A48" s="182"/>
      <c r="B48" s="198"/>
      <c r="C48" s="188"/>
      <c r="D48" s="188"/>
      <c r="E48" s="188"/>
      <c r="F48" s="130"/>
      <c r="G48" s="49"/>
      <c r="H48" s="49"/>
      <c r="I48" s="49"/>
      <c r="J48" s="49"/>
      <c r="K48" s="127"/>
      <c r="L48" s="49"/>
      <c r="M48" s="49"/>
      <c r="N48" s="49"/>
      <c r="O48" s="49"/>
      <c r="P48" s="127"/>
      <c r="Q48" s="49"/>
      <c r="R48" s="49"/>
      <c r="S48" s="49"/>
      <c r="T48" s="49"/>
      <c r="U48" s="127"/>
      <c r="V48" s="49"/>
      <c r="W48" s="49"/>
      <c r="X48" s="49"/>
      <c r="Y48" s="49"/>
      <c r="Z48" s="127"/>
      <c r="AA48" s="49"/>
      <c r="AB48" s="49"/>
      <c r="AC48" s="49"/>
      <c r="AD48" s="49"/>
      <c r="AE48" s="12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J13" sqref="AJ1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32" t="s">
        <v>54</v>
      </c>
      <c r="Y1" s="133">
        <v>8</v>
      </c>
    </row>
    <row r="2" spans="1:29" ht="21" customHeight="1" x14ac:dyDescent="0.55000000000000004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</row>
    <row r="3" spans="1:29" ht="21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4"/>
      <c r="I3" s="299" t="s">
        <v>0</v>
      </c>
      <c r="J3" s="299"/>
      <c r="K3" s="299"/>
      <c r="L3" s="299"/>
      <c r="M3" s="299"/>
      <c r="N3" s="134">
        <f>Time1!F3</f>
        <v>0</v>
      </c>
      <c r="O3" s="134"/>
      <c r="P3" s="294">
        <f>STUDENT!E4</f>
        <v>0</v>
      </c>
      <c r="Q3" s="294"/>
      <c r="R3" s="294"/>
      <c r="S3" s="294"/>
      <c r="T3" s="294"/>
      <c r="U3" s="294"/>
      <c r="V3" s="294"/>
      <c r="W3" s="134"/>
      <c r="X3" s="134" t="s">
        <v>47</v>
      </c>
      <c r="Y3" s="135" t="str">
        <f>Time1!X3</f>
        <v>4</v>
      </c>
    </row>
    <row r="4" spans="1:29" ht="21" customHeight="1" thickBot="1" x14ac:dyDescent="0.6">
      <c r="A4" s="333" t="s">
        <v>71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299"/>
      <c r="M4" s="299"/>
      <c r="N4" s="333"/>
      <c r="O4" s="333"/>
      <c r="P4" s="333"/>
      <c r="Q4" s="333"/>
      <c r="R4" s="333"/>
      <c r="S4" s="333"/>
      <c r="T4" s="333"/>
      <c r="U4" s="333"/>
      <c r="V4" s="299"/>
      <c r="W4" s="333"/>
      <c r="X4" s="333"/>
      <c r="Y4" s="333"/>
    </row>
    <row r="5" spans="1:29" ht="21" customHeight="1" x14ac:dyDescent="0.55000000000000004">
      <c r="A5" s="304" t="s">
        <v>8</v>
      </c>
      <c r="B5" s="60" t="s">
        <v>67</v>
      </c>
      <c r="C5" s="282" t="s">
        <v>87</v>
      </c>
      <c r="D5" s="283"/>
      <c r="E5" s="283"/>
      <c r="F5" s="283"/>
      <c r="G5" s="283"/>
      <c r="H5" s="283"/>
      <c r="I5" s="283"/>
      <c r="J5" s="283"/>
      <c r="K5" s="283"/>
      <c r="L5" s="284"/>
      <c r="M5" s="347" t="s">
        <v>152</v>
      </c>
      <c r="N5" s="136" t="s">
        <v>68</v>
      </c>
      <c r="O5" s="137"/>
      <c r="P5" s="349" t="s">
        <v>153</v>
      </c>
      <c r="Q5" s="138"/>
      <c r="R5" s="352" t="s">
        <v>154</v>
      </c>
      <c r="S5" s="353"/>
      <c r="T5" s="353"/>
      <c r="U5" s="349"/>
      <c r="V5" s="344" t="s">
        <v>88</v>
      </c>
      <c r="W5" s="282" t="s">
        <v>28</v>
      </c>
      <c r="X5" s="283"/>
      <c r="Y5" s="284"/>
      <c r="Z5" s="309" t="s">
        <v>55</v>
      </c>
      <c r="AA5" s="309"/>
      <c r="AB5" s="309"/>
      <c r="AC5" s="309"/>
    </row>
    <row r="6" spans="1:29" ht="21" customHeight="1" x14ac:dyDescent="0.55000000000000004">
      <c r="A6" s="306"/>
      <c r="B6" s="62" t="s">
        <v>69</v>
      </c>
      <c r="C6" s="358"/>
      <c r="D6" s="359"/>
      <c r="E6" s="359"/>
      <c r="F6" s="359"/>
      <c r="G6" s="359"/>
      <c r="H6" s="359"/>
      <c r="I6" s="359"/>
      <c r="J6" s="359"/>
      <c r="K6" s="359"/>
      <c r="L6" s="360"/>
      <c r="M6" s="348"/>
      <c r="N6" s="139"/>
      <c r="O6" s="140"/>
      <c r="P6" s="350"/>
      <c r="Q6" s="141"/>
      <c r="R6" s="354"/>
      <c r="S6" s="355"/>
      <c r="T6" s="355"/>
      <c r="U6" s="350"/>
      <c r="V6" s="345"/>
      <c r="W6" s="287"/>
      <c r="X6" s="285"/>
      <c r="Y6" s="286"/>
      <c r="Z6" s="311" t="s">
        <v>56</v>
      </c>
      <c r="AA6" s="313" t="s">
        <v>57</v>
      </c>
      <c r="AB6" s="313" t="s">
        <v>58</v>
      </c>
      <c r="AC6" s="12" t="s">
        <v>63</v>
      </c>
    </row>
    <row r="7" spans="1:29" ht="21" customHeight="1" thickBot="1" x14ac:dyDescent="0.6">
      <c r="A7" s="306"/>
      <c r="B7" s="62" t="s">
        <v>70</v>
      </c>
      <c r="C7" s="63"/>
      <c r="D7" s="63"/>
      <c r="E7" s="63"/>
      <c r="F7" s="234"/>
      <c r="G7" s="63"/>
      <c r="H7" s="63"/>
      <c r="I7" s="63"/>
      <c r="J7" s="234"/>
      <c r="K7" s="63"/>
      <c r="L7" s="63"/>
      <c r="M7" s="348"/>
      <c r="N7" s="63">
        <v>1</v>
      </c>
      <c r="O7" s="63">
        <v>2</v>
      </c>
      <c r="P7" s="351"/>
      <c r="Q7" s="142">
        <v>4</v>
      </c>
      <c r="R7" s="356"/>
      <c r="S7" s="357"/>
      <c r="T7" s="357"/>
      <c r="U7" s="351"/>
      <c r="V7" s="346"/>
      <c r="W7" s="358"/>
      <c r="X7" s="359"/>
      <c r="Y7" s="360"/>
      <c r="Z7" s="312"/>
      <c r="AA7" s="314"/>
      <c r="AB7" s="314"/>
      <c r="AC7" s="10" t="s">
        <v>59</v>
      </c>
    </row>
    <row r="8" spans="1:29" ht="21" customHeight="1" thickBot="1" x14ac:dyDescent="0.6">
      <c r="A8" s="307"/>
      <c r="B8" s="65" t="s">
        <v>68</v>
      </c>
      <c r="C8" s="143"/>
      <c r="D8" s="143"/>
      <c r="E8" s="143"/>
      <c r="F8" s="235"/>
      <c r="G8" s="143"/>
      <c r="H8" s="143"/>
      <c r="I8" s="143"/>
      <c r="J8" s="235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ธีรเชษฐ์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ภัทรวดี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เมษิณี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1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19" si="5">SUM(M11+P11+T11)</f>
        <v>0</v>
      </c>
      <c r="W11" s="49" t="str">
        <f t="shared" ref="W11:W1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สิรินทรา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กฤษณา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จิตสุภา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ณัฐณิชา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บุษราคัม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สิรินยา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เสาวณีย์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ธิดาพร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/>
      <c r="N20" s="49"/>
      <c r="O20" s="49"/>
      <c r="P20" s="49"/>
      <c r="Q20" s="49"/>
      <c r="R20" s="49"/>
      <c r="S20" s="49"/>
      <c r="T20" s="49"/>
      <c r="U20" s="49"/>
      <c r="V20" s="147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/>
      <c r="N21" s="49"/>
      <c r="O21" s="49"/>
      <c r="P21" s="49"/>
      <c r="Q21" s="49"/>
      <c r="R21" s="49"/>
      <c r="S21" s="49"/>
      <c r="T21" s="49"/>
      <c r="U21" s="49"/>
      <c r="V21" s="147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/>
      <c r="N22" s="49"/>
      <c r="O22" s="49"/>
      <c r="P22" s="49"/>
      <c r="Q22" s="49"/>
      <c r="R22" s="49"/>
      <c r="S22" s="49"/>
      <c r="T22" s="49"/>
      <c r="U22" s="49"/>
      <c r="V22" s="147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/>
      <c r="N23" s="49"/>
      <c r="O23" s="49"/>
      <c r="P23" s="49"/>
      <c r="Q23" s="49"/>
      <c r="R23" s="49"/>
      <c r="S23" s="49"/>
      <c r="T23" s="49"/>
      <c r="U23" s="49"/>
      <c r="V23" s="147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/>
      <c r="N24" s="49"/>
      <c r="O24" s="49"/>
      <c r="P24" s="49"/>
      <c r="Q24" s="49"/>
      <c r="R24" s="49"/>
      <c r="S24" s="49"/>
      <c r="T24" s="49"/>
      <c r="U24" s="49"/>
      <c r="V24" s="147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/>
      <c r="N25" s="49"/>
      <c r="O25" s="49"/>
      <c r="P25" s="49"/>
      <c r="Q25" s="49"/>
      <c r="R25" s="49"/>
      <c r="S25" s="49"/>
      <c r="T25" s="49"/>
      <c r="U25" s="49"/>
      <c r="V25" s="147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/>
      <c r="N26" s="49"/>
      <c r="O26" s="49"/>
      <c r="P26" s="49"/>
      <c r="Q26" s="49"/>
      <c r="R26" s="49"/>
      <c r="S26" s="49"/>
      <c r="T26" s="49"/>
      <c r="U26" s="49"/>
      <c r="V26" s="147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/>
      <c r="N27" s="49"/>
      <c r="O27" s="49"/>
      <c r="P27" s="49"/>
      <c r="Q27" s="49"/>
      <c r="R27" s="49"/>
      <c r="S27" s="49"/>
      <c r="T27" s="49"/>
      <c r="U27" s="49"/>
      <c r="V27" s="147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/>
      <c r="N28" s="49"/>
      <c r="O28" s="49"/>
      <c r="P28" s="49"/>
      <c r="Q28" s="49"/>
      <c r="R28" s="49"/>
      <c r="S28" s="49"/>
      <c r="T28" s="49"/>
      <c r="U28" s="49"/>
      <c r="V28" s="147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/>
      <c r="N29" s="49"/>
      <c r="O29" s="49"/>
      <c r="P29" s="49"/>
      <c r="Q29" s="49"/>
      <c r="R29" s="49"/>
      <c r="S29" s="49"/>
      <c r="T29" s="49"/>
      <c r="U29" s="49"/>
      <c r="V29" s="147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/>
      <c r="N30" s="49"/>
      <c r="O30" s="49"/>
      <c r="P30" s="49"/>
      <c r="Q30" s="49"/>
      <c r="R30" s="49"/>
      <c r="S30" s="49"/>
      <c r="T30" s="49"/>
      <c r="U30" s="49"/>
      <c r="V30" s="147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/>
      <c r="N31" s="49"/>
      <c r="O31" s="49"/>
      <c r="P31" s="49"/>
      <c r="Q31" s="49"/>
      <c r="R31" s="49"/>
      <c r="S31" s="49"/>
      <c r="T31" s="49"/>
      <c r="U31" s="49"/>
      <c r="V31" s="147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/>
      <c r="N32" s="49"/>
      <c r="O32" s="49"/>
      <c r="P32" s="49"/>
      <c r="Q32" s="49"/>
      <c r="R32" s="49"/>
      <c r="S32" s="49"/>
      <c r="T32" s="49"/>
      <c r="U32" s="49"/>
      <c r="V32" s="147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/>
      <c r="N33" s="49"/>
      <c r="O33" s="49"/>
      <c r="P33" s="49"/>
      <c r="Q33" s="49"/>
      <c r="R33" s="49"/>
      <c r="S33" s="49"/>
      <c r="T33" s="49"/>
      <c r="U33" s="49"/>
      <c r="V33" s="147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/>
      <c r="N34" s="49"/>
      <c r="O34" s="49"/>
      <c r="P34" s="49"/>
      <c r="Q34" s="49"/>
      <c r="R34" s="49"/>
      <c r="S34" s="49"/>
      <c r="T34" s="49"/>
      <c r="U34" s="49"/>
      <c r="V34" s="147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/>
      <c r="N35" s="49"/>
      <c r="O35" s="49"/>
      <c r="P35" s="49"/>
      <c r="Q35" s="49"/>
      <c r="R35" s="49"/>
      <c r="S35" s="49"/>
      <c r="T35" s="49"/>
      <c r="U35" s="49"/>
      <c r="V35" s="147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>
      <c r="A47" s="182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7"/>
      <c r="N47" s="49"/>
      <c r="O47" s="49"/>
      <c r="P47" s="49"/>
      <c r="Q47" s="49"/>
      <c r="R47" s="49"/>
      <c r="S47" s="49"/>
      <c r="T47" s="49"/>
      <c r="U47" s="49"/>
      <c r="V47" s="147"/>
      <c r="W47" s="49"/>
      <c r="X47" s="49"/>
      <c r="Y47" s="49"/>
    </row>
    <row r="48" spans="1:29" ht="19.899999999999999" customHeight="1" x14ac:dyDescent="0.55000000000000004">
      <c r="A48" s="182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7"/>
      <c r="N48" s="49"/>
      <c r="O48" s="49"/>
      <c r="P48" s="49"/>
      <c r="Q48" s="49"/>
      <c r="R48" s="49"/>
      <c r="S48" s="49"/>
      <c r="T48" s="49"/>
      <c r="U48" s="49"/>
      <c r="V48" s="147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E20" sqref="AE20:AE21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3" t="s">
        <v>61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58" t="s">
        <v>54</v>
      </c>
      <c r="X1" s="158">
        <v>9</v>
      </c>
    </row>
    <row r="2" spans="1:27" ht="21" customHeight="1" x14ac:dyDescent="0.55000000000000004">
      <c r="A2" s="298" t="s">
        <v>66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</row>
    <row r="3" spans="1:27" ht="21" customHeight="1" x14ac:dyDescent="0.55000000000000004">
      <c r="A3" s="300" t="s">
        <v>1</v>
      </c>
      <c r="B3" s="300"/>
      <c r="C3" s="299">
        <f>STUDENT!C4</f>
        <v>0</v>
      </c>
      <c r="D3" s="299"/>
      <c r="E3" s="299" t="s">
        <v>0</v>
      </c>
      <c r="F3" s="299"/>
      <c r="G3" s="299"/>
      <c r="H3" s="299">
        <f>STUDENT!E4</f>
        <v>0</v>
      </c>
      <c r="I3" s="299"/>
      <c r="J3" s="299"/>
      <c r="K3" s="299"/>
      <c r="L3" s="299"/>
      <c r="W3" s="161" t="s">
        <v>47</v>
      </c>
      <c r="X3" s="185" t="str">
        <f>STUDENT!C2</f>
        <v>4</v>
      </c>
    </row>
    <row r="4" spans="1:27" ht="21" customHeight="1" thickBot="1" x14ac:dyDescent="0.6">
      <c r="A4" s="333" t="s">
        <v>104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</row>
    <row r="5" spans="1:27" ht="21" customHeight="1" x14ac:dyDescent="0.55000000000000004">
      <c r="A5" s="304" t="s">
        <v>8</v>
      </c>
      <c r="B5" s="60" t="s">
        <v>67</v>
      </c>
      <c r="C5" s="364" t="s">
        <v>158</v>
      </c>
      <c r="D5" s="365"/>
      <c r="E5" s="339" t="s">
        <v>103</v>
      </c>
      <c r="F5" s="340"/>
      <c r="G5" s="340"/>
      <c r="H5" s="340"/>
      <c r="I5" s="340"/>
      <c r="J5" s="340"/>
      <c r="K5" s="340"/>
      <c r="L5" s="341"/>
      <c r="M5" s="308" t="s">
        <v>55</v>
      </c>
      <c r="N5" s="309"/>
      <c r="O5" s="309"/>
      <c r="P5" s="309"/>
      <c r="Q5" s="361" t="s">
        <v>159</v>
      </c>
      <c r="R5" s="362"/>
      <c r="S5" s="362"/>
      <c r="T5" s="362"/>
      <c r="U5" s="362"/>
      <c r="V5" s="362"/>
      <c r="W5" s="362"/>
      <c r="X5" s="363"/>
    </row>
    <row r="6" spans="1:27" ht="21" customHeight="1" thickBot="1" x14ac:dyDescent="0.6">
      <c r="A6" s="306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7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ธีรเชษฐ์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ภัทรวดี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เมษิณี</v>
      </c>
      <c r="C10" s="49"/>
      <c r="D10" s="41" t="str">
        <f t="shared" ref="D10:D18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18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18" si="3">SUM(Q10:U10)</f>
        <v>0</v>
      </c>
      <c r="W10" s="17">
        <f t="shared" ref="W10:W18" si="4">V10/5</f>
        <v>0</v>
      </c>
      <c r="X10" s="155" t="str">
        <f t="shared" ref="X10:X1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สิรินทรา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กฤษณา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จิตสุภา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18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8" si="7">COUNTIF(C13:L13,"ข")*2</f>
        <v>0</v>
      </c>
      <c r="N13" s="3">
        <f t="shared" ref="N13:N18" si="8">COUNTIF(C13:M13,"ล")*2</f>
        <v>0</v>
      </c>
      <c r="O13" s="3">
        <f t="shared" ref="O13:O18" si="9">COUNTIF(C13:N13,"ป")*2</f>
        <v>0</v>
      </c>
      <c r="P13" s="165">
        <f t="shared" ref="P13:P18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ณัฐณิชา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บุษราคัม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สิรินยา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18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เสาวณีย์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ธิดาพร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/>
      <c r="B19" s="168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5"/>
      <c r="Q19" s="17"/>
      <c r="R19" s="17"/>
      <c r="S19" s="17"/>
      <c r="T19" s="17"/>
      <c r="U19" s="17"/>
      <c r="V19" s="17"/>
      <c r="W19" s="17"/>
      <c r="X19" s="155"/>
    </row>
    <row r="20" spans="1:24" ht="19.899999999999999" customHeight="1" x14ac:dyDescent="0.55000000000000004">
      <c r="A20" s="122"/>
      <c r="B20" s="168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5"/>
      <c r="Q20" s="17"/>
      <c r="R20" s="17"/>
      <c r="S20" s="17"/>
      <c r="T20" s="17"/>
      <c r="U20" s="17"/>
      <c r="V20" s="17"/>
      <c r="W20" s="17"/>
      <c r="X20" s="155"/>
    </row>
    <row r="21" spans="1:24" ht="19.899999999999999" customHeight="1" x14ac:dyDescent="0.55000000000000004">
      <c r="A21" s="122"/>
      <c r="B21" s="168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5"/>
      <c r="Q21" s="17"/>
      <c r="R21" s="17"/>
      <c r="S21" s="17"/>
      <c r="T21" s="17"/>
      <c r="U21" s="17"/>
      <c r="V21" s="17"/>
      <c r="W21" s="17"/>
      <c r="X21" s="155"/>
    </row>
    <row r="22" spans="1:24" ht="19.899999999999999" customHeight="1" x14ac:dyDescent="0.55000000000000004">
      <c r="A22" s="122"/>
      <c r="B22" s="168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5"/>
      <c r="Q22" s="17"/>
      <c r="R22" s="17"/>
      <c r="S22" s="17"/>
      <c r="T22" s="17"/>
      <c r="U22" s="17"/>
      <c r="V22" s="17"/>
      <c r="W22" s="17"/>
      <c r="X22" s="155"/>
    </row>
    <row r="23" spans="1:24" ht="19.899999999999999" customHeight="1" x14ac:dyDescent="0.55000000000000004">
      <c r="A23" s="122"/>
      <c r="B23" s="168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5"/>
      <c r="Q23" s="17"/>
      <c r="R23" s="17"/>
      <c r="S23" s="17"/>
      <c r="T23" s="17"/>
      <c r="U23" s="17"/>
      <c r="V23" s="17"/>
      <c r="W23" s="17"/>
      <c r="X23" s="155"/>
    </row>
    <row r="24" spans="1:24" ht="19.899999999999999" customHeight="1" x14ac:dyDescent="0.55000000000000004">
      <c r="A24" s="122"/>
      <c r="B24" s="168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5"/>
      <c r="Q24" s="17"/>
      <c r="R24" s="17"/>
      <c r="S24" s="17"/>
      <c r="T24" s="17"/>
      <c r="U24" s="17"/>
      <c r="V24" s="17"/>
      <c r="W24" s="17"/>
      <c r="X24" s="155"/>
    </row>
    <row r="25" spans="1:24" ht="19.899999999999999" customHeight="1" x14ac:dyDescent="0.55000000000000004">
      <c r="A25" s="122"/>
      <c r="B25" s="168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5"/>
      <c r="Q25" s="17"/>
      <c r="R25" s="17"/>
      <c r="S25" s="17"/>
      <c r="T25" s="17"/>
      <c r="U25" s="17"/>
      <c r="V25" s="17"/>
      <c r="W25" s="17"/>
      <c r="X25" s="155"/>
    </row>
    <row r="26" spans="1:24" ht="19.899999999999999" customHeight="1" x14ac:dyDescent="0.55000000000000004">
      <c r="A26" s="122"/>
      <c r="B26" s="168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5"/>
      <c r="Q26" s="17"/>
      <c r="R26" s="17"/>
      <c r="S26" s="17"/>
      <c r="T26" s="17"/>
      <c r="U26" s="17"/>
      <c r="V26" s="17"/>
      <c r="W26" s="17"/>
      <c r="X26" s="155"/>
    </row>
    <row r="27" spans="1:24" ht="19.899999999999999" customHeight="1" x14ac:dyDescent="0.55000000000000004">
      <c r="A27" s="122"/>
      <c r="B27" s="168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5"/>
      <c r="Q27" s="17"/>
      <c r="R27" s="17"/>
      <c r="S27" s="17"/>
      <c r="T27" s="17"/>
      <c r="U27" s="17"/>
      <c r="V27" s="17"/>
      <c r="W27" s="17"/>
      <c r="X27" s="155"/>
    </row>
    <row r="28" spans="1:24" ht="19.899999999999999" customHeight="1" x14ac:dyDescent="0.55000000000000004">
      <c r="A28" s="122"/>
      <c r="B28" s="168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5"/>
      <c r="Q28" s="17"/>
      <c r="R28" s="17"/>
      <c r="S28" s="17"/>
      <c r="T28" s="17"/>
      <c r="U28" s="17"/>
      <c r="V28" s="17"/>
      <c r="W28" s="17"/>
      <c r="X28" s="155"/>
    </row>
    <row r="29" spans="1:24" ht="19.899999999999999" customHeight="1" x14ac:dyDescent="0.55000000000000004">
      <c r="A29" s="122"/>
      <c r="B29" s="168"/>
      <c r="C29" s="49"/>
      <c r="D29" s="210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5"/>
      <c r="Q29" s="17"/>
      <c r="R29" s="17"/>
      <c r="S29" s="17"/>
      <c r="T29" s="17"/>
      <c r="U29" s="17"/>
      <c r="V29" s="17"/>
      <c r="W29" s="17"/>
      <c r="X29" s="213"/>
    </row>
    <row r="30" spans="1:24" ht="19.899999999999999" customHeight="1" x14ac:dyDescent="0.55000000000000004">
      <c r="A30" s="122"/>
      <c r="B30" s="168"/>
      <c r="C30" s="49"/>
      <c r="D30" s="210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5"/>
      <c r="Q30" s="17"/>
      <c r="R30" s="17"/>
      <c r="S30" s="17"/>
      <c r="T30" s="17"/>
      <c r="U30" s="17"/>
      <c r="V30" s="17"/>
      <c r="W30" s="17"/>
      <c r="X30" s="213"/>
    </row>
    <row r="31" spans="1:24" ht="19.899999999999999" customHeight="1" x14ac:dyDescent="0.55000000000000004">
      <c r="A31" s="122"/>
      <c r="B31" s="168"/>
      <c r="C31" s="49"/>
      <c r="D31" s="21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5"/>
      <c r="Q31" s="17"/>
      <c r="R31" s="17"/>
      <c r="S31" s="17"/>
      <c r="T31" s="17"/>
      <c r="U31" s="17"/>
      <c r="V31" s="17"/>
      <c r="W31" s="17"/>
      <c r="X31" s="213"/>
    </row>
    <row r="32" spans="1:24" ht="19.899999999999999" customHeight="1" x14ac:dyDescent="0.55000000000000004">
      <c r="A32" s="122"/>
      <c r="B32" s="168"/>
      <c r="C32" s="49"/>
      <c r="D32" s="21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5"/>
      <c r="Q32" s="17"/>
      <c r="R32" s="17"/>
      <c r="S32" s="17"/>
      <c r="T32" s="17"/>
      <c r="U32" s="17"/>
      <c r="V32" s="17"/>
      <c r="W32" s="17"/>
      <c r="X32" s="213"/>
    </row>
    <row r="33" spans="1:24" ht="19.899999999999999" customHeight="1" x14ac:dyDescent="0.55000000000000004">
      <c r="A33" s="122"/>
      <c r="B33" s="168"/>
      <c r="C33" s="49"/>
      <c r="D33" s="210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5"/>
      <c r="Q33" s="17"/>
      <c r="R33" s="17"/>
      <c r="S33" s="17"/>
      <c r="T33" s="17"/>
      <c r="U33" s="17"/>
      <c r="V33" s="17"/>
      <c r="W33" s="17"/>
      <c r="X33" s="213"/>
    </row>
    <row r="34" spans="1:24" ht="19.899999999999999" customHeight="1" x14ac:dyDescent="0.55000000000000004">
      <c r="A34" s="122"/>
      <c r="B34" s="168"/>
      <c r="C34" s="49"/>
      <c r="D34" s="21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5"/>
      <c r="Q34" s="17"/>
      <c r="R34" s="17"/>
      <c r="S34" s="17"/>
      <c r="T34" s="17"/>
      <c r="U34" s="17"/>
      <c r="V34" s="17"/>
      <c r="W34" s="17"/>
      <c r="X34" s="213"/>
    </row>
    <row r="35" spans="1:24" ht="19.899999999999999" customHeight="1" x14ac:dyDescent="0.55000000000000004">
      <c r="A35" s="122"/>
      <c r="B35" s="168"/>
      <c r="C35" s="49"/>
      <c r="D35" s="210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13"/>
    </row>
    <row r="36" spans="1:24" ht="19.899999999999999" customHeight="1" x14ac:dyDescent="0.55000000000000004">
      <c r="A36" s="122"/>
      <c r="B36" s="168"/>
      <c r="C36" s="49"/>
      <c r="D36" s="210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13"/>
    </row>
    <row r="37" spans="1:24" ht="19.899999999999999" customHeight="1" x14ac:dyDescent="0.55000000000000004">
      <c r="A37" s="122"/>
      <c r="B37" s="168"/>
      <c r="C37" s="49"/>
      <c r="D37" s="210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13"/>
    </row>
    <row r="38" spans="1:24" ht="19.899999999999999" customHeight="1" x14ac:dyDescent="0.55000000000000004">
      <c r="A38" s="122"/>
      <c r="B38" s="168"/>
      <c r="C38" s="49"/>
      <c r="D38" s="216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9"/>
    </row>
    <row r="39" spans="1:24" ht="19.899999999999999" customHeight="1" x14ac:dyDescent="0.55000000000000004">
      <c r="A39" s="122"/>
      <c r="B39" s="168"/>
      <c r="C39" s="49"/>
      <c r="D39" s="216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9"/>
    </row>
    <row r="40" spans="1:24" ht="19.899999999999999" customHeight="1" x14ac:dyDescent="0.55000000000000004">
      <c r="A40" s="122"/>
      <c r="B40" s="168"/>
      <c r="C40" s="49"/>
      <c r="D40" s="216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9"/>
    </row>
    <row r="41" spans="1:24" ht="19.899999999999999" customHeight="1" x14ac:dyDescent="0.55000000000000004">
      <c r="A41" s="122"/>
      <c r="B41" s="168"/>
      <c r="C41" s="49"/>
      <c r="D41" s="216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9"/>
    </row>
    <row r="42" spans="1:24" ht="19.899999999999999" customHeight="1" x14ac:dyDescent="0.55000000000000004">
      <c r="A42" s="122"/>
      <c r="B42" s="168"/>
      <c r="C42" s="49"/>
      <c r="D42" s="216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9"/>
    </row>
    <row r="43" spans="1:24" ht="19.899999999999999" customHeight="1" x14ac:dyDescent="0.55000000000000004">
      <c r="A43" s="122"/>
      <c r="B43" s="168"/>
      <c r="C43" s="49"/>
      <c r="D43" s="216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9"/>
    </row>
    <row r="44" spans="1:24" ht="19.899999999999999" customHeight="1" x14ac:dyDescent="0.55000000000000004">
      <c r="A44" s="122"/>
      <c r="B44" s="168"/>
      <c r="C44" s="49"/>
      <c r="D44" s="21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9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9"/>
    </row>
    <row r="46" spans="1:24" ht="19.899999999999999" customHeight="1" x14ac:dyDescent="0.55000000000000004">
      <c r="A46" s="122"/>
      <c r="B46" s="16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5"/>
      <c r="Q46" s="17"/>
      <c r="R46" s="17"/>
      <c r="S46" s="17"/>
      <c r="T46" s="17"/>
      <c r="U46" s="17"/>
      <c r="V46" s="17"/>
      <c r="W46" s="17"/>
      <c r="X46" s="226"/>
    </row>
    <row r="47" spans="1:24" ht="19.899999999999999" customHeight="1" x14ac:dyDescent="0.55000000000000004">
      <c r="A47" s="122"/>
      <c r="B47" s="168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5"/>
      <c r="Q47" s="17"/>
      <c r="R47" s="17"/>
      <c r="S47" s="17"/>
      <c r="T47" s="17"/>
      <c r="U47" s="17"/>
      <c r="V47" s="17"/>
      <c r="W47" s="17"/>
      <c r="X47" s="226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0" t="s">
        <v>105</v>
      </c>
      <c r="B2" s="370"/>
      <c r="C2" s="370"/>
      <c r="D2" s="370"/>
      <c r="E2" s="370"/>
    </row>
    <row r="3" spans="1:5" ht="19.899999999999999" customHeight="1" x14ac:dyDescent="0.2">
      <c r="A3" s="21" t="s">
        <v>106</v>
      </c>
      <c r="B3" s="386" t="s">
        <v>78</v>
      </c>
      <c r="C3" s="387"/>
      <c r="D3" s="387"/>
      <c r="E3" s="388"/>
    </row>
    <row r="4" spans="1:5" ht="19.899999999999999" customHeight="1" x14ac:dyDescent="0.2">
      <c r="A4" s="389" t="s">
        <v>121</v>
      </c>
      <c r="B4" s="372" t="s">
        <v>107</v>
      </c>
      <c r="C4" s="373"/>
      <c r="D4" s="373"/>
      <c r="E4" s="374"/>
    </row>
    <row r="5" spans="1:5" ht="19.899999999999999" customHeight="1" x14ac:dyDescent="0.2">
      <c r="A5" s="390"/>
      <c r="B5" s="381" t="s">
        <v>108</v>
      </c>
      <c r="C5" s="382"/>
      <c r="D5" s="382"/>
      <c r="E5" s="383"/>
    </row>
    <row r="6" spans="1:5" ht="19.899999999999999" customHeight="1" x14ac:dyDescent="0.2">
      <c r="A6" s="390"/>
      <c r="B6" s="381" t="s">
        <v>109</v>
      </c>
      <c r="C6" s="382"/>
      <c r="D6" s="382"/>
      <c r="E6" s="383"/>
    </row>
    <row r="7" spans="1:5" ht="19.899999999999999" customHeight="1" x14ac:dyDescent="0.2">
      <c r="A7" s="391"/>
      <c r="B7" s="369" t="s">
        <v>110</v>
      </c>
      <c r="C7" s="370"/>
      <c r="D7" s="370"/>
      <c r="E7" s="371"/>
    </row>
    <row r="8" spans="1:5" ht="19.899999999999999" customHeight="1" x14ac:dyDescent="0.2">
      <c r="A8" s="389" t="s">
        <v>122</v>
      </c>
      <c r="B8" s="372" t="s">
        <v>111</v>
      </c>
      <c r="C8" s="373"/>
      <c r="D8" s="373"/>
      <c r="E8" s="374"/>
    </row>
    <row r="9" spans="1:5" ht="19.899999999999999" customHeight="1" x14ac:dyDescent="0.2">
      <c r="A9" s="391"/>
      <c r="B9" s="369" t="s">
        <v>112</v>
      </c>
      <c r="C9" s="370"/>
      <c r="D9" s="370"/>
      <c r="E9" s="371"/>
    </row>
    <row r="10" spans="1:5" ht="19.899999999999999" customHeight="1" x14ac:dyDescent="0.2">
      <c r="A10" s="23" t="s">
        <v>114</v>
      </c>
      <c r="B10" s="366" t="s">
        <v>113</v>
      </c>
      <c r="C10" s="367"/>
      <c r="D10" s="367"/>
      <c r="E10" s="368"/>
    </row>
    <row r="11" spans="1:5" ht="19.899999999999999" customHeight="1" x14ac:dyDescent="0.2">
      <c r="A11" s="378" t="s">
        <v>115</v>
      </c>
      <c r="B11" s="372" t="s">
        <v>140</v>
      </c>
      <c r="C11" s="373"/>
      <c r="D11" s="373"/>
      <c r="E11" s="374"/>
    </row>
    <row r="12" spans="1:5" ht="19.899999999999999" customHeight="1" x14ac:dyDescent="0.2">
      <c r="A12" s="380"/>
      <c r="B12" s="381" t="s">
        <v>141</v>
      </c>
      <c r="C12" s="382"/>
      <c r="D12" s="382"/>
      <c r="E12" s="383"/>
    </row>
    <row r="13" spans="1:5" ht="19.899999999999999" customHeight="1" x14ac:dyDescent="0.2">
      <c r="A13" s="379"/>
      <c r="B13" s="369" t="s">
        <v>142</v>
      </c>
      <c r="C13" s="370"/>
      <c r="D13" s="370"/>
      <c r="E13" s="371"/>
    </row>
    <row r="14" spans="1:5" ht="19.899999999999999" customHeight="1" x14ac:dyDescent="0.2">
      <c r="A14" s="378" t="s">
        <v>116</v>
      </c>
      <c r="B14" s="372" t="s">
        <v>143</v>
      </c>
      <c r="C14" s="373"/>
      <c r="D14" s="373"/>
      <c r="E14" s="374"/>
    </row>
    <row r="15" spans="1:5" ht="19.899999999999999" customHeight="1" x14ac:dyDescent="0.2">
      <c r="A15" s="379"/>
      <c r="B15" s="369" t="s">
        <v>144</v>
      </c>
      <c r="C15" s="370"/>
      <c r="D15" s="370"/>
      <c r="E15" s="371"/>
    </row>
    <row r="16" spans="1:5" ht="19.899999999999999" customHeight="1" x14ac:dyDescent="0.2">
      <c r="A16" s="378" t="s">
        <v>117</v>
      </c>
      <c r="B16" s="372" t="s">
        <v>145</v>
      </c>
      <c r="C16" s="373"/>
      <c r="D16" s="373"/>
      <c r="E16" s="374"/>
    </row>
    <row r="17" spans="1:5" ht="19.899999999999999" customHeight="1" x14ac:dyDescent="0.2">
      <c r="A17" s="379"/>
      <c r="B17" s="369" t="s">
        <v>146</v>
      </c>
      <c r="C17" s="370"/>
      <c r="D17" s="370"/>
      <c r="E17" s="371"/>
    </row>
    <row r="18" spans="1:5" ht="19.899999999999999" customHeight="1" x14ac:dyDescent="0.2">
      <c r="A18" s="378" t="s">
        <v>118</v>
      </c>
      <c r="B18" s="372" t="s">
        <v>147</v>
      </c>
      <c r="C18" s="373"/>
      <c r="D18" s="373"/>
      <c r="E18" s="374"/>
    </row>
    <row r="19" spans="1:5" ht="19.899999999999999" customHeight="1" x14ac:dyDescent="0.2">
      <c r="A19" s="380"/>
      <c r="B19" s="381" t="s">
        <v>148</v>
      </c>
      <c r="C19" s="382"/>
      <c r="D19" s="382"/>
      <c r="E19" s="383"/>
    </row>
    <row r="20" spans="1:5" ht="19.899999999999999" customHeight="1" x14ac:dyDescent="0.2">
      <c r="A20" s="379"/>
      <c r="B20" s="369" t="s">
        <v>149</v>
      </c>
      <c r="C20" s="370"/>
      <c r="D20" s="370"/>
      <c r="E20" s="371"/>
    </row>
    <row r="21" spans="1:5" ht="19.899999999999999" customHeight="1" x14ac:dyDescent="0.2">
      <c r="A21" s="378" t="s">
        <v>119</v>
      </c>
      <c r="B21" s="372" t="s">
        <v>150</v>
      </c>
      <c r="C21" s="373"/>
      <c r="D21" s="373"/>
      <c r="E21" s="374"/>
    </row>
    <row r="22" spans="1:5" ht="19.899999999999999" customHeight="1" x14ac:dyDescent="0.2">
      <c r="A22" s="379"/>
      <c r="B22" s="369" t="s">
        <v>151</v>
      </c>
      <c r="C22" s="370"/>
      <c r="D22" s="370"/>
      <c r="E22" s="371"/>
    </row>
    <row r="23" spans="1:5" ht="19.899999999999999" customHeight="1" x14ac:dyDescent="0.2">
      <c r="A23" s="367" t="s">
        <v>120</v>
      </c>
      <c r="B23" s="367"/>
      <c r="C23" s="367"/>
      <c r="D23" s="367"/>
      <c r="E23" s="367"/>
    </row>
    <row r="24" spans="1:5" ht="19.899999999999999" customHeight="1" x14ac:dyDescent="0.2">
      <c r="A24" s="17" t="s">
        <v>68</v>
      </c>
      <c r="B24" s="20" t="s">
        <v>123</v>
      </c>
      <c r="C24" s="386" t="s">
        <v>125</v>
      </c>
      <c r="D24" s="387"/>
      <c r="E24" s="388"/>
    </row>
    <row r="25" spans="1:5" ht="19.899999999999999" customHeight="1" x14ac:dyDescent="0.2">
      <c r="A25" s="384">
        <v>3</v>
      </c>
      <c r="B25" s="384" t="s">
        <v>124</v>
      </c>
      <c r="C25" s="366" t="s">
        <v>126</v>
      </c>
      <c r="D25" s="367"/>
      <c r="E25" s="368"/>
    </row>
    <row r="26" spans="1:5" ht="19.899999999999999" customHeight="1" x14ac:dyDescent="0.2">
      <c r="A26" s="385"/>
      <c r="B26" s="385"/>
      <c r="C26" s="366" t="s">
        <v>127</v>
      </c>
      <c r="D26" s="367"/>
      <c r="E26" s="368"/>
    </row>
    <row r="27" spans="1:5" ht="19.899999999999999" customHeight="1" x14ac:dyDescent="0.2">
      <c r="A27" s="17">
        <v>2</v>
      </c>
      <c r="B27" s="20" t="s">
        <v>131</v>
      </c>
      <c r="C27" s="366" t="s">
        <v>128</v>
      </c>
      <c r="D27" s="367"/>
      <c r="E27" s="368"/>
    </row>
    <row r="28" spans="1:5" ht="19.899999999999999" customHeight="1" x14ac:dyDescent="0.2">
      <c r="A28" s="17">
        <v>1</v>
      </c>
      <c r="B28" s="20" t="s">
        <v>132</v>
      </c>
      <c r="C28" s="366" t="s">
        <v>129</v>
      </c>
      <c r="D28" s="367"/>
      <c r="E28" s="368"/>
    </row>
    <row r="29" spans="1:5" ht="19.899999999999999" customHeight="1" x14ac:dyDescent="0.2">
      <c r="A29" s="17">
        <v>0</v>
      </c>
      <c r="B29" s="20" t="s">
        <v>133</v>
      </c>
      <c r="C29" s="366" t="s">
        <v>130</v>
      </c>
      <c r="D29" s="367"/>
      <c r="E29" s="368"/>
    </row>
    <row r="30" spans="1:5" ht="19.899999999999999" customHeight="1" x14ac:dyDescent="0.2">
      <c r="A30" s="367" t="s">
        <v>134</v>
      </c>
      <c r="B30" s="367"/>
      <c r="C30" s="367"/>
      <c r="D30" s="367"/>
      <c r="E30" s="367"/>
    </row>
    <row r="31" spans="1:5" ht="19.899999999999999" customHeight="1" x14ac:dyDescent="0.2">
      <c r="A31" s="17" t="s">
        <v>68</v>
      </c>
      <c r="B31" s="20" t="s">
        <v>123</v>
      </c>
      <c r="C31" s="386" t="s">
        <v>125</v>
      </c>
      <c r="D31" s="387"/>
      <c r="E31" s="388"/>
    </row>
    <row r="32" spans="1:5" ht="19.899999999999999" customHeight="1" x14ac:dyDescent="0.2">
      <c r="A32" s="384">
        <v>3</v>
      </c>
      <c r="B32" s="384" t="s">
        <v>124</v>
      </c>
      <c r="C32" s="366" t="s">
        <v>135</v>
      </c>
      <c r="D32" s="367"/>
      <c r="E32" s="368"/>
    </row>
    <row r="33" spans="1:5" ht="19.899999999999999" customHeight="1" x14ac:dyDescent="0.2">
      <c r="A33" s="385"/>
      <c r="B33" s="385"/>
      <c r="C33" s="366" t="s">
        <v>136</v>
      </c>
      <c r="D33" s="367"/>
      <c r="E33" s="368"/>
    </row>
    <row r="34" spans="1:5" ht="19.899999999999999" customHeight="1" x14ac:dyDescent="0.2">
      <c r="A34" s="17">
        <v>2</v>
      </c>
      <c r="B34" s="20" t="s">
        <v>131</v>
      </c>
      <c r="C34" s="375" t="s">
        <v>137</v>
      </c>
      <c r="D34" s="376"/>
      <c r="E34" s="377"/>
    </row>
    <row r="35" spans="1:5" ht="19.899999999999999" customHeight="1" x14ac:dyDescent="0.2">
      <c r="A35" s="17">
        <v>1</v>
      </c>
      <c r="B35" s="20" t="s">
        <v>132</v>
      </c>
      <c r="C35" s="366" t="s">
        <v>138</v>
      </c>
      <c r="D35" s="367"/>
      <c r="E35" s="368"/>
    </row>
    <row r="36" spans="1:5" ht="19.899999999999999" customHeight="1" x14ac:dyDescent="0.2">
      <c r="A36" s="17">
        <v>0</v>
      </c>
      <c r="B36" s="20" t="s">
        <v>133</v>
      </c>
      <c r="C36" s="366" t="s">
        <v>139</v>
      </c>
      <c r="D36" s="367"/>
      <c r="E36" s="36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2022-02-01T14:39:10Z</dcterms:modified>
</cp:coreProperties>
</file>