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979BD81B-82D4-44D5-855F-B60855F86C0E}" xr6:coauthVersionLast="47" xr6:coauthVersionMax="47" xr10:uidLastSave="{00000000-0000-0000-0000-000000000000}"/>
  <bookViews>
    <workbookView xWindow="-120" yWindow="-120" windowWidth="20730" windowHeight="11160" firstSheet="4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B36" i="16"/>
  <c r="D34" i="6"/>
  <c r="D35" i="6"/>
  <c r="A34" i="6"/>
  <c r="B34" i="6"/>
  <c r="A34" i="11" s="1"/>
  <c r="C34" i="6"/>
  <c r="A35" i="6"/>
  <c r="B35" i="6"/>
  <c r="A34" i="16" s="1"/>
  <c r="C35" i="6"/>
  <c r="A36" i="16"/>
  <c r="A34" i="7" l="1"/>
  <c r="B33" i="16"/>
  <c r="A34" i="15"/>
  <c r="A33" i="16"/>
  <c r="B34" i="7"/>
  <c r="B35" i="17"/>
  <c r="B34" i="15"/>
  <c r="A35" i="12"/>
  <c r="A35" i="15"/>
  <c r="A35" i="17"/>
  <c r="B35" i="16"/>
  <c r="B35" i="7"/>
  <c r="B34" i="17"/>
  <c r="B34" i="12"/>
  <c r="B35" i="11"/>
  <c r="A35" i="16"/>
  <c r="B34" i="16"/>
  <c r="A35" i="7"/>
  <c r="A34" i="17"/>
  <c r="B35" i="12"/>
  <c r="A34" i="12"/>
  <c r="A35" i="11"/>
  <c r="L33" i="16"/>
  <c r="N35" i="16"/>
  <c r="L34" i="16"/>
  <c r="P35" i="16"/>
  <c r="N36" i="16"/>
  <c r="O35" i="16"/>
  <c r="M33" i="16"/>
  <c r="N33" i="16" s="1"/>
  <c r="O33" i="16" s="1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W36" i="12" s="1"/>
  <c r="AG37" i="17"/>
  <c r="W37" i="12" s="1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A37" i="12" s="1"/>
  <c r="AK36" i="17"/>
  <c r="AA36" i="12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X37" i="12" s="1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4" i="12" l="1"/>
  <c r="AB35" i="12"/>
  <c r="AB30" i="12"/>
  <c r="AB33" i="12"/>
  <c r="AB31" i="12"/>
  <c r="AB32" i="12"/>
  <c r="AB36" i="12"/>
  <c r="AB37" i="12"/>
  <c r="AI36" i="17"/>
  <c r="Y36" i="12" s="1"/>
  <c r="X36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Z36" i="12" s="1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17" l="1"/>
  <c r="Z37" i="12" s="1"/>
  <c r="Y37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<sst xmlns="http://schemas.openxmlformats.org/spreadsheetml/2006/main" count="459" uniqueCount="258">
  <si>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</si>
  <si>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</si>
  <si>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</si>
  <si>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</si>
  <si>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</si>
  <si>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</si>
  <si>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</si>
  <si>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</si>
  <si>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</si>
  <si>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</si>
  <si>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</si>
  <si>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</si>
  <si>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</si>
  <si>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</si>
  <si>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</si>
  <si>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</si>
  <si>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</si>
  <si>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</si>
  <si>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</si>
  <si>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</si>
  <si>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</si>
  <si>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</si>
  <si>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</si>
  <si>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</si>
  <si>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</si>
  <si>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</si>
  <si>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</si>
  <si>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</si>
  <si>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</si>
  <si>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</si>
  <si>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</si>
  <si>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</si>
  <si>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</si>
  <si>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</si>
  <si>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</si>
  <si>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</si>
  <si>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</si>
  <si>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</si>
  <si>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</si>
  <si>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</si>
  <si>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</si>
  <si>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</si>
  <si>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</si>
  <si>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</si>
  <si>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</si>
  <si>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</si>
  <si>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</si>
  <si>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</si>
  <si>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</si>
  <si>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</si>
  <si>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</si>
  <si>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</si>
  <si>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</si>
  <si>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</si>
  <si>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</si>
  <si>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</si>
  <si>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</si>
  <si>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</si>
  <si>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</si>
  <si>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</si>
  <si>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</si>
  <si>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</si>
  <si>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</si>
  <si>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</si>
  <si>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</si>
  <si>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</si>
  <si>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</si>
  <si>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</si>
  <si>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</si>
  <si>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</si>
  <si>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</si>
  <si>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</si>
  <si>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</si>
  <si>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</si>
  <si>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</si>
  <si>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</si>
  <si>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</si>
  <si>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</si>
  <si>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</si>
  <si>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</si>
  <si>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</si>
  <si>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</si>
  <si>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</si>
  <si>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</si>
  <si>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</si>
  <si>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</si>
  <si>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</si>
  <si>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</si>
  <si>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</si>
  <si>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</si>
  <si>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</si>
  <si>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</si>
  <si>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</si>
  <si>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</si>
  <si>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</si>
  <si>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</si>
  <si>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</si>
  <si>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</si>
  <si>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</si>
  <si>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</si>
  <si>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</si>
  <si>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</si>
  <si>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</si>
  <si>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</si>
  <si>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</si>
  <si>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</si>
  <si>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</si>
  <si>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</si>
  <si>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</si>
  <si>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</si>
  <si>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</si>
  <si>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</si>
  <si>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</si>
  <si>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</si>
  <si>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</si>
  <si>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</si>
  <si>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</si>
  <si>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</si>
  <si>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</si>
  <si>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</si>
  <si>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</si>
  <si>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</si>
  <si>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</si>
  <si>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</si>
  <si>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</si>
  <si>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</si>
  <si>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</si>
  <si>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</si>
  <si>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</si>
  <si>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</si>
  <si>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</si>
  <si>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</si>
  <si>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</si>
  <si>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</si>
  <si>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</si>
  <si>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</si>
  <si>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</si>
  <si>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</si>
  <si>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</si>
  <si>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</si>
  <si>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</si>
  <si>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</si>
  <si>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</si>
  <si>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</si>
  <si>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</si>
  <si>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</si>
  <si>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</si>
  <si>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</si>
  <si>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</si>
  <si>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</si>
  <si>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</si>
  <si>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</si>
  <si>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</si>
  <si>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</si>
  <si>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</si>
  <si>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</si>
  <si>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</si>
  <si>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</si>
  <si>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</si>
  <si>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</si>
  <si>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</si>
  <si>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</si>
  <si>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</si>
  <si>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</si>
  <si>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</si>
  <si>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</si>
  <si>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</si>
  <si>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เกิดมี</t>
  </si>
  <si>
    <t>ทองส่ง</t>
  </si>
  <si>
    <t>ภูมิพัฒน์</t>
  </si>
  <si>
    <t>3</t>
  </si>
  <si>
    <t>07356</t>
  </si>
  <si>
    <t>ชัยมงคล</t>
  </si>
  <si>
    <t>หมู่หมื่น</t>
  </si>
  <si>
    <t>07357</t>
  </si>
  <si>
    <t>กิติยะพันธ์</t>
  </si>
  <si>
    <t>พรหมชาติ</t>
  </si>
  <si>
    <t>07358</t>
  </si>
  <si>
    <t>จิรวัฒน์</t>
  </si>
  <si>
    <t>เพชรอาวุธ</t>
  </si>
  <si>
    <t>07359</t>
  </si>
  <si>
    <t>จิรายุ</t>
  </si>
  <si>
    <t>พูนพนัง</t>
  </si>
  <si>
    <t>07360</t>
  </si>
  <si>
    <t>ดนุสรณ์</t>
  </si>
  <si>
    <t>วงษาญาติ</t>
  </si>
  <si>
    <t>07361</t>
  </si>
  <si>
    <t>ธนพล</t>
  </si>
  <si>
    <t>มีแสง</t>
  </si>
  <si>
    <t>07363</t>
  </si>
  <si>
    <t>ปยุต</t>
  </si>
  <si>
    <t>สุขศรีนวล</t>
  </si>
  <si>
    <t>07364</t>
  </si>
  <si>
    <t>พีรภัทร</t>
  </si>
  <si>
    <t>จันทร์ปาน</t>
  </si>
  <si>
    <t>07365</t>
  </si>
  <si>
    <t>จันทร์นาค</t>
  </si>
  <si>
    <t>07366</t>
  </si>
  <si>
    <t>มงคล</t>
  </si>
  <si>
    <t>คล่องแคล่ว</t>
  </si>
  <si>
    <t>07368</t>
  </si>
  <si>
    <t>รัชภูมิ</t>
  </si>
  <si>
    <t>บัวซัง</t>
  </si>
  <si>
    <t>07369</t>
  </si>
  <si>
    <t>ศรายุธ</t>
  </si>
  <si>
    <t>คงเดช</t>
  </si>
  <si>
    <t>07370</t>
  </si>
  <si>
    <t>หรรษธร</t>
  </si>
  <si>
    <t>07374</t>
  </si>
  <si>
    <t>นพพร</t>
  </si>
  <si>
    <t>ศรีสุวรรณชนะ</t>
  </si>
  <si>
    <t>07387</t>
  </si>
  <si>
    <t>จารุภัทร</t>
  </si>
  <si>
    <t>เกลี้ยงช่วย</t>
  </si>
  <si>
    <t>07415</t>
  </si>
  <si>
    <t>พัชรพล</t>
  </si>
  <si>
    <t>สงคล้าย</t>
  </si>
  <si>
    <t>07418</t>
  </si>
  <si>
    <t>ชเยศ</t>
  </si>
  <si>
    <t>สารมะโน</t>
  </si>
  <si>
    <t>07470</t>
  </si>
  <si>
    <t>เกริดา</t>
  </si>
  <si>
    <t>คงศรีลัง</t>
  </si>
  <si>
    <t>07378</t>
  </si>
  <si>
    <t>เกวลิน</t>
  </si>
  <si>
    <t>ตรีแก้ว</t>
  </si>
  <si>
    <t>07379</t>
  </si>
  <si>
    <t>ปัทมพร</t>
  </si>
  <si>
    <t>ชนะศรี</t>
  </si>
  <si>
    <t>07380</t>
  </si>
  <si>
    <t>มลิสา</t>
  </si>
  <si>
    <t>ปลอดอินทร์</t>
  </si>
  <si>
    <t>07381</t>
  </si>
  <si>
    <t>อังคณา</t>
  </si>
  <si>
    <t>จันทร์ทอง</t>
  </si>
  <si>
    <t>07382</t>
  </si>
  <si>
    <t>พัชราภา</t>
  </si>
  <si>
    <t>เหลือสม</t>
  </si>
  <si>
    <t>07383</t>
  </si>
  <si>
    <t>ทิพวัลย์</t>
  </si>
  <si>
    <t>ฤทธิพรัด</t>
  </si>
  <si>
    <t>07429</t>
  </si>
  <si>
    <t>นุชศรา</t>
  </si>
  <si>
    <t>ฉิมเรศ</t>
  </si>
  <si>
    <t>07433</t>
  </si>
  <si>
    <t>พัชรี</t>
  </si>
  <si>
    <t>07435</t>
  </si>
  <si>
    <t>มนทิชา</t>
  </si>
  <si>
    <t>คงเรือง</t>
  </si>
  <si>
    <t>นายปกรณ์  เพ็ญนุกูล,นางสาวสรญา  อินทร์แก้ว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</si>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</sst>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6"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170</v>
      </c>
      <c r="D2" s="69" t="s">
        <v>7</v>
      </c>
      <c r="E2" s="220" t="s">
        <v>164</v>
      </c>
      <c r="F2" s="70" t="s">
        <v>13</v>
      </c>
      <c r="G2" s="31">
        <v>2</v>
      </c>
      <c r="H2" s="69" t="s">
        <v>14</v>
      </c>
      <c r="I2" s="31">
        <v>2564</v>
      </c>
      <c r="J2" s="232"/>
      <c r="K2" s="232"/>
      <c r="N2" s="232"/>
      <c r="O2" s="23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4"/>
      <c r="F4" s="235"/>
      <c r="G4" s="23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7"/>
      <c r="H6" s="237"/>
      <c r="I6" s="23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1" t="s">
        <v>249</v>
      </c>
      <c r="H8" s="231"/>
      <c r="I8" s="23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171</v>
      </c>
      <c r="C11" s="96">
        <v>1</v>
      </c>
      <c r="D11" s="97">
        <v>1</v>
      </c>
      <c r="E11" s="151" t="s">
        <v>162</v>
      </c>
      <c r="F11" s="202" t="s">
        <v>172</v>
      </c>
      <c r="G11" s="203" t="s">
        <v>173</v>
      </c>
      <c r="H11" s="93"/>
      <c r="I11" s="94"/>
    </row>
    <row r="12" spans="1:15" ht="24" x14ac:dyDescent="0.55000000000000004">
      <c r="A12" s="95">
        <v>2</v>
      </c>
      <c r="B12" s="201" t="s">
        <v>174</v>
      </c>
      <c r="C12" s="96">
        <v>1</v>
      </c>
      <c r="D12" s="97">
        <v>2</v>
      </c>
      <c r="E12" s="151" t="s">
        <v>162</v>
      </c>
      <c r="F12" s="204" t="s">
        <v>175</v>
      </c>
      <c r="G12" s="205" t="s">
        <v>176</v>
      </c>
      <c r="H12" s="98"/>
      <c r="I12" s="99"/>
    </row>
    <row r="13" spans="1:15" ht="24" x14ac:dyDescent="0.55000000000000004">
      <c r="A13" s="95">
        <v>3</v>
      </c>
      <c r="B13" s="201" t="s">
        <v>177</v>
      </c>
      <c r="C13" s="96">
        <v>1</v>
      </c>
      <c r="D13" s="97">
        <v>3</v>
      </c>
      <c r="E13" s="151" t="s">
        <v>162</v>
      </c>
      <c r="F13" s="204" t="s">
        <v>178</v>
      </c>
      <c r="G13" s="205" t="s">
        <v>179</v>
      </c>
      <c r="H13" s="100"/>
      <c r="I13" s="101"/>
    </row>
    <row r="14" spans="1:15" ht="24" x14ac:dyDescent="0.55000000000000004">
      <c r="A14" s="95">
        <v>4</v>
      </c>
      <c r="B14" s="201" t="s">
        <v>180</v>
      </c>
      <c r="C14" s="96">
        <v>1</v>
      </c>
      <c r="D14" s="97">
        <v>4</v>
      </c>
      <c r="E14" s="151" t="s">
        <v>162</v>
      </c>
      <c r="F14" s="204" t="s">
        <v>181</v>
      </c>
      <c r="G14" s="205" t="s">
        <v>182</v>
      </c>
      <c r="H14" s="100"/>
      <c r="I14" s="101"/>
    </row>
    <row r="15" spans="1:15" ht="24" x14ac:dyDescent="0.55000000000000004">
      <c r="A15" s="95">
        <v>5</v>
      </c>
      <c r="B15" s="201" t="s">
        <v>183</v>
      </c>
      <c r="C15" s="96">
        <v>1</v>
      </c>
      <c r="D15" s="97">
        <v>5</v>
      </c>
      <c r="E15" s="151" t="s">
        <v>162</v>
      </c>
      <c r="F15" s="204" t="s">
        <v>184</v>
      </c>
      <c r="G15" s="205" t="s">
        <v>185</v>
      </c>
      <c r="H15" s="100"/>
      <c r="I15" s="101"/>
    </row>
    <row r="16" spans="1:15" ht="24" x14ac:dyDescent="0.55000000000000004">
      <c r="A16" s="95">
        <v>6</v>
      </c>
      <c r="B16" s="201" t="s">
        <v>186</v>
      </c>
      <c r="C16" s="96">
        <v>1</v>
      </c>
      <c r="D16" s="97">
        <v>6</v>
      </c>
      <c r="E16" s="151" t="s">
        <v>162</v>
      </c>
      <c r="F16" s="204" t="s">
        <v>187</v>
      </c>
      <c r="G16" s="205" t="s">
        <v>188</v>
      </c>
      <c r="H16" s="100"/>
      <c r="I16" s="101"/>
    </row>
    <row r="17" spans="1:9" ht="24" x14ac:dyDescent="0.55000000000000004">
      <c r="A17" s="95">
        <v>7</v>
      </c>
      <c r="B17" s="201" t="s">
        <v>189</v>
      </c>
      <c r="C17" s="96">
        <v>1</v>
      </c>
      <c r="D17" s="97">
        <v>7</v>
      </c>
      <c r="E17" s="151" t="s">
        <v>162</v>
      </c>
      <c r="F17" s="204" t="s">
        <v>190</v>
      </c>
      <c r="G17" s="205" t="s">
        <v>191</v>
      </c>
      <c r="H17" s="100"/>
      <c r="I17" s="101"/>
    </row>
    <row r="18" spans="1:9" ht="24" x14ac:dyDescent="0.55000000000000004">
      <c r="A18" s="95">
        <v>8</v>
      </c>
      <c r="B18" s="201" t="s">
        <v>192</v>
      </c>
      <c r="C18" s="96">
        <v>1</v>
      </c>
      <c r="D18" s="97">
        <v>8</v>
      </c>
      <c r="E18" s="151" t="s">
        <v>162</v>
      </c>
      <c r="F18" s="204" t="s">
        <v>193</v>
      </c>
      <c r="G18" s="205" t="s">
        <v>194</v>
      </c>
      <c r="H18" s="100"/>
      <c r="I18" s="101"/>
    </row>
    <row r="19" spans="1:9" ht="24" x14ac:dyDescent="0.55000000000000004">
      <c r="A19" s="95">
        <v>9</v>
      </c>
      <c r="B19" s="201" t="s">
        <v>195</v>
      </c>
      <c r="C19" s="96">
        <v>1</v>
      </c>
      <c r="D19" s="97">
        <v>9</v>
      </c>
      <c r="E19" s="151" t="s">
        <v>162</v>
      </c>
      <c r="F19" s="204" t="s">
        <v>169</v>
      </c>
      <c r="G19" s="205" t="s">
        <v>196</v>
      </c>
      <c r="H19" s="100"/>
      <c r="I19" s="101"/>
    </row>
    <row r="20" spans="1:9" ht="24" x14ac:dyDescent="0.55000000000000004">
      <c r="A20" s="95">
        <v>10</v>
      </c>
      <c r="B20" s="201" t="s">
        <v>197</v>
      </c>
      <c r="C20" s="96">
        <v>1</v>
      </c>
      <c r="D20" s="97">
        <v>10</v>
      </c>
      <c r="E20" s="151" t="s">
        <v>162</v>
      </c>
      <c r="F20" s="204" t="s">
        <v>198</v>
      </c>
      <c r="G20" s="205" t="s">
        <v>199</v>
      </c>
      <c r="H20" s="100"/>
      <c r="I20" s="101"/>
    </row>
    <row r="21" spans="1:9" ht="24" x14ac:dyDescent="0.55000000000000004">
      <c r="A21" s="95">
        <v>11</v>
      </c>
      <c r="B21" s="201" t="s">
        <v>200</v>
      </c>
      <c r="C21" s="96">
        <v>1</v>
      </c>
      <c r="D21" s="97">
        <v>11</v>
      </c>
      <c r="E21" s="151" t="s">
        <v>162</v>
      </c>
      <c r="F21" s="204" t="s">
        <v>201</v>
      </c>
      <c r="G21" s="205" t="s">
        <v>202</v>
      </c>
      <c r="H21" s="100"/>
      <c r="I21" s="101"/>
    </row>
    <row r="22" spans="1:9" ht="24" x14ac:dyDescent="0.55000000000000004">
      <c r="A22" s="95">
        <v>12</v>
      </c>
      <c r="B22" s="201" t="s">
        <v>203</v>
      </c>
      <c r="C22" s="96">
        <v>1</v>
      </c>
      <c r="D22" s="97">
        <v>12</v>
      </c>
      <c r="E22" s="151" t="s">
        <v>162</v>
      </c>
      <c r="F22" s="204" t="s">
        <v>204</v>
      </c>
      <c r="G22" s="205" t="s">
        <v>205</v>
      </c>
      <c r="H22" s="100"/>
      <c r="I22" s="101"/>
    </row>
    <row r="23" spans="1:9" ht="24" x14ac:dyDescent="0.55000000000000004">
      <c r="A23" s="95">
        <v>13</v>
      </c>
      <c r="B23" s="201" t="s">
        <v>206</v>
      </c>
      <c r="C23" s="96">
        <v>1</v>
      </c>
      <c r="D23" s="97">
        <v>13</v>
      </c>
      <c r="E23" s="151" t="s">
        <v>162</v>
      </c>
      <c r="F23" s="204" t="s">
        <v>207</v>
      </c>
      <c r="G23" s="205" t="s">
        <v>168</v>
      </c>
      <c r="H23" s="100"/>
      <c r="I23" s="101"/>
    </row>
    <row r="24" spans="1:9" ht="24" x14ac:dyDescent="0.55000000000000004">
      <c r="A24" s="95">
        <v>14</v>
      </c>
      <c r="B24" s="201" t="s">
        <v>208</v>
      </c>
      <c r="C24" s="96">
        <v>1</v>
      </c>
      <c r="D24" s="97">
        <v>14</v>
      </c>
      <c r="E24" s="151" t="s">
        <v>162</v>
      </c>
      <c r="F24" s="204" t="s">
        <v>209</v>
      </c>
      <c r="G24" s="205" t="s">
        <v>210</v>
      </c>
      <c r="H24" s="100"/>
      <c r="I24" s="101"/>
    </row>
    <row r="25" spans="1:9" ht="24" x14ac:dyDescent="0.55000000000000004">
      <c r="A25" s="95">
        <v>15</v>
      </c>
      <c r="B25" s="201" t="s">
        <v>211</v>
      </c>
      <c r="C25" s="96">
        <v>1</v>
      </c>
      <c r="D25" s="97">
        <v>15</v>
      </c>
      <c r="E25" s="151" t="s">
        <v>162</v>
      </c>
      <c r="F25" s="204" t="s">
        <v>212</v>
      </c>
      <c r="G25" s="205" t="s">
        <v>213</v>
      </c>
      <c r="H25" s="100"/>
      <c r="I25" s="101"/>
    </row>
    <row r="26" spans="1:9" ht="24" x14ac:dyDescent="0.55000000000000004">
      <c r="A26" s="95">
        <v>16</v>
      </c>
      <c r="B26" s="201" t="s">
        <v>214</v>
      </c>
      <c r="C26" s="96">
        <v>1</v>
      </c>
      <c r="D26" s="97">
        <v>16</v>
      </c>
      <c r="E26" s="151" t="s">
        <v>162</v>
      </c>
      <c r="F26" s="204" t="s">
        <v>215</v>
      </c>
      <c r="G26" s="205" t="s">
        <v>216</v>
      </c>
      <c r="H26" s="100"/>
      <c r="I26" s="101"/>
    </row>
    <row r="27" spans="1:9" ht="24" x14ac:dyDescent="0.55000000000000004">
      <c r="A27" s="95">
        <v>17</v>
      </c>
      <c r="B27" s="201" t="s">
        <v>217</v>
      </c>
      <c r="C27" s="96">
        <v>1</v>
      </c>
      <c r="D27" s="97">
        <v>17</v>
      </c>
      <c r="E27" s="151" t="s">
        <v>162</v>
      </c>
      <c r="F27" s="204" t="s">
        <v>218</v>
      </c>
      <c r="G27" s="205" t="s">
        <v>219</v>
      </c>
      <c r="H27" s="100"/>
      <c r="I27" s="101"/>
    </row>
    <row r="28" spans="1:9" ht="24" x14ac:dyDescent="0.55000000000000004">
      <c r="A28" s="95">
        <v>18</v>
      </c>
      <c r="B28" s="201" t="s">
        <v>220</v>
      </c>
      <c r="C28" s="96">
        <v>1</v>
      </c>
      <c r="D28" s="97">
        <v>18</v>
      </c>
      <c r="E28" s="151" t="s">
        <v>163</v>
      </c>
      <c r="F28" s="204" t="s">
        <v>221</v>
      </c>
      <c r="G28" s="205" t="s">
        <v>222</v>
      </c>
      <c r="H28" s="100"/>
      <c r="I28" s="101"/>
    </row>
    <row r="29" spans="1:9" ht="24" x14ac:dyDescent="0.55000000000000004">
      <c r="A29" s="95">
        <v>19</v>
      </c>
      <c r="B29" s="201" t="s">
        <v>223</v>
      </c>
      <c r="C29" s="96">
        <v>1</v>
      </c>
      <c r="D29" s="97">
        <v>19</v>
      </c>
      <c r="E29" s="151" t="s">
        <v>163</v>
      </c>
      <c r="F29" s="204" t="s">
        <v>224</v>
      </c>
      <c r="G29" s="205" t="s">
        <v>225</v>
      </c>
      <c r="H29" s="100"/>
      <c r="I29" s="101"/>
    </row>
    <row r="30" spans="1:9" ht="24" x14ac:dyDescent="0.55000000000000004">
      <c r="A30" s="95">
        <v>20</v>
      </c>
      <c r="B30" s="201" t="s">
        <v>226</v>
      </c>
      <c r="C30" s="96">
        <v>1</v>
      </c>
      <c r="D30" s="97">
        <v>20</v>
      </c>
      <c r="E30" s="151" t="s">
        <v>163</v>
      </c>
      <c r="F30" s="204" t="s">
        <v>227</v>
      </c>
      <c r="G30" s="205" t="s">
        <v>228</v>
      </c>
      <c r="H30" s="100"/>
      <c r="I30" s="101"/>
    </row>
    <row r="31" spans="1:9" ht="24" x14ac:dyDescent="0.55000000000000004">
      <c r="A31" s="95">
        <v>21</v>
      </c>
      <c r="B31" s="201" t="s">
        <v>229</v>
      </c>
      <c r="C31" s="96">
        <v>1</v>
      </c>
      <c r="D31" s="97">
        <v>21</v>
      </c>
      <c r="E31" s="151" t="s">
        <v>163</v>
      </c>
      <c r="F31" s="204" t="s">
        <v>230</v>
      </c>
      <c r="G31" s="205" t="s">
        <v>231</v>
      </c>
      <c r="H31" s="100"/>
      <c r="I31" s="101"/>
    </row>
    <row r="32" spans="1:9" ht="24" x14ac:dyDescent="0.55000000000000004">
      <c r="A32" s="95">
        <v>22</v>
      </c>
      <c r="B32" s="201" t="s">
        <v>232</v>
      </c>
      <c r="C32" s="96">
        <v>1</v>
      </c>
      <c r="D32" s="97">
        <v>22</v>
      </c>
      <c r="E32" s="151" t="s">
        <v>163</v>
      </c>
      <c r="F32" s="204" t="s">
        <v>233</v>
      </c>
      <c r="G32" s="205" t="s">
        <v>234</v>
      </c>
      <c r="H32" s="100"/>
      <c r="I32" s="101"/>
    </row>
    <row r="33" spans="1:9" ht="24" x14ac:dyDescent="0.55000000000000004">
      <c r="A33" s="95">
        <v>23</v>
      </c>
      <c r="B33" s="201" t="s">
        <v>235</v>
      </c>
      <c r="C33" s="96">
        <v>1</v>
      </c>
      <c r="D33" s="97">
        <v>23</v>
      </c>
      <c r="E33" s="151" t="s">
        <v>163</v>
      </c>
      <c r="F33" s="204" t="s">
        <v>236</v>
      </c>
      <c r="G33" s="205" t="s">
        <v>237</v>
      </c>
      <c r="H33" s="100"/>
      <c r="I33" s="101"/>
    </row>
    <row r="34" spans="1:9" ht="24" x14ac:dyDescent="0.55000000000000004">
      <c r="A34" s="95">
        <v>24</v>
      </c>
      <c r="B34" s="201" t="s">
        <v>238</v>
      </c>
      <c r="C34" s="96">
        <v>1</v>
      </c>
      <c r="D34" s="97">
        <v>24</v>
      </c>
      <c r="E34" s="151" t="s">
        <v>163</v>
      </c>
      <c r="F34" s="204" t="s">
        <v>239</v>
      </c>
      <c r="G34" s="205" t="s">
        <v>240</v>
      </c>
      <c r="H34" s="102"/>
      <c r="I34" s="103"/>
    </row>
    <row r="35" spans="1:9" ht="24" x14ac:dyDescent="0.55000000000000004">
      <c r="A35" s="95">
        <v>25</v>
      </c>
      <c r="B35" s="201" t="s">
        <v>241</v>
      </c>
      <c r="C35" s="96">
        <v>1</v>
      </c>
      <c r="D35" s="97">
        <v>25</v>
      </c>
      <c r="E35" s="151" t="s">
        <v>163</v>
      </c>
      <c r="F35" s="204" t="s">
        <v>242</v>
      </c>
      <c r="G35" s="205" t="s">
        <v>243</v>
      </c>
      <c r="H35" s="104"/>
      <c r="I35" s="105"/>
    </row>
    <row r="36" spans="1:9" ht="24" x14ac:dyDescent="0.55000000000000004">
      <c r="A36" s="95">
        <v>26</v>
      </c>
      <c r="B36" s="207" t="s">
        <v>244</v>
      </c>
      <c r="C36" s="96">
        <v>1</v>
      </c>
      <c r="D36" s="97">
        <v>26</v>
      </c>
      <c r="E36" s="151" t="s">
        <v>163</v>
      </c>
      <c r="F36" s="204" t="s">
        <v>245</v>
      </c>
      <c r="G36" s="205" t="s">
        <v>167</v>
      </c>
      <c r="H36" s="104"/>
      <c r="I36" s="105"/>
    </row>
    <row r="37" spans="1:9" ht="24" x14ac:dyDescent="0.55000000000000004">
      <c r="A37" s="95">
        <v>27</v>
      </c>
      <c r="B37" s="201" t="s">
        <v>246</v>
      </c>
      <c r="C37" s="96">
        <v>1</v>
      </c>
      <c r="D37" s="97">
        <v>27</v>
      </c>
      <c r="E37" s="151" t="s">
        <v>163</v>
      </c>
      <c r="F37" s="204" t="s">
        <v>247</v>
      </c>
      <c r="G37" s="205" t="s">
        <v>248</v>
      </c>
      <c r="H37" s="104"/>
      <c r="I37" s="105"/>
    </row>
    <row r="38" spans="1:9" ht="24" x14ac:dyDescent="0.55000000000000004">
      <c r="A38" s="95">
        <v>28</v>
      </c>
      <c r="B38" s="206"/>
      <c r="C38" s="96"/>
      <c r="D38" s="97"/>
      <c r="E38" s="151"/>
      <c r="F38" s="202"/>
      <c r="G38" s="205"/>
      <c r="H38" s="104"/>
      <c r="I38" s="105"/>
    </row>
    <row r="39" spans="1:9" ht="24" x14ac:dyDescent="0.55000000000000004">
      <c r="A39" s="95">
        <v>29</v>
      </c>
      <c r="B39" s="170"/>
      <c r="C39" s="96"/>
      <c r="D39" s="97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171"/>
      <c r="C40" s="96"/>
      <c r="D40" s="97"/>
      <c r="E40" s="151"/>
      <c r="F40" s="150"/>
      <c r="G40" s="150"/>
      <c r="H40" s="104"/>
      <c r="I40" s="105"/>
    </row>
    <row r="41" spans="1:9" ht="24" x14ac:dyDescent="0.55000000000000004">
      <c r="A41" s="95">
        <v>31</v>
      </c>
      <c r="B41" s="171"/>
      <c r="C41" s="96"/>
      <c r="D41" s="97"/>
      <c r="E41" s="151"/>
      <c r="F41" s="148"/>
      <c r="G41" s="148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0" t="s">
        <v>31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6" s="25" customFormat="1" ht="29.45" customHeight="1" x14ac:dyDescent="0.2">
      <c r="A7" s="249" t="s">
        <v>155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8"/>
    </row>
    <row r="8" spans="1:16" s="25" customFormat="1" ht="21" customHeight="1" x14ac:dyDescent="0.2">
      <c r="A8" s="195" t="s">
        <v>12</v>
      </c>
      <c r="B8" s="196"/>
      <c r="C8" s="245" t="str">
        <f>STUDENT!C2</f>
        <v>3</v>
      </c>
      <c r="D8" s="245"/>
      <c r="E8" s="29" t="s">
        <v>7</v>
      </c>
      <c r="F8" s="248" t="str">
        <f>STUDENT!E2</f>
        <v>1</v>
      </c>
      <c r="G8" s="245"/>
      <c r="H8" s="245" t="s">
        <v>13</v>
      </c>
      <c r="I8" s="245"/>
      <c r="J8" s="245">
        <f>STUDENT!G2</f>
        <v>2</v>
      </c>
      <c r="K8" s="245"/>
      <c r="L8" s="245" t="s">
        <v>14</v>
      </c>
      <c r="M8" s="245"/>
      <c r="N8" s="245">
        <f>STUDENT!I2</f>
        <v>2564</v>
      </c>
      <c r="O8" s="245"/>
      <c r="P8" s="28"/>
    </row>
    <row r="9" spans="1:16" s="25" customFormat="1" ht="21" customHeight="1" x14ac:dyDescent="0.2">
      <c r="A9" s="29" t="s">
        <v>15</v>
      </c>
      <c r="B9" s="247">
        <f>STUDENT!E4</f>
        <v>0</v>
      </c>
      <c r="C9" s="247"/>
      <c r="D9" s="247"/>
      <c r="E9" s="247"/>
      <c r="F9" s="247"/>
      <c r="G9" s="247"/>
      <c r="H9" s="247"/>
      <c r="I9" s="247"/>
      <c r="J9" s="247"/>
      <c r="K9" s="247"/>
      <c r="L9" s="245" t="s">
        <v>1</v>
      </c>
      <c r="M9" s="245"/>
      <c r="N9" s="245">
        <f>STUDENT!C4</f>
        <v>0</v>
      </c>
      <c r="O9" s="245"/>
      <c r="P9" s="28"/>
    </row>
    <row r="10" spans="1:16" s="25" customFormat="1" ht="21" customHeight="1" x14ac:dyDescent="0.2">
      <c r="A10" s="29" t="s">
        <v>16</v>
      </c>
      <c r="B10" s="245">
        <f>STUDENT!I4</f>
        <v>0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7">
        <f>STUDENT!G6</f>
        <v>0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8"/>
    </row>
    <row r="12" spans="1:16" s="25" customFormat="1" ht="21" customHeight="1" x14ac:dyDescent="0.2">
      <c r="A12" s="29" t="s">
        <v>11</v>
      </c>
      <c r="B12" s="30"/>
      <c r="C12" s="247" t="str">
        <f>STUDENT!G8</f>
        <v>นายปกรณ์  เพ็ญนุกูล,นางสาวสรญา  อินทร์แก้ว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6"/>
      <c r="D14" s="246"/>
      <c r="E14" s="246"/>
      <c r="F14" s="246"/>
      <c r="G14" s="246"/>
      <c r="H14" s="246"/>
      <c r="I14" s="240"/>
      <c r="J14" s="239" t="s">
        <v>28</v>
      </c>
      <c r="K14" s="246"/>
      <c r="L14" s="246"/>
      <c r="M14" s="246"/>
      <c r="N14" s="246"/>
      <c r="O14" s="24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9">
        <f>COUNTIF(คะแนนวัดผล!W9:W38,อื่น)</f>
        <v>0</v>
      </c>
      <c r="O16" s="24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9"/>
      <c r="O17" s="24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8" t="s">
        <v>30</v>
      </c>
      <c r="B19" s="238"/>
      <c r="C19" s="238"/>
      <c r="D19" s="238"/>
      <c r="E19" s="241" t="s">
        <v>160</v>
      </c>
      <c r="F19" s="241"/>
      <c r="G19" s="241"/>
      <c r="H19" s="241"/>
      <c r="I19" s="241"/>
      <c r="J19" s="242" t="s">
        <v>161</v>
      </c>
      <c r="K19" s="242"/>
      <c r="L19" s="242"/>
      <c r="M19" s="242"/>
      <c r="N19" s="242"/>
      <c r="O19" s="242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39" t="s">
        <v>124</v>
      </c>
      <c r="F20" s="240"/>
      <c r="G20" s="153" t="s">
        <v>131</v>
      </c>
      <c r="H20" s="153" t="s">
        <v>132</v>
      </c>
      <c r="I20" s="153" t="s">
        <v>133</v>
      </c>
      <c r="J20" s="239" t="s">
        <v>124</v>
      </c>
      <c r="K20" s="240"/>
      <c r="L20" s="153" t="s">
        <v>131</v>
      </c>
      <c r="M20" s="153" t="s">
        <v>132</v>
      </c>
      <c r="N20" s="239" t="s">
        <v>133</v>
      </c>
      <c r="O20" s="240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2">
        <f>COUNTIF(คุณลักษณะอ่านคิด!K8:K31,3)</f>
        <v>0</v>
      </c>
      <c r="F21" s="242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29</v>
      </c>
      <c r="J21" s="242">
        <f>COUNTIF(คุณลักษณะอ่านคิด!W8:W36,3)</f>
        <v>0</v>
      </c>
      <c r="K21" s="242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2">
        <f>COUNTIF(คุณลักษณะอ่านคิด!W8:W45,0)</f>
        <v>29</v>
      </c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166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1" t="s">
        <v>86</v>
      </c>
      <c r="C2" s="252"/>
      <c r="D2" s="253"/>
    </row>
    <row r="3" spans="1:4" ht="21" x14ac:dyDescent="0.35">
      <c r="A3" s="42">
        <v>1</v>
      </c>
      <c r="B3" s="257"/>
      <c r="C3" s="258"/>
      <c r="D3" s="259"/>
    </row>
    <row r="4" spans="1:4" ht="21" x14ac:dyDescent="0.35">
      <c r="A4" s="42">
        <v>2</v>
      </c>
      <c r="B4" s="260"/>
      <c r="C4" s="261"/>
      <c r="D4" s="262"/>
    </row>
    <row r="5" spans="1:4" ht="21" x14ac:dyDescent="0.35">
      <c r="A5" s="42">
        <v>3</v>
      </c>
      <c r="B5" s="260"/>
      <c r="C5" s="261"/>
      <c r="D5" s="262"/>
    </row>
    <row r="6" spans="1:4" ht="21" x14ac:dyDescent="0.35">
      <c r="A6" s="42">
        <v>4</v>
      </c>
      <c r="B6" s="260"/>
      <c r="C6" s="261"/>
      <c r="D6" s="262"/>
    </row>
    <row r="7" spans="1:4" ht="21" x14ac:dyDescent="0.35">
      <c r="A7" s="42">
        <v>5</v>
      </c>
      <c r="B7" s="260"/>
      <c r="C7" s="261"/>
      <c r="D7" s="262"/>
    </row>
    <row r="8" spans="1:4" ht="21" x14ac:dyDescent="0.35">
      <c r="A8" s="42">
        <v>6</v>
      </c>
      <c r="B8" s="260"/>
      <c r="C8" s="261"/>
      <c r="D8" s="262"/>
    </row>
    <row r="9" spans="1:4" ht="21" x14ac:dyDescent="0.35">
      <c r="A9" s="42">
        <v>7</v>
      </c>
      <c r="B9" s="260"/>
      <c r="C9" s="261"/>
      <c r="D9" s="262"/>
    </row>
    <row r="10" spans="1:4" ht="21" x14ac:dyDescent="0.35">
      <c r="A10" s="42">
        <v>8</v>
      </c>
      <c r="B10" s="260"/>
      <c r="C10" s="261"/>
      <c r="D10" s="262"/>
    </row>
    <row r="11" spans="1:4" ht="21" x14ac:dyDescent="0.35">
      <c r="A11" s="42">
        <v>9</v>
      </c>
      <c r="B11" s="260"/>
      <c r="C11" s="261"/>
      <c r="D11" s="262"/>
    </row>
    <row r="12" spans="1:4" ht="21" x14ac:dyDescent="0.35">
      <c r="A12" s="42">
        <v>10</v>
      </c>
      <c r="B12" s="260"/>
      <c r="C12" s="261"/>
      <c r="D12" s="262"/>
    </row>
    <row r="13" spans="1:4" ht="21" x14ac:dyDescent="0.35">
      <c r="A13" s="42">
        <v>11</v>
      </c>
      <c r="B13" s="260"/>
      <c r="C13" s="261"/>
      <c r="D13" s="262"/>
    </row>
    <row r="14" spans="1:4" ht="21" x14ac:dyDescent="0.35">
      <c r="A14" s="42">
        <v>12</v>
      </c>
      <c r="B14" s="260"/>
      <c r="C14" s="261"/>
      <c r="D14" s="262"/>
    </row>
    <row r="15" spans="1:4" ht="21" x14ac:dyDescent="0.35">
      <c r="A15" s="42">
        <v>13</v>
      </c>
      <c r="B15" s="260"/>
      <c r="C15" s="261"/>
      <c r="D15" s="262"/>
    </row>
    <row r="16" spans="1:4" ht="21" x14ac:dyDescent="0.35">
      <c r="A16" s="42">
        <v>14</v>
      </c>
      <c r="B16" s="254"/>
      <c r="C16" s="255"/>
      <c r="D16" s="256"/>
    </row>
    <row r="17" spans="1:4" ht="21" x14ac:dyDescent="0.35">
      <c r="A17" s="42">
        <v>15</v>
      </c>
      <c r="B17" s="257"/>
      <c r="C17" s="258"/>
      <c r="D17" s="259"/>
    </row>
    <row r="18" spans="1:4" ht="21" x14ac:dyDescent="0.35">
      <c r="A18" s="42">
        <v>16</v>
      </c>
      <c r="B18" s="254"/>
      <c r="C18" s="255"/>
      <c r="D18" s="256"/>
    </row>
    <row r="19" spans="1:4" ht="21" x14ac:dyDescent="0.35">
      <c r="A19" s="42">
        <v>17</v>
      </c>
      <c r="B19" s="257"/>
      <c r="C19" s="258"/>
      <c r="D19" s="259"/>
    </row>
    <row r="20" spans="1:4" ht="21" x14ac:dyDescent="0.35">
      <c r="A20" s="42">
        <v>18</v>
      </c>
      <c r="B20" s="260"/>
      <c r="C20" s="261"/>
      <c r="D20" s="262"/>
    </row>
    <row r="21" spans="1:4" ht="21" x14ac:dyDescent="0.35">
      <c r="A21" s="42"/>
      <c r="B21" s="257"/>
      <c r="C21" s="258"/>
      <c r="D21" s="259"/>
    </row>
    <row r="22" spans="1:4" ht="21" x14ac:dyDescent="0.35">
      <c r="A22" s="42"/>
      <c r="B22" s="254"/>
      <c r="C22" s="255"/>
      <c r="D22" s="256"/>
    </row>
    <row r="23" spans="1:4" ht="21" x14ac:dyDescent="0.35">
      <c r="A23" s="42"/>
      <c r="B23" s="254"/>
      <c r="C23" s="255"/>
      <c r="D23" s="256"/>
    </row>
    <row r="24" spans="1:4" ht="21" x14ac:dyDescent="0.35">
      <c r="A24" s="42"/>
      <c r="B24" s="254"/>
      <c r="C24" s="255"/>
      <c r="D24" s="256"/>
    </row>
    <row r="25" spans="1:4" ht="21" x14ac:dyDescent="0.35">
      <c r="A25" s="42"/>
      <c r="B25" s="254"/>
      <c r="C25" s="255"/>
      <c r="D25" s="256"/>
    </row>
    <row r="26" spans="1:4" ht="21" x14ac:dyDescent="0.35">
      <c r="A26" s="42"/>
      <c r="B26" s="254"/>
      <c r="C26" s="255"/>
      <c r="D26" s="256"/>
    </row>
    <row r="27" spans="1:4" ht="21" x14ac:dyDescent="0.35">
      <c r="A27" s="42"/>
      <c r="B27" s="254"/>
      <c r="C27" s="255"/>
      <c r="D27" s="256"/>
    </row>
    <row r="28" spans="1:4" ht="21" x14ac:dyDescent="0.35">
      <c r="A28" s="42"/>
      <c r="B28" s="254"/>
      <c r="C28" s="255"/>
      <c r="D28" s="25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84</v>
      </c>
      <c r="J1" s="40">
        <v>2</v>
      </c>
    </row>
    <row r="2" spans="1:10" ht="21" customHeight="1" x14ac:dyDescent="0.2">
      <c r="A2" s="267" t="s">
        <v>83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97</v>
      </c>
      <c r="B3" s="264" t="s">
        <v>72</v>
      </c>
      <c r="C3" s="197" t="s">
        <v>96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98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85</v>
      </c>
      <c r="B5" s="266"/>
      <c r="C5" s="48"/>
      <c r="D5" s="266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4" t="s">
        <v>63</v>
      </c>
      <c r="B25" s="255"/>
      <c r="C25" s="256"/>
      <c r="D25" s="260">
        <f>SUM(D6:D24)</f>
        <v>0</v>
      </c>
      <c r="E25" s="261"/>
      <c r="F25" s="261"/>
      <c r="G25" s="261"/>
      <c r="H25" s="262"/>
      <c r="I25" s="52"/>
      <c r="J25" s="52"/>
    </row>
    <row r="26" spans="1:10" ht="24.6" customHeight="1" x14ac:dyDescent="0.35">
      <c r="A26" s="254" t="s">
        <v>79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4" t="s">
        <v>80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 x14ac:dyDescent="0.35">
      <c r="A28" s="254" t="s">
        <v>99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 x14ac:dyDescent="0.35">
      <c r="A29" s="254" t="s">
        <v>81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8" t="str">
        <f>ปกหน้า!N1</f>
        <v>ปพ.5/ต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 t="s">
        <v>54</v>
      </c>
      <c r="Y1" s="288"/>
      <c r="Z1" s="244">
        <v>3</v>
      </c>
      <c r="AA1" s="244"/>
    </row>
    <row r="2" spans="1:32" ht="21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</row>
    <row r="3" spans="1:32" ht="21" customHeight="1" x14ac:dyDescent="0.55000000000000004">
      <c r="A3" s="295" t="s">
        <v>1</v>
      </c>
      <c r="B3" s="295"/>
      <c r="C3" s="289">
        <f>STUDENT!C4</f>
        <v>0</v>
      </c>
      <c r="D3" s="289"/>
      <c r="E3" s="55" t="s">
        <v>0</v>
      </c>
      <c r="F3" s="289">
        <f>STUDENT!E4</f>
        <v>0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310" t="s">
        <v>47</v>
      </c>
      <c r="V3" s="310"/>
      <c r="W3" s="310"/>
      <c r="X3" s="294" t="str">
        <f>STUDENT!C2</f>
        <v>3</v>
      </c>
      <c r="Y3" s="294"/>
      <c r="Z3" s="294"/>
      <c r="AA3" s="29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6" t="s">
        <v>7</v>
      </c>
      <c r="B5" s="299" t="s">
        <v>8</v>
      </c>
      <c r="C5" s="59" t="s">
        <v>6</v>
      </c>
      <c r="D5" s="277" t="s">
        <v>48</v>
      </c>
      <c r="E5" s="278"/>
      <c r="F5" s="279"/>
      <c r="G5" s="60" t="s">
        <v>49</v>
      </c>
      <c r="H5" s="276">
        <v>1</v>
      </c>
      <c r="I5" s="276"/>
      <c r="J5" s="276"/>
      <c r="K5" s="276"/>
      <c r="L5" s="276"/>
      <c r="M5" s="276">
        <v>2</v>
      </c>
      <c r="N5" s="276"/>
      <c r="O5" s="276"/>
      <c r="P5" s="276"/>
      <c r="Q5" s="276"/>
      <c r="R5" s="276">
        <v>3</v>
      </c>
      <c r="S5" s="276"/>
      <c r="T5" s="276"/>
      <c r="U5" s="276"/>
      <c r="V5" s="276"/>
      <c r="W5" s="276">
        <v>4</v>
      </c>
      <c r="X5" s="276"/>
      <c r="Y5" s="276"/>
      <c r="Z5" s="276"/>
      <c r="AA5" s="276"/>
      <c r="AB5" s="303" t="s">
        <v>55</v>
      </c>
      <c r="AC5" s="304"/>
      <c r="AD5" s="304"/>
      <c r="AE5" s="304"/>
      <c r="AF5" s="305"/>
    </row>
    <row r="6" spans="1:32" ht="21" customHeight="1" x14ac:dyDescent="0.55000000000000004">
      <c r="A6" s="297"/>
      <c r="B6" s="300"/>
      <c r="C6" s="61" t="s">
        <v>64</v>
      </c>
      <c r="D6" s="280"/>
      <c r="E6" s="280"/>
      <c r="F6" s="281"/>
      <c r="G6" s="62" t="s">
        <v>50</v>
      </c>
      <c r="H6" s="290" t="s">
        <v>250</v>
      </c>
      <c r="I6" s="291"/>
      <c r="J6" s="291"/>
      <c r="K6" s="291"/>
      <c r="L6" s="292"/>
      <c r="M6" s="290" t="s">
        <v>250</v>
      </c>
      <c r="N6" s="291"/>
      <c r="O6" s="291"/>
      <c r="P6" s="291"/>
      <c r="Q6" s="292"/>
      <c r="R6" s="290" t="s">
        <v>250</v>
      </c>
      <c r="S6" s="291"/>
      <c r="T6" s="291"/>
      <c r="U6" s="291"/>
      <c r="V6" s="292"/>
      <c r="W6" s="290" t="s">
        <v>250</v>
      </c>
      <c r="X6" s="291"/>
      <c r="Y6" s="291"/>
      <c r="Z6" s="291"/>
      <c r="AA6" s="292"/>
      <c r="AB6" s="306" t="s">
        <v>56</v>
      </c>
      <c r="AC6" s="308" t="s">
        <v>57</v>
      </c>
      <c r="AD6" s="308" t="s">
        <v>58</v>
      </c>
      <c r="AE6" s="308" t="s">
        <v>156</v>
      </c>
      <c r="AF6" s="5" t="s">
        <v>63</v>
      </c>
    </row>
    <row r="7" spans="1:32" ht="21" customHeight="1" thickBot="1" x14ac:dyDescent="0.6">
      <c r="A7" s="297"/>
      <c r="B7" s="301"/>
      <c r="C7" s="61" t="s">
        <v>65</v>
      </c>
      <c r="D7" s="282"/>
      <c r="E7" s="280"/>
      <c r="F7" s="281"/>
      <c r="G7" s="62" t="s">
        <v>51</v>
      </c>
      <c r="H7" s="222">
        <v>1</v>
      </c>
      <c r="I7" s="222">
        <v>2</v>
      </c>
      <c r="J7" s="222">
        <v>3</v>
      </c>
      <c r="K7" s="222">
        <v>4</v>
      </c>
      <c r="L7" s="222">
        <v>5</v>
      </c>
      <c r="M7" s="222">
        <v>8</v>
      </c>
      <c r="N7" s="222">
        <v>9</v>
      </c>
      <c r="O7" s="222">
        <v>10</v>
      </c>
      <c r="P7" s="222">
        <v>11</v>
      </c>
      <c r="Q7" s="222">
        <v>12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22</v>
      </c>
      <c r="X7" s="222">
        <v>23</v>
      </c>
      <c r="Y7" s="222">
        <v>24</v>
      </c>
      <c r="Z7" s="222">
        <v>25</v>
      </c>
      <c r="AA7" s="222">
        <v>26</v>
      </c>
      <c r="AB7" s="307"/>
      <c r="AC7" s="309"/>
      <c r="AD7" s="309"/>
      <c r="AE7" s="309"/>
      <c r="AF7" s="10" t="s">
        <v>59</v>
      </c>
    </row>
    <row r="8" spans="1:32" ht="21" customHeight="1" thickBot="1" x14ac:dyDescent="0.6">
      <c r="A8" s="298"/>
      <c r="B8" s="302"/>
      <c r="C8" s="64"/>
      <c r="D8" s="283"/>
      <c r="E8" s="284"/>
      <c r="F8" s="285"/>
      <c r="G8" s="65" t="s">
        <v>52</v>
      </c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5">
        <f>STUDENT!D11</f>
        <v>1</v>
      </c>
      <c r="C9" s="126" t="str">
        <f>STUDENT!B11</f>
        <v>07356</v>
      </c>
      <c r="D9" s="172" t="str">
        <f>STUDENT!E11</f>
        <v>ด.ช.</v>
      </c>
      <c r="E9" s="173" t="str">
        <f>STUDENT!F11</f>
        <v>ชัยมงคล</v>
      </c>
      <c r="F9" s="286" t="str">
        <f>STUDENT!G11</f>
        <v>หมู่หมื่น</v>
      </c>
      <c r="G9" s="28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7">
        <f>STUDENT!D12</f>
        <v>2</v>
      </c>
      <c r="C10" s="49" t="str">
        <f>STUDENT!B12</f>
        <v>07357</v>
      </c>
      <c r="D10" s="159" t="str">
        <f>STUDENT!E12</f>
        <v>ด.ช.</v>
      </c>
      <c r="E10" s="174" t="str">
        <f>STUDENT!F12</f>
        <v>กิติยะพันธ์</v>
      </c>
      <c r="F10" s="274" t="str">
        <f>STUDENT!G12</f>
        <v>พรหมชาติ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7">
        <f>STUDENT!D13</f>
        <v>3</v>
      </c>
      <c r="C11" s="160" t="str">
        <f>STUDENT!B13</f>
        <v>07358</v>
      </c>
      <c r="D11" s="159" t="str">
        <f>STUDENT!E13</f>
        <v>ด.ช.</v>
      </c>
      <c r="E11" s="174" t="str">
        <f>STUDENT!F13</f>
        <v>จิรวัฒน์</v>
      </c>
      <c r="F11" s="274" t="str">
        <f>STUDENT!G13</f>
        <v>เพชรอาวุธ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7">
        <f>STUDENT!D14</f>
        <v>4</v>
      </c>
      <c r="C12" s="49" t="str">
        <f>STUDENT!B14</f>
        <v>07359</v>
      </c>
      <c r="D12" s="159" t="str">
        <f>STUDENT!E14</f>
        <v>ด.ช.</v>
      </c>
      <c r="E12" s="174" t="str">
        <f>STUDENT!F14</f>
        <v>จิรายุ</v>
      </c>
      <c r="F12" s="274" t="str">
        <f>STUDENT!G14</f>
        <v>พูนพนัง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7">
        <f>STUDENT!D15</f>
        <v>5</v>
      </c>
      <c r="C13" s="160" t="str">
        <f>STUDENT!B15</f>
        <v>07360</v>
      </c>
      <c r="D13" s="159" t="str">
        <f>STUDENT!E15</f>
        <v>ด.ช.</v>
      </c>
      <c r="E13" s="174" t="str">
        <f>STUDENT!F15</f>
        <v>ดนุสรณ์</v>
      </c>
      <c r="F13" s="274" t="str">
        <f>STUDENT!G15</f>
        <v>วงษาญาติ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7">
        <f>STUDENT!D16</f>
        <v>6</v>
      </c>
      <c r="C14" s="49" t="str">
        <f>STUDENT!B16</f>
        <v>07361</v>
      </c>
      <c r="D14" s="159" t="str">
        <f>STUDENT!E16</f>
        <v>ด.ช.</v>
      </c>
      <c r="E14" s="174" t="str">
        <f>STUDENT!F16</f>
        <v>ธนพล</v>
      </c>
      <c r="F14" s="274" t="str">
        <f>STUDENT!G16</f>
        <v>มีแสง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7">
        <f>STUDENT!D17</f>
        <v>7</v>
      </c>
      <c r="C15" s="160" t="str">
        <f>STUDENT!B17</f>
        <v>07363</v>
      </c>
      <c r="D15" s="159" t="str">
        <f>STUDENT!E17</f>
        <v>ด.ช.</v>
      </c>
      <c r="E15" s="174" t="str">
        <f>STUDENT!F17</f>
        <v>ปยุต</v>
      </c>
      <c r="F15" s="274" t="str">
        <f>STUDENT!G17</f>
        <v>สุขศรีนวล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7">
        <f>STUDENT!D18</f>
        <v>8</v>
      </c>
      <c r="C16" s="49" t="str">
        <f>STUDENT!B18</f>
        <v>07364</v>
      </c>
      <c r="D16" s="159" t="str">
        <f>STUDENT!E18</f>
        <v>ด.ช.</v>
      </c>
      <c r="E16" s="174" t="str">
        <f>STUDENT!F18</f>
        <v>พีรภัทร</v>
      </c>
      <c r="F16" s="274" t="str">
        <f>STUDENT!G18</f>
        <v>จันทร์ปาน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7">
        <f>STUDENT!D19</f>
        <v>9</v>
      </c>
      <c r="C17" s="160" t="str">
        <f>STUDENT!B19</f>
        <v>07365</v>
      </c>
      <c r="D17" s="159" t="str">
        <f>STUDENT!E19</f>
        <v>ด.ช.</v>
      </c>
      <c r="E17" s="174" t="str">
        <f>STUDENT!F19</f>
        <v>ภูมิพัฒน์</v>
      </c>
      <c r="F17" s="274" t="str">
        <f>STUDENT!G19</f>
        <v>จันทร์นาค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7">
        <f>STUDENT!D20</f>
        <v>10</v>
      </c>
      <c r="C18" s="49" t="str">
        <f>STUDENT!B20</f>
        <v>07366</v>
      </c>
      <c r="D18" s="159" t="str">
        <f>STUDENT!E20</f>
        <v>ด.ช.</v>
      </c>
      <c r="E18" s="174" t="str">
        <f>STUDENT!F20</f>
        <v>มงคล</v>
      </c>
      <c r="F18" s="274" t="str">
        <f>STUDENT!G20</f>
        <v>คล่องแคล่ว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7">
        <f>STUDENT!D21</f>
        <v>11</v>
      </c>
      <c r="C19" s="160" t="str">
        <f>STUDENT!B21</f>
        <v>07368</v>
      </c>
      <c r="D19" s="159" t="str">
        <f>STUDENT!E21</f>
        <v>ด.ช.</v>
      </c>
      <c r="E19" s="174" t="str">
        <f>STUDENT!F21</f>
        <v>รัชภูมิ</v>
      </c>
      <c r="F19" s="274" t="str">
        <f>STUDENT!G21</f>
        <v>บัวซัง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7">
        <f>STUDENT!D22</f>
        <v>12</v>
      </c>
      <c r="C20" s="49" t="str">
        <f>STUDENT!B22</f>
        <v>07369</v>
      </c>
      <c r="D20" s="159" t="str">
        <f>STUDENT!E22</f>
        <v>ด.ช.</v>
      </c>
      <c r="E20" s="174" t="str">
        <f>STUDENT!F22</f>
        <v>ศรายุธ</v>
      </c>
      <c r="F20" s="274" t="str">
        <f>STUDENT!G22</f>
        <v>คงเดช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7">
        <f>STUDENT!D23</f>
        <v>13</v>
      </c>
      <c r="C21" s="49" t="str">
        <f>STUDENT!B23</f>
        <v>07370</v>
      </c>
      <c r="D21" s="159" t="str">
        <f>STUDENT!E23</f>
        <v>ด.ช.</v>
      </c>
      <c r="E21" s="174" t="str">
        <f>STUDENT!F23</f>
        <v>หรรษธร</v>
      </c>
      <c r="F21" s="274" t="str">
        <f>STUDENT!G23</f>
        <v>ทองส่ง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7">
        <f>STUDENT!D24</f>
        <v>14</v>
      </c>
      <c r="C22" s="160" t="str">
        <f>STUDENT!B24</f>
        <v>07374</v>
      </c>
      <c r="D22" s="159" t="str">
        <f>STUDENT!E24</f>
        <v>ด.ช.</v>
      </c>
      <c r="E22" s="174" t="str">
        <f>STUDENT!F24</f>
        <v>นพพร</v>
      </c>
      <c r="F22" s="274" t="str">
        <f>STUDENT!G24</f>
        <v>ศรีสุวรรณชนะ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7">
        <f>STUDENT!D25</f>
        <v>15</v>
      </c>
      <c r="C23" s="49" t="str">
        <f>STUDENT!B25</f>
        <v>07387</v>
      </c>
      <c r="D23" s="159" t="str">
        <f>STUDENT!E25</f>
        <v>ด.ช.</v>
      </c>
      <c r="E23" s="174" t="str">
        <f>STUDENT!F25</f>
        <v>จารุภัทร</v>
      </c>
      <c r="F23" s="274" t="str">
        <f>STUDENT!G25</f>
        <v>เกลี้ยงช่วย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7">
        <f>STUDENT!D26</f>
        <v>16</v>
      </c>
      <c r="C24" s="160" t="str">
        <f>STUDENT!B26</f>
        <v>07415</v>
      </c>
      <c r="D24" s="159" t="str">
        <f>STUDENT!E26</f>
        <v>ด.ช.</v>
      </c>
      <c r="E24" s="174" t="str">
        <f>STUDENT!F26</f>
        <v>พัชรพล</v>
      </c>
      <c r="F24" s="274" t="str">
        <f>STUDENT!G26</f>
        <v>สงคล้าย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7">
        <f>STUDENT!D27</f>
        <v>17</v>
      </c>
      <c r="C25" s="49" t="str">
        <f>STUDENT!B27</f>
        <v>07418</v>
      </c>
      <c r="D25" s="159" t="str">
        <f>STUDENT!E27</f>
        <v>ด.ช.</v>
      </c>
      <c r="E25" s="174" t="str">
        <f>STUDENT!F27</f>
        <v>ชเยศ</v>
      </c>
      <c r="F25" s="274" t="str">
        <f>STUDENT!G27</f>
        <v>สารมะโน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7">
        <f>STUDENT!D28</f>
        <v>18</v>
      </c>
      <c r="C26" s="160" t="str">
        <f>STUDENT!B28</f>
        <v>07470</v>
      </c>
      <c r="D26" s="159" t="str">
        <f>STUDENT!E28</f>
        <v>ด.ญ.</v>
      </c>
      <c r="E26" s="174" t="str">
        <f>STUDENT!F28</f>
        <v>เกริดา</v>
      </c>
      <c r="F26" s="274" t="str">
        <f>STUDENT!G28</f>
        <v>คงศรีลัง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7">
        <f>STUDENT!D29</f>
        <v>19</v>
      </c>
      <c r="C27" s="49" t="str">
        <f>STUDENT!B29</f>
        <v>07378</v>
      </c>
      <c r="D27" s="159" t="str">
        <f>STUDENT!E29</f>
        <v>ด.ญ.</v>
      </c>
      <c r="E27" s="174" t="str">
        <f>STUDENT!F29</f>
        <v>เกวลิน</v>
      </c>
      <c r="F27" s="274" t="str">
        <f>STUDENT!G29</f>
        <v>ตรีแก้ว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7">
        <f>STUDENT!D30</f>
        <v>20</v>
      </c>
      <c r="C28" s="160" t="str">
        <f>STUDENT!B30</f>
        <v>07379</v>
      </c>
      <c r="D28" s="159" t="str">
        <f>STUDENT!E30</f>
        <v>ด.ญ.</v>
      </c>
      <c r="E28" s="174" t="str">
        <f>STUDENT!F30</f>
        <v>ปัทมพร</v>
      </c>
      <c r="F28" s="274" t="str">
        <f>STUDENT!G30</f>
        <v>ชนะศรี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7">
        <f>STUDENT!D31</f>
        <v>21</v>
      </c>
      <c r="C29" s="160" t="str">
        <f>STUDENT!B31</f>
        <v>07380</v>
      </c>
      <c r="D29" s="159" t="str">
        <f>STUDENT!E31</f>
        <v>ด.ญ.</v>
      </c>
      <c r="E29" s="174" t="str">
        <f>STUDENT!F31</f>
        <v>มลิสา</v>
      </c>
      <c r="F29" s="274" t="str">
        <f>STUDENT!G31</f>
        <v>ปลอดอินทร์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7">
        <f>STUDENT!D32</f>
        <v>22</v>
      </c>
      <c r="C30" s="211" t="str">
        <f>STUDENT!B32</f>
        <v>07381</v>
      </c>
      <c r="D30" s="209" t="str">
        <f>STUDENT!E32</f>
        <v>ด.ญ.</v>
      </c>
      <c r="E30" s="212" t="str">
        <f>STUDENT!F32</f>
        <v>อังคณา</v>
      </c>
      <c r="F30" s="274" t="str">
        <f>STUDENT!G32</f>
        <v>จันทร์ทอง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47">
        <f>STUDENT!D33</f>
        <v>23</v>
      </c>
      <c r="C31" s="211" t="str">
        <f>STUDENT!B33</f>
        <v>07382</v>
      </c>
      <c r="D31" s="209" t="str">
        <f>STUDENT!E33</f>
        <v>ด.ญ.</v>
      </c>
      <c r="E31" s="212" t="str">
        <f>STUDENT!F33</f>
        <v>พัชราภา</v>
      </c>
      <c r="F31" s="274" t="str">
        <f>STUDENT!G33</f>
        <v>เหลือสม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47">
        <f>STUDENT!D34</f>
        <v>24</v>
      </c>
      <c r="C32" s="211" t="str">
        <f>STUDENT!B34</f>
        <v>07383</v>
      </c>
      <c r="D32" s="209" t="str">
        <f>STUDENT!E34</f>
        <v>ด.ญ.</v>
      </c>
      <c r="E32" s="212" t="str">
        <f>STUDENT!F34</f>
        <v>ทิพวัลย์</v>
      </c>
      <c r="F32" s="274" t="str">
        <f>STUDENT!G34</f>
        <v>ฤทธิพรัด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1</v>
      </c>
      <c r="B33" s="147">
        <f>STUDENT!D35</f>
        <v>25</v>
      </c>
      <c r="C33" s="211" t="str">
        <f>STUDENT!B35</f>
        <v>07429</v>
      </c>
      <c r="D33" s="209" t="str">
        <f>STUDENT!E35</f>
        <v>ด.ญ.</v>
      </c>
      <c r="E33" s="212" t="str">
        <f>STUDENT!F35</f>
        <v>นุชศรา</v>
      </c>
      <c r="F33" s="274" t="str">
        <f>STUDENT!G35</f>
        <v>ฉิมเรศ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1</v>
      </c>
      <c r="B34" s="147">
        <f>STUDENT!D36</f>
        <v>26</v>
      </c>
      <c r="C34" s="211" t="str">
        <f>STUDENT!B36</f>
        <v>07433</v>
      </c>
      <c r="D34" s="209" t="str">
        <f>STUDENT!E36</f>
        <v>ด.ญ.</v>
      </c>
      <c r="E34" s="212" t="str">
        <f>STUDENT!F36</f>
        <v>พัชรี</v>
      </c>
      <c r="F34" s="274" t="str">
        <f>STUDENT!G36</f>
        <v>เกิดมี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1</v>
      </c>
      <c r="B35" s="147">
        <f>STUDENT!D37</f>
        <v>27</v>
      </c>
      <c r="C35" s="211" t="str">
        <f>STUDENT!B37</f>
        <v>07435</v>
      </c>
      <c r="D35" s="209" t="str">
        <f>STUDENT!E37</f>
        <v>ด.ญ.</v>
      </c>
      <c r="E35" s="212" t="str">
        <f>STUDENT!F37</f>
        <v>มนทิชา</v>
      </c>
      <c r="F35" s="274" t="str">
        <f>STUDENT!G37</f>
        <v>คงเรือง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11"/>
      <c r="D36" s="209"/>
      <c r="E36" s="212"/>
      <c r="F36" s="274"/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11"/>
      <c r="D37" s="209"/>
      <c r="E37" s="212"/>
      <c r="F37" s="274"/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11"/>
      <c r="D38" s="209"/>
      <c r="E38" s="212"/>
      <c r="F38" s="274"/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7"/>
      <c r="D39" s="215"/>
      <c r="E39" s="218"/>
      <c r="F39" s="274"/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7"/>
      <c r="D40" s="215"/>
      <c r="E40" s="218"/>
      <c r="F40" s="274"/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7"/>
      <c r="D41" s="215"/>
      <c r="E41" s="218"/>
      <c r="F41" s="274"/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7"/>
      <c r="D42" s="215"/>
      <c r="E42" s="218"/>
      <c r="F42" s="274"/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7"/>
      <c r="D43" s="215"/>
      <c r="E43" s="218"/>
      <c r="F43" s="274"/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7"/>
      <c r="D44" s="215"/>
      <c r="E44" s="218"/>
      <c r="F44" s="274"/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7"/>
      <c r="D45" s="215"/>
      <c r="E45" s="218"/>
      <c r="F45" s="274"/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7"/>
      <c r="D46" s="215"/>
      <c r="E46" s="218"/>
      <c r="F46" s="274"/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4</v>
      </c>
      <c r="AF1" s="244"/>
    </row>
    <row r="2" spans="1:37" ht="22.15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3</v>
      </c>
      <c r="AE3" s="294"/>
      <c r="AF3" s="29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9" t="s">
        <v>8</v>
      </c>
      <c r="B5" s="60" t="s">
        <v>49</v>
      </c>
      <c r="C5" s="276">
        <v>5</v>
      </c>
      <c r="D5" s="276"/>
      <c r="E5" s="276"/>
      <c r="F5" s="276"/>
      <c r="G5" s="276"/>
      <c r="H5" s="276">
        <v>6</v>
      </c>
      <c r="I5" s="276"/>
      <c r="J5" s="276"/>
      <c r="K5" s="276"/>
      <c r="L5" s="276"/>
      <c r="M5" s="276">
        <v>7</v>
      </c>
      <c r="N5" s="276"/>
      <c r="O5" s="276"/>
      <c r="P5" s="276"/>
      <c r="Q5" s="276"/>
      <c r="R5" s="276">
        <v>8</v>
      </c>
      <c r="S5" s="276"/>
      <c r="T5" s="276"/>
      <c r="U5" s="276"/>
      <c r="V5" s="276"/>
      <c r="W5" s="276">
        <v>9</v>
      </c>
      <c r="X5" s="276"/>
      <c r="Y5" s="276"/>
      <c r="Z5" s="276"/>
      <c r="AA5" s="276"/>
      <c r="AB5" s="276">
        <v>10</v>
      </c>
      <c r="AC5" s="276"/>
      <c r="AD5" s="276"/>
      <c r="AE5" s="276"/>
      <c r="AF5" s="276"/>
      <c r="AG5" s="303" t="s">
        <v>55</v>
      </c>
      <c r="AH5" s="304"/>
      <c r="AI5" s="304"/>
      <c r="AJ5" s="304"/>
      <c r="AK5" s="305"/>
    </row>
    <row r="6" spans="1:37" ht="21" customHeight="1" x14ac:dyDescent="0.55000000000000004">
      <c r="A6" s="301"/>
      <c r="B6" s="62" t="s">
        <v>50</v>
      </c>
      <c r="C6" s="290" t="s">
        <v>251</v>
      </c>
      <c r="D6" s="291"/>
      <c r="E6" s="291"/>
      <c r="F6" s="291"/>
      <c r="G6" s="292"/>
      <c r="H6" s="290" t="s">
        <v>252</v>
      </c>
      <c r="I6" s="291"/>
      <c r="J6" s="291"/>
      <c r="K6" s="291"/>
      <c r="L6" s="292"/>
      <c r="M6" s="290" t="s">
        <v>252</v>
      </c>
      <c r="N6" s="291"/>
      <c r="O6" s="291"/>
      <c r="P6" s="291"/>
      <c r="Q6" s="292"/>
      <c r="R6" s="290" t="s">
        <v>252</v>
      </c>
      <c r="S6" s="291"/>
      <c r="T6" s="291"/>
      <c r="U6" s="291"/>
      <c r="V6" s="292"/>
      <c r="W6" s="290" t="s">
        <v>252</v>
      </c>
      <c r="X6" s="291"/>
      <c r="Y6" s="291"/>
      <c r="Z6" s="291"/>
      <c r="AA6" s="292"/>
      <c r="AB6" s="314" t="s">
        <v>253</v>
      </c>
      <c r="AC6" s="291"/>
      <c r="AD6" s="291"/>
      <c r="AE6" s="291"/>
      <c r="AF6" s="292"/>
      <c r="AG6" s="306" t="s">
        <v>56</v>
      </c>
      <c r="AH6" s="308" t="s">
        <v>57</v>
      </c>
      <c r="AI6" s="308" t="s">
        <v>58</v>
      </c>
      <c r="AJ6" s="308" t="s">
        <v>156</v>
      </c>
      <c r="AK6" s="5" t="s">
        <v>63</v>
      </c>
    </row>
    <row r="7" spans="1:37" ht="21" customHeight="1" x14ac:dyDescent="0.55000000000000004">
      <c r="A7" s="301"/>
      <c r="B7" s="62" t="s">
        <v>51</v>
      </c>
      <c r="C7" s="222">
        <v>29</v>
      </c>
      <c r="D7" s="222">
        <v>30</v>
      </c>
      <c r="E7" s="222">
        <v>1</v>
      </c>
      <c r="F7" s="222">
        <v>2</v>
      </c>
      <c r="G7" s="222">
        <v>3</v>
      </c>
      <c r="H7" s="222">
        <v>6</v>
      </c>
      <c r="I7" s="222">
        <v>7</v>
      </c>
      <c r="J7" s="222">
        <v>8</v>
      </c>
      <c r="K7" s="222">
        <v>9</v>
      </c>
      <c r="L7" s="222">
        <v>10</v>
      </c>
      <c r="M7" s="222">
        <v>13</v>
      </c>
      <c r="N7" s="222">
        <v>14</v>
      </c>
      <c r="O7" s="222">
        <v>15</v>
      </c>
      <c r="P7" s="222">
        <v>16</v>
      </c>
      <c r="Q7" s="222">
        <v>17</v>
      </c>
      <c r="R7" s="222">
        <v>20</v>
      </c>
      <c r="S7" s="222">
        <v>21</v>
      </c>
      <c r="T7" s="222">
        <v>22</v>
      </c>
      <c r="U7" s="222">
        <v>23</v>
      </c>
      <c r="V7" s="222">
        <v>24</v>
      </c>
      <c r="W7" s="222">
        <v>27</v>
      </c>
      <c r="X7" s="222">
        <v>28</v>
      </c>
      <c r="Y7" s="222">
        <v>29</v>
      </c>
      <c r="Z7" s="222">
        <v>30</v>
      </c>
      <c r="AA7" s="222">
        <v>31</v>
      </c>
      <c r="AB7" s="222">
        <v>3</v>
      </c>
      <c r="AC7" s="222">
        <v>4</v>
      </c>
      <c r="AD7" s="222">
        <v>5</v>
      </c>
      <c r="AE7" s="222">
        <v>6</v>
      </c>
      <c r="AF7" s="222">
        <v>7</v>
      </c>
      <c r="AG7" s="312"/>
      <c r="AH7" s="313"/>
      <c r="AI7" s="313"/>
      <c r="AJ7" s="311"/>
      <c r="AK7" s="18" t="s">
        <v>59</v>
      </c>
    </row>
    <row r="8" spans="1:37" ht="21" customHeight="1" thickBot="1" x14ac:dyDescent="0.6">
      <c r="A8" s="302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ภูมิพัฒน์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มงคล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รัชภูมิ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ศรายุธ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หรรษธร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นพพร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จารุภัทร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พัชรพล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ชเยศ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เกริดา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เกวลิน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ปัทมพร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มลิสา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อังคณา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พัชราภา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ทิพวัลย์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พัชรี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มนทิชา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5</v>
      </c>
      <c r="AF1" s="244"/>
    </row>
    <row r="2" spans="1:37" ht="22.15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3</v>
      </c>
      <c r="AE3" s="294"/>
      <c r="AF3" s="29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9" t="s">
        <v>8</v>
      </c>
      <c r="B5" s="60" t="s">
        <v>49</v>
      </c>
      <c r="C5" s="276">
        <v>11</v>
      </c>
      <c r="D5" s="276"/>
      <c r="E5" s="276"/>
      <c r="F5" s="276"/>
      <c r="G5" s="276"/>
      <c r="H5" s="276">
        <v>12</v>
      </c>
      <c r="I5" s="276"/>
      <c r="J5" s="276"/>
      <c r="K5" s="276"/>
      <c r="L5" s="276"/>
      <c r="M5" s="276">
        <v>13</v>
      </c>
      <c r="N5" s="276"/>
      <c r="O5" s="276"/>
      <c r="P5" s="276"/>
      <c r="Q5" s="276"/>
      <c r="R5" s="276">
        <v>14</v>
      </c>
      <c r="S5" s="276"/>
      <c r="T5" s="276"/>
      <c r="U5" s="276"/>
      <c r="V5" s="276"/>
      <c r="W5" s="276">
        <v>15</v>
      </c>
      <c r="X5" s="276"/>
      <c r="Y5" s="276"/>
      <c r="Z5" s="276"/>
      <c r="AA5" s="276"/>
      <c r="AB5" s="276">
        <v>16</v>
      </c>
      <c r="AC5" s="276"/>
      <c r="AD5" s="276"/>
      <c r="AE5" s="276"/>
      <c r="AF5" s="276"/>
      <c r="AG5" s="304" t="s">
        <v>55</v>
      </c>
      <c r="AH5" s="304"/>
      <c r="AI5" s="304"/>
      <c r="AJ5" s="304"/>
      <c r="AK5" s="304"/>
    </row>
    <row r="6" spans="1:37" ht="21" customHeight="1" x14ac:dyDescent="0.55000000000000004">
      <c r="A6" s="301"/>
      <c r="B6" s="62" t="s">
        <v>50</v>
      </c>
      <c r="C6" s="314" t="s">
        <v>253</v>
      </c>
      <c r="D6" s="291"/>
      <c r="E6" s="291"/>
      <c r="F6" s="291"/>
      <c r="G6" s="292"/>
      <c r="H6" s="314" t="s">
        <v>253</v>
      </c>
      <c r="I6" s="291"/>
      <c r="J6" s="291"/>
      <c r="K6" s="291"/>
      <c r="L6" s="292"/>
      <c r="M6" s="314" t="s">
        <v>253</v>
      </c>
      <c r="N6" s="291"/>
      <c r="O6" s="291"/>
      <c r="P6" s="291"/>
      <c r="Q6" s="292"/>
      <c r="R6" s="314" t="s">
        <v>254</v>
      </c>
      <c r="S6" s="291"/>
      <c r="T6" s="291"/>
      <c r="U6" s="291"/>
      <c r="V6" s="292"/>
      <c r="W6" s="314" t="s">
        <v>255</v>
      </c>
      <c r="X6" s="291"/>
      <c r="Y6" s="291"/>
      <c r="Z6" s="291"/>
      <c r="AA6" s="292"/>
      <c r="AB6" s="314" t="s">
        <v>255</v>
      </c>
      <c r="AC6" s="291"/>
      <c r="AD6" s="291"/>
      <c r="AE6" s="291"/>
      <c r="AF6" s="292"/>
      <c r="AG6" s="306" t="s">
        <v>56</v>
      </c>
      <c r="AH6" s="308" t="s">
        <v>57</v>
      </c>
      <c r="AI6" s="308" t="s">
        <v>58</v>
      </c>
      <c r="AJ6" s="308" t="s">
        <v>156</v>
      </c>
      <c r="AK6" s="13" t="s">
        <v>63</v>
      </c>
    </row>
    <row r="7" spans="1:37" ht="21" customHeight="1" x14ac:dyDescent="0.55000000000000004">
      <c r="A7" s="301"/>
      <c r="B7" s="62" t="s">
        <v>51</v>
      </c>
      <c r="C7" s="222">
        <v>10</v>
      </c>
      <c r="D7" s="222">
        <v>11</v>
      </c>
      <c r="E7" s="222">
        <v>12</v>
      </c>
      <c r="F7" s="222">
        <v>13</v>
      </c>
      <c r="G7" s="222">
        <v>14</v>
      </c>
      <c r="H7" s="222">
        <v>17</v>
      </c>
      <c r="I7" s="222">
        <v>18</v>
      </c>
      <c r="J7" s="222">
        <v>19</v>
      </c>
      <c r="K7" s="222">
        <v>20</v>
      </c>
      <c r="L7" s="222">
        <v>21</v>
      </c>
      <c r="M7" s="222">
        <v>24</v>
      </c>
      <c r="N7" s="222">
        <v>25</v>
      </c>
      <c r="O7" s="222">
        <v>26</v>
      </c>
      <c r="P7" s="222">
        <v>27</v>
      </c>
      <c r="Q7" s="222">
        <v>28</v>
      </c>
      <c r="R7" s="222">
        <v>31</v>
      </c>
      <c r="S7" s="222">
        <v>1</v>
      </c>
      <c r="T7" s="222">
        <v>2</v>
      </c>
      <c r="U7" s="222">
        <v>3</v>
      </c>
      <c r="V7" s="222">
        <v>4</v>
      </c>
      <c r="W7" s="222">
        <v>7</v>
      </c>
      <c r="X7" s="222">
        <v>8</v>
      </c>
      <c r="Y7" s="222">
        <v>9</v>
      </c>
      <c r="Z7" s="222">
        <v>10</v>
      </c>
      <c r="AA7" s="222">
        <v>11</v>
      </c>
      <c r="AB7" s="222">
        <v>14</v>
      </c>
      <c r="AC7" s="222">
        <v>15</v>
      </c>
      <c r="AD7" s="222">
        <v>16</v>
      </c>
      <c r="AE7" s="222">
        <v>17</v>
      </c>
      <c r="AF7" s="222">
        <v>18</v>
      </c>
      <c r="AG7" s="312"/>
      <c r="AH7" s="313"/>
      <c r="AI7" s="313"/>
      <c r="AJ7" s="311"/>
      <c r="AK7" s="18" t="s">
        <v>59</v>
      </c>
    </row>
    <row r="8" spans="1:37" ht="21" customHeight="1" thickBot="1" x14ac:dyDescent="0.6">
      <c r="A8" s="302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6"/>
      <c r="Q8" s="386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6"/>
      <c r="AD8" s="386"/>
      <c r="AE8" s="385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ภูมิพัฒน์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มงคล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รัชภูมิ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ศรายุธ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หรรษธร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นพพร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จารุภัทร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พัชรพล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ชเยศ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เกริดา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เกวลิน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ปัทมพร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มลิสา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อังคณา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พัชราภา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ทิพวัลย์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พัชรี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มนทิชา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112"/>
      <c r="AA1" s="112" t="s">
        <v>54</v>
      </c>
      <c r="AB1" s="109">
        <v>6</v>
      </c>
    </row>
    <row r="2" spans="1:28" ht="21" customHeight="1" x14ac:dyDescent="0.55000000000000004">
      <c r="A2" s="293" t="s">
        <v>62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</row>
    <row r="3" spans="1:28" ht="21" customHeight="1" x14ac:dyDescent="0.55000000000000004">
      <c r="A3" s="295" t="s">
        <v>1</v>
      </c>
      <c r="B3" s="295"/>
      <c r="C3" s="289">
        <f>Time1!C3</f>
        <v>0</v>
      </c>
      <c r="D3" s="323"/>
      <c r="E3" s="323"/>
      <c r="F3" s="323"/>
      <c r="G3" s="323"/>
      <c r="H3" s="294" t="s">
        <v>0</v>
      </c>
      <c r="I3" s="324"/>
      <c r="J3" s="324"/>
      <c r="K3" s="324"/>
      <c r="L3" s="324"/>
      <c r="M3" s="289">
        <f>Time1!F3</f>
        <v>0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9" t="s">
        <v>8</v>
      </c>
      <c r="B5" s="60" t="s">
        <v>49</v>
      </c>
      <c r="C5" s="276">
        <v>17</v>
      </c>
      <c r="D5" s="276"/>
      <c r="E5" s="276"/>
      <c r="F5" s="276"/>
      <c r="G5" s="276"/>
      <c r="H5" s="276">
        <v>18</v>
      </c>
      <c r="I5" s="276"/>
      <c r="J5" s="276"/>
      <c r="K5" s="276"/>
      <c r="L5" s="276"/>
      <c r="M5" s="276">
        <v>19</v>
      </c>
      <c r="N5" s="276"/>
      <c r="O5" s="276"/>
      <c r="P5" s="276"/>
      <c r="Q5" s="276"/>
      <c r="R5" s="387">
        <v>20</v>
      </c>
      <c r="S5" s="388"/>
      <c r="T5" s="388"/>
      <c r="U5" s="388"/>
      <c r="V5" s="389"/>
      <c r="W5" s="321" t="s">
        <v>55</v>
      </c>
      <c r="X5" s="321"/>
      <c r="Y5" s="321"/>
      <c r="Z5" s="321"/>
      <c r="AA5" s="321"/>
      <c r="AB5" s="322"/>
    </row>
    <row r="6" spans="1:28" ht="21" customHeight="1" x14ac:dyDescent="0.55000000000000004">
      <c r="A6" s="301"/>
      <c r="B6" s="62" t="s">
        <v>50</v>
      </c>
      <c r="C6" s="314" t="s">
        <v>255</v>
      </c>
      <c r="D6" s="291"/>
      <c r="E6" s="291"/>
      <c r="F6" s="291"/>
      <c r="G6" s="292"/>
      <c r="H6" s="314" t="s">
        <v>256</v>
      </c>
      <c r="I6" s="291"/>
      <c r="J6" s="291"/>
      <c r="K6" s="291"/>
      <c r="L6" s="292"/>
      <c r="M6" s="314" t="s">
        <v>257</v>
      </c>
      <c r="N6" s="291"/>
      <c r="O6" s="291"/>
      <c r="P6" s="291"/>
      <c r="Q6" s="292"/>
      <c r="R6" s="314" t="s">
        <v>257</v>
      </c>
      <c r="S6" s="291"/>
      <c r="T6" s="291"/>
      <c r="U6" s="291"/>
      <c r="V6" s="292"/>
      <c r="W6" s="319" t="s">
        <v>56</v>
      </c>
      <c r="X6" s="315" t="s">
        <v>57</v>
      </c>
      <c r="Y6" s="315" t="s">
        <v>58</v>
      </c>
      <c r="Z6" s="315" t="s">
        <v>156</v>
      </c>
      <c r="AA6" s="116" t="s">
        <v>63</v>
      </c>
      <c r="AB6" s="317" t="s">
        <v>60</v>
      </c>
    </row>
    <row r="7" spans="1:28" ht="21" customHeight="1" x14ac:dyDescent="0.55000000000000004">
      <c r="A7" s="301"/>
      <c r="B7" s="62" t="s">
        <v>51</v>
      </c>
      <c r="C7" s="222">
        <v>21</v>
      </c>
      <c r="D7" s="222">
        <v>22</v>
      </c>
      <c r="E7" s="222">
        <v>23</v>
      </c>
      <c r="F7" s="222">
        <v>24</v>
      </c>
      <c r="G7" s="222">
        <v>25</v>
      </c>
      <c r="H7" s="222">
        <v>28</v>
      </c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320"/>
      <c r="X7" s="316"/>
      <c r="Y7" s="316"/>
      <c r="Z7" s="316"/>
      <c r="AA7" s="117" t="s">
        <v>59</v>
      </c>
      <c r="AB7" s="317"/>
    </row>
    <row r="8" spans="1:28" ht="21" customHeight="1" thickBot="1" x14ac:dyDescent="0.6">
      <c r="A8" s="302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5"/>
      <c r="O8" s="385"/>
      <c r="P8" s="385"/>
      <c r="Q8" s="385"/>
      <c r="R8" s="385"/>
      <c r="S8" s="385"/>
      <c r="T8" s="385"/>
      <c r="U8" s="385"/>
      <c r="V8" s="390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8"/>
    </row>
    <row r="9" spans="1:28" ht="19.899999999999999" customHeight="1" x14ac:dyDescent="0.55000000000000004">
      <c r="A9" s="177">
        <f>Time1!B9</f>
        <v>1</v>
      </c>
      <c r="B9" s="178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ภูมิพัฒน์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มงคล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รัชภูมิ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ศรายุธ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หรรษธร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นพพร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จารุภัทร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พัชรพล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ชเยศ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เกริดา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เกวลิน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ปัทมพร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มลิสา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อังคณา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8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พัชราภา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8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ทิพวัลย์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8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8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พัชรี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8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มนทิชา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8" t="e">
        <f>AA35*100/AA8</f>
        <v>#DIV/0!</v>
      </c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8" t="e">
        <f>AA36*100/AA8</f>
        <v>#DIV/0!</v>
      </c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208" t="e">
        <f>AA37*100/AA8</f>
        <v>#DIV/0!</v>
      </c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8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14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4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4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4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4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4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4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7" workbookViewId="0">
      <selection activeCell="F12" sqref="F1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 t="s">
        <v>54</v>
      </c>
      <c r="AC1" s="288"/>
      <c r="AD1" s="244">
        <v>7</v>
      </c>
      <c r="AE1" s="244"/>
    </row>
    <row r="2" spans="1:35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</row>
    <row r="3" spans="1:35" ht="21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94" t="s">
        <v>0</v>
      </c>
      <c r="H3" s="294"/>
      <c r="I3" s="294"/>
      <c r="J3" s="294"/>
      <c r="K3" s="294"/>
      <c r="L3" s="289">
        <f>Time1!F3</f>
        <v>0</v>
      </c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94" t="s">
        <v>47</v>
      </c>
      <c r="AB3" s="294"/>
      <c r="AC3" s="294" t="str">
        <f>Time1!X3</f>
        <v>3</v>
      </c>
      <c r="AD3" s="294"/>
      <c r="AE3" s="294"/>
    </row>
    <row r="4" spans="1:35" ht="21" customHeight="1" thickBot="1" x14ac:dyDescent="0.6">
      <c r="A4" s="325" t="s">
        <v>71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</row>
    <row r="5" spans="1:35" ht="21" customHeight="1" x14ac:dyDescent="0.55000000000000004">
      <c r="A5" s="299" t="s">
        <v>8</v>
      </c>
      <c r="B5" s="60" t="s">
        <v>67</v>
      </c>
      <c r="C5" s="331">
        <v>1</v>
      </c>
      <c r="D5" s="332"/>
      <c r="E5" s="332"/>
      <c r="F5" s="333"/>
      <c r="G5" s="331">
        <v>2</v>
      </c>
      <c r="H5" s="332"/>
      <c r="I5" s="332"/>
      <c r="J5" s="332"/>
      <c r="K5" s="333"/>
      <c r="L5" s="331">
        <v>3</v>
      </c>
      <c r="M5" s="332"/>
      <c r="N5" s="332"/>
      <c r="O5" s="332"/>
      <c r="P5" s="333"/>
      <c r="Q5" s="331">
        <v>4</v>
      </c>
      <c r="R5" s="332"/>
      <c r="S5" s="332"/>
      <c r="T5" s="332"/>
      <c r="U5" s="333"/>
      <c r="V5" s="331">
        <v>5</v>
      </c>
      <c r="W5" s="332"/>
      <c r="X5" s="332"/>
      <c r="Y5" s="332"/>
      <c r="Z5" s="333"/>
      <c r="AA5" s="331">
        <v>6</v>
      </c>
      <c r="AB5" s="332"/>
      <c r="AC5" s="332"/>
      <c r="AD5" s="332"/>
      <c r="AE5" s="333"/>
      <c r="AF5" s="303" t="s">
        <v>55</v>
      </c>
      <c r="AG5" s="304"/>
      <c r="AH5" s="304"/>
      <c r="AI5" s="304"/>
    </row>
    <row r="6" spans="1:35" ht="21" customHeight="1" x14ac:dyDescent="0.55000000000000004">
      <c r="A6" s="301"/>
      <c r="B6" s="62" t="s">
        <v>69</v>
      </c>
      <c r="C6" s="326" t="s">
        <v>82</v>
      </c>
      <c r="D6" s="327"/>
      <c r="E6" s="327"/>
      <c r="F6" s="328"/>
      <c r="G6" s="326" t="s">
        <v>82</v>
      </c>
      <c r="H6" s="327"/>
      <c r="I6" s="327"/>
      <c r="J6" s="327"/>
      <c r="K6" s="328"/>
      <c r="L6" s="326" t="s">
        <v>82</v>
      </c>
      <c r="M6" s="327"/>
      <c r="N6" s="327"/>
      <c r="O6" s="327"/>
      <c r="P6" s="328"/>
      <c r="Q6" s="326" t="s">
        <v>82</v>
      </c>
      <c r="R6" s="327"/>
      <c r="S6" s="327"/>
      <c r="T6" s="327"/>
      <c r="U6" s="328"/>
      <c r="V6" s="326" t="s">
        <v>82</v>
      </c>
      <c r="W6" s="327"/>
      <c r="X6" s="327"/>
      <c r="Y6" s="327"/>
      <c r="Z6" s="328"/>
      <c r="AA6" s="326" t="s">
        <v>82</v>
      </c>
      <c r="AB6" s="327"/>
      <c r="AC6" s="327"/>
      <c r="AD6" s="327"/>
      <c r="AE6" s="328"/>
      <c r="AF6" s="306" t="s">
        <v>56</v>
      </c>
      <c r="AG6" s="308" t="s">
        <v>57</v>
      </c>
      <c r="AH6" s="308" t="s">
        <v>58</v>
      </c>
      <c r="AI6" s="5" t="s">
        <v>63</v>
      </c>
    </row>
    <row r="7" spans="1:35" ht="21" customHeight="1" thickBot="1" x14ac:dyDescent="0.6">
      <c r="A7" s="301"/>
      <c r="B7" s="62" t="s">
        <v>70</v>
      </c>
      <c r="C7" s="223"/>
      <c r="D7" s="224"/>
      <c r="E7" s="225"/>
      <c r="F7" s="329" t="s">
        <v>88</v>
      </c>
      <c r="G7" s="63"/>
      <c r="H7" s="334"/>
      <c r="I7" s="334"/>
      <c r="J7" s="63"/>
      <c r="K7" s="329" t="s">
        <v>88</v>
      </c>
      <c r="L7" s="63"/>
      <c r="M7" s="334"/>
      <c r="N7" s="334"/>
      <c r="O7" s="63"/>
      <c r="P7" s="329" t="s">
        <v>88</v>
      </c>
      <c r="Q7" s="63"/>
      <c r="R7" s="63"/>
      <c r="S7" s="63"/>
      <c r="T7" s="63"/>
      <c r="U7" s="329" t="s">
        <v>88</v>
      </c>
      <c r="V7" s="63"/>
      <c r="W7" s="63"/>
      <c r="X7" s="63"/>
      <c r="Y7" s="63"/>
      <c r="Z7" s="329" t="s">
        <v>88</v>
      </c>
      <c r="AA7" s="63"/>
      <c r="AB7" s="63"/>
      <c r="AC7" s="63"/>
      <c r="AD7" s="63"/>
      <c r="AE7" s="329" t="s">
        <v>88</v>
      </c>
      <c r="AF7" s="307"/>
      <c r="AG7" s="309"/>
      <c r="AH7" s="309"/>
      <c r="AI7" s="10" t="s">
        <v>59</v>
      </c>
    </row>
    <row r="8" spans="1:35" ht="21" customHeight="1" thickBot="1" x14ac:dyDescent="0.6">
      <c r="A8" s="302"/>
      <c r="B8" s="65" t="s">
        <v>68</v>
      </c>
      <c r="C8" s="226"/>
      <c r="D8" s="227"/>
      <c r="E8" s="228"/>
      <c r="F8" s="330"/>
      <c r="G8" s="65"/>
      <c r="H8" s="335"/>
      <c r="I8" s="335"/>
      <c r="J8" s="66"/>
      <c r="K8" s="330"/>
      <c r="L8" s="66"/>
      <c r="M8" s="335"/>
      <c r="N8" s="335"/>
      <c r="O8" s="66"/>
      <c r="P8" s="330"/>
      <c r="Q8" s="66"/>
      <c r="R8" s="66"/>
      <c r="S8" s="66"/>
      <c r="T8" s="66"/>
      <c r="U8" s="330"/>
      <c r="V8" s="66"/>
      <c r="W8" s="124"/>
      <c r="X8" s="66"/>
      <c r="Y8" s="66"/>
      <c r="Z8" s="330"/>
      <c r="AA8" s="66"/>
      <c r="AB8" s="66"/>
      <c r="AC8" s="124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ชัยมงคล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กิติยะพันธ์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จิรวัฒน์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จิรายุ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ดนุสรณ์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ธนพล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ปยุต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พีรภัทร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ภูมิพัฒน์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มงคล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รัชภูมิ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ศรายุธ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หรรษธร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นพพร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จารุภัทร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พัชรพล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ชเยศ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เกริดา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เกวลิน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ปัทมพร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มลิสา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อังคณา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พัชราภา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ทิพวัลย์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นุชศรา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พัชรี</v>
      </c>
      <c r="C34" s="188"/>
      <c r="D34" s="188"/>
      <c r="E34" s="188"/>
      <c r="F34" s="130">
        <f t="shared" ref="F34:F35" si="18">SUM(C34:E34)</f>
        <v>0</v>
      </c>
      <c r="G34" s="49"/>
      <c r="H34" s="49"/>
      <c r="I34" s="49"/>
      <c r="J34" s="49"/>
      <c r="K34" s="127">
        <f t="shared" ref="K34:K35" si="19">SUM(G34:J34)</f>
        <v>0</v>
      </c>
      <c r="L34" s="49"/>
      <c r="M34" s="49"/>
      <c r="N34" s="49"/>
      <c r="O34" s="49"/>
      <c r="P34" s="127">
        <f t="shared" ref="P34:P35" si="20">SUM(L34:O34)</f>
        <v>0</v>
      </c>
      <c r="Q34" s="49"/>
      <c r="R34" s="49"/>
      <c r="S34" s="49"/>
      <c r="T34" s="49"/>
      <c r="U34" s="127">
        <f t="shared" ref="U34:U35" si="21">SUM(Q34:T34)</f>
        <v>0</v>
      </c>
      <c r="V34" s="49"/>
      <c r="W34" s="49"/>
      <c r="X34" s="49"/>
      <c r="Y34" s="49"/>
      <c r="Z34" s="127">
        <f t="shared" ref="Z34:Z35" si="22">SUM(V34:Y34)</f>
        <v>0</v>
      </c>
      <c r="AA34" s="49"/>
      <c r="AB34" s="49"/>
      <c r="AC34" s="49"/>
      <c r="AD34" s="49"/>
      <c r="AE34" s="127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มนทิชา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6" workbookViewId="0">
      <selection activeCell="A36" sqref="A36:Y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132" t="s">
        <v>54</v>
      </c>
      <c r="Y1" s="133">
        <v>8</v>
      </c>
    </row>
    <row r="2" spans="1:29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</row>
    <row r="3" spans="1:29" ht="21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89"/>
      <c r="I3" s="294" t="s">
        <v>0</v>
      </c>
      <c r="J3" s="294"/>
      <c r="K3" s="294"/>
      <c r="L3" s="294"/>
      <c r="M3" s="294"/>
      <c r="N3" s="134">
        <f>Time1!F3</f>
        <v>0</v>
      </c>
      <c r="O3" s="134"/>
      <c r="P3" s="289">
        <f>STUDENT!E4</f>
        <v>0</v>
      </c>
      <c r="Q3" s="289"/>
      <c r="R3" s="289"/>
      <c r="S3" s="289"/>
      <c r="T3" s="289"/>
      <c r="U3" s="289"/>
      <c r="V3" s="289"/>
      <c r="W3" s="134"/>
      <c r="X3" s="134" t="s">
        <v>47</v>
      </c>
      <c r="Y3" s="135" t="str">
        <f>Time1!X3</f>
        <v>3</v>
      </c>
    </row>
    <row r="4" spans="1:29" ht="21" customHeight="1" thickBot="1" x14ac:dyDescent="0.6">
      <c r="A4" s="325" t="s">
        <v>71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294"/>
      <c r="M4" s="294"/>
      <c r="N4" s="325"/>
      <c r="O4" s="325"/>
      <c r="P4" s="325"/>
      <c r="Q4" s="325"/>
      <c r="R4" s="325"/>
      <c r="S4" s="325"/>
      <c r="T4" s="325"/>
      <c r="U4" s="325"/>
      <c r="V4" s="294"/>
      <c r="W4" s="325"/>
      <c r="X4" s="325"/>
      <c r="Y4" s="325"/>
    </row>
    <row r="5" spans="1:29" ht="21" customHeight="1" x14ac:dyDescent="0.55000000000000004">
      <c r="A5" s="299" t="s">
        <v>8</v>
      </c>
      <c r="B5" s="60" t="s">
        <v>67</v>
      </c>
      <c r="C5" s="277" t="s">
        <v>87</v>
      </c>
      <c r="D5" s="278"/>
      <c r="E5" s="278"/>
      <c r="F5" s="278"/>
      <c r="G5" s="278"/>
      <c r="H5" s="278"/>
      <c r="I5" s="278"/>
      <c r="J5" s="278"/>
      <c r="K5" s="278"/>
      <c r="L5" s="279"/>
      <c r="M5" s="339" t="s">
        <v>152</v>
      </c>
      <c r="N5" s="136" t="s">
        <v>68</v>
      </c>
      <c r="O5" s="137"/>
      <c r="P5" s="341" t="s">
        <v>153</v>
      </c>
      <c r="Q5" s="138"/>
      <c r="R5" s="344" t="s">
        <v>154</v>
      </c>
      <c r="S5" s="345"/>
      <c r="T5" s="345"/>
      <c r="U5" s="341"/>
      <c r="V5" s="336" t="s">
        <v>88</v>
      </c>
      <c r="W5" s="277" t="s">
        <v>28</v>
      </c>
      <c r="X5" s="278"/>
      <c r="Y5" s="279"/>
      <c r="Z5" s="304" t="s">
        <v>55</v>
      </c>
      <c r="AA5" s="304"/>
      <c r="AB5" s="304"/>
      <c r="AC5" s="304"/>
    </row>
    <row r="6" spans="1:29" ht="21" customHeight="1" x14ac:dyDescent="0.55000000000000004">
      <c r="A6" s="301"/>
      <c r="B6" s="62" t="s">
        <v>69</v>
      </c>
      <c r="C6" s="350"/>
      <c r="D6" s="351"/>
      <c r="E6" s="351"/>
      <c r="F6" s="351"/>
      <c r="G6" s="351"/>
      <c r="H6" s="351"/>
      <c r="I6" s="351"/>
      <c r="J6" s="351"/>
      <c r="K6" s="351"/>
      <c r="L6" s="352"/>
      <c r="M6" s="340"/>
      <c r="N6" s="139"/>
      <c r="O6" s="140"/>
      <c r="P6" s="342"/>
      <c r="Q6" s="141"/>
      <c r="R6" s="346"/>
      <c r="S6" s="347"/>
      <c r="T6" s="347"/>
      <c r="U6" s="342"/>
      <c r="V6" s="337"/>
      <c r="W6" s="282"/>
      <c r="X6" s="280"/>
      <c r="Y6" s="281"/>
      <c r="Z6" s="306" t="s">
        <v>56</v>
      </c>
      <c r="AA6" s="308" t="s">
        <v>57</v>
      </c>
      <c r="AB6" s="308" t="s">
        <v>58</v>
      </c>
      <c r="AC6" s="12" t="s">
        <v>63</v>
      </c>
    </row>
    <row r="7" spans="1:29" ht="21" customHeight="1" thickBot="1" x14ac:dyDescent="0.6">
      <c r="A7" s="301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40"/>
      <c r="N7" s="63">
        <v>1</v>
      </c>
      <c r="O7" s="63">
        <v>2</v>
      </c>
      <c r="P7" s="343"/>
      <c r="Q7" s="142">
        <v>4</v>
      </c>
      <c r="R7" s="348"/>
      <c r="S7" s="349"/>
      <c r="T7" s="349"/>
      <c r="U7" s="343"/>
      <c r="V7" s="338"/>
      <c r="W7" s="350"/>
      <c r="X7" s="351"/>
      <c r="Y7" s="352"/>
      <c r="Z7" s="307"/>
      <c r="AA7" s="309"/>
      <c r="AB7" s="309"/>
      <c r="AC7" s="10" t="s">
        <v>59</v>
      </c>
    </row>
    <row r="8" spans="1:29" ht="21" customHeight="1" thickBot="1" x14ac:dyDescent="0.6">
      <c r="A8" s="302"/>
      <c r="B8" s="65" t="s">
        <v>68</v>
      </c>
      <c r="C8" s="143"/>
      <c r="D8" s="143"/>
      <c r="E8" s="143"/>
      <c r="F8" s="230"/>
      <c r="G8" s="143"/>
      <c r="H8" s="143"/>
      <c r="I8" s="143"/>
      <c r="J8" s="230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ชัยมงคล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กิติยะพันธ์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จิรวัฒน์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จิรายุ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ดนุสรณ์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ธนพล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ปยุต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พีรภัทร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ภูมิพัฒน์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มงคล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รัชภูมิ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ศรายุธ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หรรษธร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นพพร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จารุภัทร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พัชรพล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ชเยศ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เกริดา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เกวลิน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ปัทมพร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มลิสา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อังคณา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พัชราภา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ทิพวัลย์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นุชศรา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พัชรี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มนทิชา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D10" sqref="D1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158" t="s">
        <v>54</v>
      </c>
      <c r="X1" s="158">
        <v>9</v>
      </c>
    </row>
    <row r="2" spans="1:27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</row>
    <row r="3" spans="1:27" ht="21" customHeight="1" x14ac:dyDescent="0.55000000000000004">
      <c r="A3" s="295" t="s">
        <v>1</v>
      </c>
      <c r="B3" s="295"/>
      <c r="C3" s="294">
        <f>STUDENT!C4</f>
        <v>0</v>
      </c>
      <c r="D3" s="294"/>
      <c r="E3" s="294" t="s">
        <v>0</v>
      </c>
      <c r="F3" s="294"/>
      <c r="G3" s="294"/>
      <c r="H3" s="294">
        <f>STUDENT!E4</f>
        <v>0</v>
      </c>
      <c r="I3" s="294"/>
      <c r="J3" s="294"/>
      <c r="K3" s="294"/>
      <c r="L3" s="294"/>
      <c r="W3" s="161" t="s">
        <v>47</v>
      </c>
      <c r="X3" s="185" t="str">
        <f>STUDENT!C2</f>
        <v>3</v>
      </c>
    </row>
    <row r="4" spans="1:27" ht="21" customHeight="1" thickBot="1" x14ac:dyDescent="0.6">
      <c r="A4" s="325" t="s">
        <v>104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7" ht="21" customHeight="1" x14ac:dyDescent="0.55000000000000004">
      <c r="A5" s="299" t="s">
        <v>8</v>
      </c>
      <c r="B5" s="60" t="s">
        <v>67</v>
      </c>
      <c r="C5" s="356" t="s">
        <v>158</v>
      </c>
      <c r="D5" s="357"/>
      <c r="E5" s="331" t="s">
        <v>103</v>
      </c>
      <c r="F5" s="332"/>
      <c r="G5" s="332"/>
      <c r="H5" s="332"/>
      <c r="I5" s="332"/>
      <c r="J5" s="332"/>
      <c r="K5" s="332"/>
      <c r="L5" s="333"/>
      <c r="M5" s="303" t="s">
        <v>55</v>
      </c>
      <c r="N5" s="304"/>
      <c r="O5" s="304"/>
      <c r="P5" s="304"/>
      <c r="Q5" s="353" t="s">
        <v>159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301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2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ชัยมงคล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กิติยะพันธ์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จิรวัฒน์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จิรายุ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ดนุสรณ์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ธนพล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ปยุต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พีรภัทร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ภูมิพัฒน์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มงคล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รัชภูมิ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ศรายุธ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หรรษธร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นพพร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จารุภัทร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พัชรพล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ชเยศ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เกริดา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เกวลิน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ปัทมพร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มลิสา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อังคณา</v>
      </c>
      <c r="C29" s="49"/>
      <c r="D29" s="21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พัชราภา</v>
      </c>
      <c r="C30" s="49"/>
      <c r="D30" s="21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3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ทิพวัลย์</v>
      </c>
      <c r="C31" s="49"/>
      <c r="D31" s="21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3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นุชศรา</v>
      </c>
      <c r="C32" s="49"/>
      <c r="D32" s="21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3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พัชรี</v>
      </c>
      <c r="C33" s="49"/>
      <c r="D33" s="210" t="str">
        <f t="shared" ref="D33:D36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6" si="32">SUM(E33:I33)</f>
        <v>0</v>
      </c>
      <c r="K33" s="49">
        <f t="shared" ref="K33:K36" si="33">ROUND(J33/5,0)</f>
        <v>0</v>
      </c>
      <c r="L33" s="49" t="str">
        <f t="shared" ref="L33:L36" si="34">IF(K33&lt;1,"ไม่ผ่าน",IF(K33&lt;2,"ผ่าน",IF(K33&lt;3,"ดี","ดีเยี่ยม")))</f>
        <v>ไม่ผ่าน</v>
      </c>
      <c r="M33" s="3">
        <f t="shared" ref="M33:M36" si="35">COUNTIF(C33:L33,"ข")*2</f>
        <v>0</v>
      </c>
      <c r="N33" s="3">
        <f t="shared" ref="N33:N36" si="36">COUNTIF(C33:M33,"ล")*2</f>
        <v>0</v>
      </c>
      <c r="O33" s="3">
        <f t="shared" ref="O33:O36" si="37">COUNTIF(C33:N33,"ป")*2</f>
        <v>0</v>
      </c>
      <c r="P33" s="165">
        <f t="shared" ref="P33:P36" si="38">SUM(C33:L33)</f>
        <v>0</v>
      </c>
      <c r="Q33" s="17"/>
      <c r="R33" s="17"/>
      <c r="S33" s="17"/>
      <c r="T33" s="17"/>
      <c r="U33" s="17"/>
      <c r="V33" s="17">
        <f t="shared" ref="V33:V36" si="39">SUM(Q33:U33)</f>
        <v>0</v>
      </c>
      <c r="W33" s="17">
        <f t="shared" ref="W33:W36" si="40">V33/5</f>
        <v>0</v>
      </c>
      <c r="X33" s="213" t="str">
        <f t="shared" ref="X33:X36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มนทิชา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22">
        <f>Time1!B36</f>
        <v>0</v>
      </c>
      <c r="B35" s="168">
        <f>Time1!E36</f>
        <v>0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3" t="str">
        <f t="shared" si="41"/>
        <v>ไม่ผ่าน</v>
      </c>
    </row>
    <row r="36" spans="1:24" ht="19.899999999999999" customHeight="1" x14ac:dyDescent="0.55000000000000004">
      <c r="A36" s="122">
        <f>Time1!B37</f>
        <v>0</v>
      </c>
      <c r="B36" s="168">
        <f>Time1!E37</f>
        <v>0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5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3" t="str">
        <f t="shared" si="41"/>
        <v>ไม่ผ่าน</v>
      </c>
    </row>
    <row r="37" spans="1:24" ht="19.899999999999999" customHeight="1" x14ac:dyDescent="0.55000000000000004">
      <c r="A37" s="122"/>
      <c r="B37" s="168"/>
      <c r="C37" s="49"/>
      <c r="D37" s="21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13"/>
    </row>
    <row r="38" spans="1:24" ht="19.899999999999999" customHeight="1" x14ac:dyDescent="0.55000000000000004">
      <c r="A38" s="122"/>
      <c r="B38" s="168"/>
      <c r="C38" s="49"/>
      <c r="D38" s="216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9"/>
    </row>
    <row r="39" spans="1:24" ht="19.899999999999999" customHeight="1" x14ac:dyDescent="0.55000000000000004">
      <c r="A39" s="122"/>
      <c r="B39" s="168"/>
      <c r="C39" s="49"/>
      <c r="D39" s="21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9"/>
    </row>
    <row r="40" spans="1:24" ht="19.899999999999999" customHeight="1" x14ac:dyDescent="0.55000000000000004">
      <c r="A40" s="122"/>
      <c r="B40" s="168"/>
      <c r="C40" s="49"/>
      <c r="D40" s="21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9"/>
    </row>
    <row r="41" spans="1:24" ht="19.899999999999999" customHeight="1" x14ac:dyDescent="0.55000000000000004">
      <c r="A41" s="122"/>
      <c r="B41" s="168"/>
      <c r="C41" s="49"/>
      <c r="D41" s="21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9"/>
    </row>
    <row r="42" spans="1:24" ht="19.899999999999999" customHeight="1" x14ac:dyDescent="0.55000000000000004">
      <c r="A42" s="122"/>
      <c r="B42" s="168"/>
      <c r="C42" s="49"/>
      <c r="D42" s="21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9"/>
    </row>
    <row r="43" spans="1:24" ht="19.899999999999999" customHeight="1" x14ac:dyDescent="0.55000000000000004">
      <c r="A43" s="122"/>
      <c r="B43" s="168"/>
      <c r="C43" s="49"/>
      <c r="D43" s="21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9"/>
    </row>
    <row r="44" spans="1:24" ht="19.899999999999999" customHeight="1" x14ac:dyDescent="0.55000000000000004">
      <c r="A44" s="122"/>
      <c r="B44" s="168"/>
      <c r="C44" s="49"/>
      <c r="D44" s="21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9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2" t="s">
        <v>105</v>
      </c>
      <c r="B2" s="362"/>
      <c r="C2" s="362"/>
      <c r="D2" s="362"/>
      <c r="E2" s="362"/>
    </row>
    <row r="3" spans="1:5" ht="19.899999999999999" customHeight="1" x14ac:dyDescent="0.2">
      <c r="A3" s="21" t="s">
        <v>106</v>
      </c>
      <c r="B3" s="378" t="s">
        <v>78</v>
      </c>
      <c r="C3" s="379"/>
      <c r="D3" s="379"/>
      <c r="E3" s="380"/>
    </row>
    <row r="4" spans="1:5" ht="19.899999999999999" customHeight="1" x14ac:dyDescent="0.2">
      <c r="A4" s="381" t="s">
        <v>121</v>
      </c>
      <c r="B4" s="364" t="s">
        <v>107</v>
      </c>
      <c r="C4" s="365"/>
      <c r="D4" s="365"/>
      <c r="E4" s="366"/>
    </row>
    <row r="5" spans="1:5" ht="19.899999999999999" customHeight="1" x14ac:dyDescent="0.2">
      <c r="A5" s="382"/>
      <c r="B5" s="373" t="s">
        <v>108</v>
      </c>
      <c r="C5" s="374"/>
      <c r="D5" s="374"/>
      <c r="E5" s="375"/>
    </row>
    <row r="6" spans="1:5" ht="19.899999999999999" customHeight="1" x14ac:dyDescent="0.2">
      <c r="A6" s="382"/>
      <c r="B6" s="373" t="s">
        <v>109</v>
      </c>
      <c r="C6" s="374"/>
      <c r="D6" s="374"/>
      <c r="E6" s="375"/>
    </row>
    <row r="7" spans="1:5" ht="19.899999999999999" customHeight="1" x14ac:dyDescent="0.2">
      <c r="A7" s="383"/>
      <c r="B7" s="361" t="s">
        <v>110</v>
      </c>
      <c r="C7" s="362"/>
      <c r="D7" s="362"/>
      <c r="E7" s="363"/>
    </row>
    <row r="8" spans="1:5" ht="19.899999999999999" customHeight="1" x14ac:dyDescent="0.2">
      <c r="A8" s="381" t="s">
        <v>122</v>
      </c>
      <c r="B8" s="364" t="s">
        <v>111</v>
      </c>
      <c r="C8" s="365"/>
      <c r="D8" s="365"/>
      <c r="E8" s="366"/>
    </row>
    <row r="9" spans="1:5" ht="19.899999999999999" customHeight="1" x14ac:dyDescent="0.2">
      <c r="A9" s="383"/>
      <c r="B9" s="361" t="s">
        <v>112</v>
      </c>
      <c r="C9" s="362"/>
      <c r="D9" s="362"/>
      <c r="E9" s="363"/>
    </row>
    <row r="10" spans="1:5" ht="19.899999999999999" customHeight="1" x14ac:dyDescent="0.2">
      <c r="A10" s="23" t="s">
        <v>114</v>
      </c>
      <c r="B10" s="358" t="s">
        <v>113</v>
      </c>
      <c r="C10" s="359"/>
      <c r="D10" s="359"/>
      <c r="E10" s="360"/>
    </row>
    <row r="11" spans="1:5" ht="19.899999999999999" customHeight="1" x14ac:dyDescent="0.2">
      <c r="A11" s="370" t="s">
        <v>115</v>
      </c>
      <c r="B11" s="364" t="s">
        <v>140</v>
      </c>
      <c r="C11" s="365"/>
      <c r="D11" s="365"/>
      <c r="E11" s="366"/>
    </row>
    <row r="12" spans="1:5" ht="19.899999999999999" customHeight="1" x14ac:dyDescent="0.2">
      <c r="A12" s="372"/>
      <c r="B12" s="373" t="s">
        <v>141</v>
      </c>
      <c r="C12" s="374"/>
      <c r="D12" s="374"/>
      <c r="E12" s="375"/>
    </row>
    <row r="13" spans="1:5" ht="19.899999999999999" customHeight="1" x14ac:dyDescent="0.2">
      <c r="A13" s="371"/>
      <c r="B13" s="361" t="s">
        <v>142</v>
      </c>
      <c r="C13" s="362"/>
      <c r="D13" s="362"/>
      <c r="E13" s="363"/>
    </row>
    <row r="14" spans="1:5" ht="19.899999999999999" customHeight="1" x14ac:dyDescent="0.2">
      <c r="A14" s="370" t="s">
        <v>116</v>
      </c>
      <c r="B14" s="364" t="s">
        <v>143</v>
      </c>
      <c r="C14" s="365"/>
      <c r="D14" s="365"/>
      <c r="E14" s="366"/>
    </row>
    <row r="15" spans="1:5" ht="19.899999999999999" customHeight="1" x14ac:dyDescent="0.2">
      <c r="A15" s="371"/>
      <c r="B15" s="361" t="s">
        <v>144</v>
      </c>
      <c r="C15" s="362"/>
      <c r="D15" s="362"/>
      <c r="E15" s="363"/>
    </row>
    <row r="16" spans="1:5" ht="19.899999999999999" customHeight="1" x14ac:dyDescent="0.2">
      <c r="A16" s="370" t="s">
        <v>117</v>
      </c>
      <c r="B16" s="364" t="s">
        <v>145</v>
      </c>
      <c r="C16" s="365"/>
      <c r="D16" s="365"/>
      <c r="E16" s="366"/>
    </row>
    <row r="17" spans="1:5" ht="19.899999999999999" customHeight="1" x14ac:dyDescent="0.2">
      <c r="A17" s="371"/>
      <c r="B17" s="361" t="s">
        <v>146</v>
      </c>
      <c r="C17" s="362"/>
      <c r="D17" s="362"/>
      <c r="E17" s="363"/>
    </row>
    <row r="18" spans="1:5" ht="19.899999999999999" customHeight="1" x14ac:dyDescent="0.2">
      <c r="A18" s="370" t="s">
        <v>118</v>
      </c>
      <c r="B18" s="364" t="s">
        <v>147</v>
      </c>
      <c r="C18" s="365"/>
      <c r="D18" s="365"/>
      <c r="E18" s="366"/>
    </row>
    <row r="19" spans="1:5" ht="19.899999999999999" customHeight="1" x14ac:dyDescent="0.2">
      <c r="A19" s="372"/>
      <c r="B19" s="373" t="s">
        <v>148</v>
      </c>
      <c r="C19" s="374"/>
      <c r="D19" s="374"/>
      <c r="E19" s="375"/>
    </row>
    <row r="20" spans="1:5" ht="19.899999999999999" customHeight="1" x14ac:dyDescent="0.2">
      <c r="A20" s="371"/>
      <c r="B20" s="361" t="s">
        <v>149</v>
      </c>
      <c r="C20" s="362"/>
      <c r="D20" s="362"/>
      <c r="E20" s="363"/>
    </row>
    <row r="21" spans="1:5" ht="19.899999999999999" customHeight="1" x14ac:dyDescent="0.2">
      <c r="A21" s="370" t="s">
        <v>119</v>
      </c>
      <c r="B21" s="364" t="s">
        <v>150</v>
      </c>
      <c r="C21" s="365"/>
      <c r="D21" s="365"/>
      <c r="E21" s="366"/>
    </row>
    <row r="22" spans="1:5" ht="19.899999999999999" customHeight="1" x14ac:dyDescent="0.2">
      <c r="A22" s="371"/>
      <c r="B22" s="361" t="s">
        <v>151</v>
      </c>
      <c r="C22" s="362"/>
      <c r="D22" s="362"/>
      <c r="E22" s="363"/>
    </row>
    <row r="23" spans="1:5" ht="19.899999999999999" customHeight="1" x14ac:dyDescent="0.2">
      <c r="A23" s="359" t="s">
        <v>120</v>
      </c>
      <c r="B23" s="359"/>
      <c r="C23" s="359"/>
      <c r="D23" s="359"/>
      <c r="E23" s="359"/>
    </row>
    <row r="24" spans="1:5" ht="19.899999999999999" customHeight="1" x14ac:dyDescent="0.2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 x14ac:dyDescent="0.2">
      <c r="A25" s="376">
        <v>3</v>
      </c>
      <c r="B25" s="376" t="s">
        <v>124</v>
      </c>
      <c r="C25" s="358" t="s">
        <v>126</v>
      </c>
      <c r="D25" s="359"/>
      <c r="E25" s="360"/>
    </row>
    <row r="26" spans="1:5" ht="19.899999999999999" customHeight="1" x14ac:dyDescent="0.2">
      <c r="A26" s="377"/>
      <c r="B26" s="377"/>
      <c r="C26" s="358" t="s">
        <v>127</v>
      </c>
      <c r="D26" s="359"/>
      <c r="E26" s="360"/>
    </row>
    <row r="27" spans="1:5" ht="19.899999999999999" customHeight="1" x14ac:dyDescent="0.2">
      <c r="A27" s="17">
        <v>2</v>
      </c>
      <c r="B27" s="20" t="s">
        <v>131</v>
      </c>
      <c r="C27" s="358" t="s">
        <v>128</v>
      </c>
      <c r="D27" s="359"/>
      <c r="E27" s="360"/>
    </row>
    <row r="28" spans="1:5" ht="19.899999999999999" customHeight="1" x14ac:dyDescent="0.2">
      <c r="A28" s="17">
        <v>1</v>
      </c>
      <c r="B28" s="20" t="s">
        <v>132</v>
      </c>
      <c r="C28" s="358" t="s">
        <v>129</v>
      </c>
      <c r="D28" s="359"/>
      <c r="E28" s="360"/>
    </row>
    <row r="29" spans="1:5" ht="19.899999999999999" customHeight="1" x14ac:dyDescent="0.2">
      <c r="A29" s="17">
        <v>0</v>
      </c>
      <c r="B29" s="20" t="s">
        <v>133</v>
      </c>
      <c r="C29" s="358" t="s">
        <v>130</v>
      </c>
      <c r="D29" s="359"/>
      <c r="E29" s="360"/>
    </row>
    <row r="30" spans="1:5" ht="19.899999999999999" customHeight="1" x14ac:dyDescent="0.2">
      <c r="A30" s="359" t="s">
        <v>134</v>
      </c>
      <c r="B30" s="359"/>
      <c r="C30" s="359"/>
      <c r="D30" s="359"/>
      <c r="E30" s="359"/>
    </row>
    <row r="31" spans="1:5" ht="19.899999999999999" customHeight="1" x14ac:dyDescent="0.2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 x14ac:dyDescent="0.2">
      <c r="A32" s="376">
        <v>3</v>
      </c>
      <c r="B32" s="376" t="s">
        <v>124</v>
      </c>
      <c r="C32" s="358" t="s">
        <v>135</v>
      </c>
      <c r="D32" s="359"/>
      <c r="E32" s="360"/>
    </row>
    <row r="33" spans="1:5" ht="19.899999999999999" customHeight="1" x14ac:dyDescent="0.2">
      <c r="A33" s="377"/>
      <c r="B33" s="377"/>
      <c r="C33" s="358" t="s">
        <v>136</v>
      </c>
      <c r="D33" s="359"/>
      <c r="E33" s="360"/>
    </row>
    <row r="34" spans="1:5" ht="19.899999999999999" customHeight="1" x14ac:dyDescent="0.2">
      <c r="A34" s="17">
        <v>2</v>
      </c>
      <c r="B34" s="20" t="s">
        <v>131</v>
      </c>
      <c r="C34" s="367" t="s">
        <v>137</v>
      </c>
      <c r="D34" s="368"/>
      <c r="E34" s="369"/>
    </row>
    <row r="35" spans="1:5" ht="19.899999999999999" customHeight="1" x14ac:dyDescent="0.2">
      <c r="A35" s="17">
        <v>1</v>
      </c>
      <c r="B35" s="20" t="s">
        <v>132</v>
      </c>
      <c r="C35" s="358" t="s">
        <v>138</v>
      </c>
      <c r="D35" s="359"/>
      <c r="E35" s="360"/>
    </row>
    <row r="36" spans="1:5" ht="19.899999999999999" customHeight="1" x14ac:dyDescent="0.2">
      <c r="A36" s="17">
        <v>0</v>
      </c>
      <c r="B36" s="20" t="s">
        <v>133</v>
      </c>
      <c r="C36" s="358" t="s">
        <v>139</v>
      </c>
      <c r="D36" s="359"/>
      <c r="E36" s="36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2022-02-01T14:29:13Z</dcterms:modified>
</cp:coreProperties>
</file>