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32FA1150-9DD8-4BF7-8853-FD0BDB36F934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1" i="12" l="1"/>
  <c r="AB30" i="12"/>
  <c r="AB33" i="12"/>
  <c r="AB32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<sst xmlns="http://schemas.openxmlformats.org/spreadsheetml/2006/main" count="451" uniqueCount="251">
  <si>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</si>
  <si>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</si>
  <si>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</si>
  <si>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</si>
  <si>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</si>
  <si>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</si>
  <si>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</si>
  <si>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</si>
  <si>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</si>
  <si>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</si>
  <si>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</si>
  <si>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</si>
  <si>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</si>
  <si>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</si>
  <si>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</si>
  <si>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</si>
  <si>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</si>
  <si>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</si>
  <si>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</si>
  <si>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</si>
  <si>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</si>
  <si>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</si>
  <si>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</si>
  <si>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</si>
  <si>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</si>
  <si>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</si>
  <si>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</si>
  <si>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</si>
  <si>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</si>
  <si>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</si>
  <si>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</si>
  <si>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</si>
  <si>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</si>
  <si>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</si>
  <si>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</si>
  <si>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</si>
  <si>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</si>
  <si>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</si>
  <si>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</si>
  <si>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</si>
  <si>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</si>
  <si>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</si>
  <si>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</si>
  <si>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</si>
  <si>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</si>
  <si>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</si>
  <si>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</si>
  <si>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</si>
  <si>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</si>
  <si>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</si>
  <si>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</si>
  <si>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</si>
  <si>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</si>
  <si>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</si>
  <si>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</si>
  <si>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</si>
  <si>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</si>
  <si>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</si>
  <si>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</si>
  <si>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</si>
  <si>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</si>
  <si>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</si>
  <si>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</si>
  <si>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</si>
  <si>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</si>
  <si>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</si>
  <si>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</si>
  <si>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</si>
  <si>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</si>
  <si>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</si>
  <si>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</si>
  <si>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</si>
  <si>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</si>
  <si>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</si>
  <si>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</si>
  <si>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</si>
  <si>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</si>
  <si>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</si>
  <si>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</si>
  <si>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</si>
  <si>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</si>
  <si>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</si>
  <si>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</si>
  <si>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</si>
  <si>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</si>
  <si>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</si>
  <si>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</si>
  <si>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</si>
  <si>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</si>
  <si>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</si>
  <si>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</si>
  <si>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</si>
  <si>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</si>
  <si>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</si>
  <si>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</si>
  <si>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</si>
  <si>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</si>
  <si>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</si>
  <si>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</si>
  <si>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</si>
  <si>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</si>
  <si>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</si>
  <si>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</si>
  <si>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</si>
  <si>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</si>
  <si>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</si>
  <si>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</si>
  <si>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</si>
  <si>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</si>
  <si>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</si>
  <si>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</si>
  <si>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</si>
  <si>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</si>
  <si>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</si>
  <si>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</si>
  <si>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</si>
  <si>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</si>
  <si>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</si>
  <si>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</si>
  <si>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</si>
  <si>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</si>
  <si>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</si>
  <si>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</si>
  <si>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</si>
  <si>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</si>
  <si>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</si>
  <si>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</si>
  <si>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</si>
  <si>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</si>
  <si>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</si>
  <si>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</si>
  <si>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</si>
  <si>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</si>
  <si>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</si>
  <si>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</si>
  <si>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</si>
  <si>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</si>
  <si>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</si>
  <si>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</si>
  <si>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</si>
  <si>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</si>
  <si>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</si>
  <si>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</si>
  <si>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</si>
  <si>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</si>
  <si>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</si>
  <si>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</si>
  <si>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</si>
  <si>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</si>
  <si>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</si>
  <si>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</si>
  <si>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</si>
  <si>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</si>
  <si>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</si>
  <si>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</si>
  <si>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</si>
  <si>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</si>
  <si>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</si>
  <si>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</si>
  <si>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</si>
  <si>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</si>
  <si>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</si>
  <si>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</si>
  <si>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</si>
  <si>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</si>
  <si>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</si>
  <si>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2</t>
  </si>
  <si>
    <t>เกตุคง</t>
  </si>
  <si>
    <t>นางอารี  พรหมทอง,นายเต็มยศ แก้วแกมทอง</t>
  </si>
  <si>
    <t>07647</t>
  </si>
  <si>
    <t>นาย</t>
  </si>
  <si>
    <t>กฤษณพงศ์</t>
  </si>
  <si>
    <t>เหลี่ยมไตร</t>
  </si>
  <si>
    <t>07649</t>
  </si>
  <si>
    <t>จิรภัทร</t>
  </si>
  <si>
    <t>จันทร์เอียด</t>
  </si>
  <si>
    <t>07650</t>
  </si>
  <si>
    <t>ชาญณรงค์</t>
  </si>
  <si>
    <t>ทองเทพ</t>
  </si>
  <si>
    <t>07651</t>
  </si>
  <si>
    <t>ปราโมทย์</t>
  </si>
  <si>
    <t>มรกต</t>
  </si>
  <si>
    <t>07652</t>
  </si>
  <si>
    <t>พีรภัทร</t>
  </si>
  <si>
    <t>จันทร์นวล</t>
  </si>
  <si>
    <t>07653</t>
  </si>
  <si>
    <t>ภาสกร</t>
  </si>
  <si>
    <t>หวานอ้น</t>
  </si>
  <si>
    <t>07654</t>
  </si>
  <si>
    <t>รัฐภูมิ</t>
  </si>
  <si>
    <t>07655</t>
  </si>
  <si>
    <t>ศักดิ์ชัย</t>
  </si>
  <si>
    <t>หมวดชัยทอง</t>
  </si>
  <si>
    <t>07656</t>
  </si>
  <si>
    <t>สันติภาพ</t>
  </si>
  <si>
    <t>ยอดรักษ์</t>
  </si>
  <si>
    <t>07657</t>
  </si>
  <si>
    <t>สุริยะ</t>
  </si>
  <si>
    <t>ศรีจะทิ้ง</t>
  </si>
  <si>
    <t>07658</t>
  </si>
  <si>
    <t>อัฐพล</t>
  </si>
  <si>
    <t>คงแก้ว</t>
  </si>
  <si>
    <t>07881</t>
  </si>
  <si>
    <t>ภาณุวัฒน์</t>
  </si>
  <si>
    <t>นาคแก้ว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</si>
  <si>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</si>
  <si>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</si>
  <si>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</si>
  <si>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</si>
  <si>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</si>
  <si>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</si>
  <si>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07662</t>
  </si>
  <si>
    <t>จิราพร</t>
  </si>
  <si>
    <t>อนุรัตน์</t>
  </si>
  <si>
    <t>07663</t>
  </si>
  <si>
    <t>นัทธมน</t>
  </si>
  <si>
    <t>บุญพิพัฒน์</t>
  </si>
  <si>
    <t>07664</t>
  </si>
  <si>
    <t>นวพร</t>
  </si>
  <si>
    <t>แตงอ่อน</t>
  </si>
  <si>
    <t>07665</t>
  </si>
  <si>
    <t>บงกช</t>
  </si>
  <si>
    <t>เล็กขำ</t>
  </si>
  <si>
    <t>07666</t>
  </si>
  <si>
    <t>เพฃรลัดดา</t>
  </si>
  <si>
    <t>ไชยสุวรรณ</t>
  </si>
  <si>
    <t>07667</t>
  </si>
  <si>
    <t>มณีรัตน์</t>
  </si>
  <si>
    <t>พลไชย</t>
  </si>
  <si>
    <t>07668</t>
  </si>
  <si>
    <t>วัชรพรรณ</t>
  </si>
  <si>
    <t>พร้อมสรรพ</t>
  </si>
  <si>
    <t>07669</t>
  </si>
  <si>
    <t>สิรินทรา</t>
  </si>
  <si>
    <t>ศิริอักษร</t>
  </si>
  <si>
    <t>07670</t>
  </si>
  <si>
    <t>สุลิวรรณ์</t>
  </si>
  <si>
    <t>เภรีฤกษ์</t>
  </si>
  <si>
    <t>07671</t>
  </si>
  <si>
    <t>อินทิรา</t>
  </si>
  <si>
    <t>ไชยสุวรรณ์</t>
  </si>
  <si>
    <t>07888</t>
  </si>
  <si>
    <t>เจนจิรา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</si>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</sst>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5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top" wrapText="1" readingOrder="1"/>
    </xf>
    <xf numFmtId="0" fontId="39" fillId="0" borderId="0" xfId="0" applyFont="1" applyAlignment="1">
      <alignment horizontal="left" vertical="top" wrapText="1" readingOrder="1"/>
    </xf>
    <xf numFmtId="0" fontId="44" fillId="5" borderId="2" xfId="0" applyFont="1" applyFill="1" applyBorder="1" applyAlignment="1">
      <alignment horizontal="left" vertical="top" wrapText="1" readingOrder="1"/>
    </xf>
    <xf numFmtId="0" fontId="44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Font="1" applyFill="1" applyBorder="1" applyAlignment="1">
      <alignment horizontal="center" vertical="center"/>
    </xf>
    <xf numFmtId="1" fontId="8" fillId="5" borderId="2" xfId="2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Font="1" applyFill="1" applyBorder="1" applyAlignment="1">
      <alignment horizontal="center" vertical="center"/>
    </xf>
    <xf numFmtId="1" fontId="17" fillId="5" borderId="2" xfId="2" applyNumberFormat="1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0" fontId="39" fillId="0" borderId="2" xfId="0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9" t="s">
        <v>45</v>
      </c>
      <c r="B1" s="249"/>
      <c r="C1" s="249"/>
      <c r="D1" s="249"/>
      <c r="E1" s="249"/>
      <c r="F1" s="249"/>
      <c r="G1" s="249"/>
      <c r="H1" s="249"/>
      <c r="I1" s="249"/>
    </row>
    <row r="2" spans="1:15" ht="27.75" x14ac:dyDescent="0.65">
      <c r="A2" s="246" t="s">
        <v>12</v>
      </c>
      <c r="B2" s="246"/>
      <c r="C2" s="68" t="s">
        <v>166</v>
      </c>
      <c r="D2" s="69" t="s">
        <v>7</v>
      </c>
      <c r="E2" s="218" t="s">
        <v>166</v>
      </c>
      <c r="F2" s="70" t="s">
        <v>13</v>
      </c>
      <c r="G2" s="31">
        <v>2</v>
      </c>
      <c r="H2" s="69" t="s">
        <v>14</v>
      </c>
      <c r="I2" s="31">
        <v>2564</v>
      </c>
      <c r="J2" s="245"/>
      <c r="K2" s="245"/>
      <c r="N2" s="245"/>
      <c r="O2" s="245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7"/>
      <c r="F4" s="248"/>
      <c r="G4" s="248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0"/>
      <c r="H6" s="250"/>
      <c r="I6" s="250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4" t="s">
        <v>168</v>
      </c>
      <c r="H8" s="244"/>
      <c r="I8" s="244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31" t="s">
        <v>169</v>
      </c>
      <c r="C11" s="229">
        <v>2</v>
      </c>
      <c r="D11" s="230">
        <v>1</v>
      </c>
      <c r="E11" s="151" t="s">
        <v>170</v>
      </c>
      <c r="F11" s="232" t="s">
        <v>171</v>
      </c>
      <c r="G11" s="233" t="s">
        <v>172</v>
      </c>
      <c r="H11" s="93"/>
      <c r="I11" s="94"/>
    </row>
    <row r="12" spans="1:15" ht="24" x14ac:dyDescent="0.55000000000000004">
      <c r="A12" s="95">
        <v>2</v>
      </c>
      <c r="B12" s="234" t="s">
        <v>173</v>
      </c>
      <c r="C12" s="235">
        <v>2</v>
      </c>
      <c r="D12" s="236">
        <v>2</v>
      </c>
      <c r="E12" s="237" t="s">
        <v>162</v>
      </c>
      <c r="F12" s="233" t="s">
        <v>174</v>
      </c>
      <c r="G12" s="233" t="s">
        <v>175</v>
      </c>
      <c r="H12" s="98"/>
      <c r="I12" s="99"/>
    </row>
    <row r="13" spans="1:15" ht="24" x14ac:dyDescent="0.55000000000000004">
      <c r="A13" s="95">
        <v>3</v>
      </c>
      <c r="B13" s="238" t="s">
        <v>176</v>
      </c>
      <c r="C13" s="239">
        <v>2</v>
      </c>
      <c r="D13" s="240">
        <v>3</v>
      </c>
      <c r="E13" s="237" t="s">
        <v>162</v>
      </c>
      <c r="F13" s="241" t="s">
        <v>177</v>
      </c>
      <c r="G13" s="241" t="s">
        <v>178</v>
      </c>
      <c r="H13" s="100"/>
      <c r="I13" s="101"/>
    </row>
    <row r="14" spans="1:15" ht="24" x14ac:dyDescent="0.55000000000000004">
      <c r="A14" s="95">
        <v>4</v>
      </c>
      <c r="B14" s="238" t="s">
        <v>179</v>
      </c>
      <c r="C14" s="239">
        <v>2</v>
      </c>
      <c r="D14" s="240">
        <v>4</v>
      </c>
      <c r="E14" s="237" t="s">
        <v>162</v>
      </c>
      <c r="F14" s="241" t="s">
        <v>180</v>
      </c>
      <c r="G14" s="241" t="s">
        <v>181</v>
      </c>
      <c r="H14" s="100"/>
      <c r="I14" s="101"/>
    </row>
    <row r="15" spans="1:15" ht="24" x14ac:dyDescent="0.55000000000000004">
      <c r="A15" s="95">
        <v>5</v>
      </c>
      <c r="B15" s="238" t="s">
        <v>182</v>
      </c>
      <c r="C15" s="239">
        <v>2</v>
      </c>
      <c r="D15" s="240">
        <v>5</v>
      </c>
      <c r="E15" s="237" t="s">
        <v>162</v>
      </c>
      <c r="F15" s="241" t="s">
        <v>183</v>
      </c>
      <c r="G15" s="241" t="s">
        <v>184</v>
      </c>
      <c r="H15" s="100"/>
      <c r="I15" s="101"/>
    </row>
    <row r="16" spans="1:15" ht="24" x14ac:dyDescent="0.55000000000000004">
      <c r="A16" s="95">
        <v>6</v>
      </c>
      <c r="B16" s="238" t="s">
        <v>185</v>
      </c>
      <c r="C16" s="239">
        <v>2</v>
      </c>
      <c r="D16" s="240">
        <v>6</v>
      </c>
      <c r="E16" s="237" t="s">
        <v>162</v>
      </c>
      <c r="F16" s="241" t="s">
        <v>186</v>
      </c>
      <c r="G16" s="241" t="s">
        <v>187</v>
      </c>
      <c r="H16" s="100"/>
      <c r="I16" s="101"/>
    </row>
    <row r="17" spans="1:9" ht="24" x14ac:dyDescent="0.55000000000000004">
      <c r="A17" s="95">
        <v>7</v>
      </c>
      <c r="B17" s="238" t="s">
        <v>188</v>
      </c>
      <c r="C17" s="239">
        <v>2</v>
      </c>
      <c r="D17" s="240">
        <v>7</v>
      </c>
      <c r="E17" s="237" t="s">
        <v>162</v>
      </c>
      <c r="F17" s="241" t="s">
        <v>189</v>
      </c>
      <c r="G17" s="241" t="s">
        <v>178</v>
      </c>
      <c r="H17" s="100"/>
      <c r="I17" s="101"/>
    </row>
    <row r="18" spans="1:9" ht="24" x14ac:dyDescent="0.55000000000000004">
      <c r="A18" s="95">
        <v>8</v>
      </c>
      <c r="B18" s="238" t="s">
        <v>190</v>
      </c>
      <c r="C18" s="239">
        <v>2</v>
      </c>
      <c r="D18" s="240">
        <v>8</v>
      </c>
      <c r="E18" s="237" t="s">
        <v>162</v>
      </c>
      <c r="F18" s="241" t="s">
        <v>191</v>
      </c>
      <c r="G18" s="241" t="s">
        <v>192</v>
      </c>
      <c r="H18" s="100"/>
      <c r="I18" s="101"/>
    </row>
    <row r="19" spans="1:9" ht="24" x14ac:dyDescent="0.55000000000000004">
      <c r="A19" s="95">
        <v>9</v>
      </c>
      <c r="B19" s="238" t="s">
        <v>193</v>
      </c>
      <c r="C19" s="239">
        <v>2</v>
      </c>
      <c r="D19" s="240">
        <v>9</v>
      </c>
      <c r="E19" s="237" t="s">
        <v>162</v>
      </c>
      <c r="F19" s="241" t="s">
        <v>194</v>
      </c>
      <c r="G19" s="241" t="s">
        <v>195</v>
      </c>
      <c r="H19" s="100"/>
      <c r="I19" s="101"/>
    </row>
    <row r="20" spans="1:9" ht="24" x14ac:dyDescent="0.55000000000000004">
      <c r="A20" s="95">
        <v>10</v>
      </c>
      <c r="B20" s="238" t="s">
        <v>196</v>
      </c>
      <c r="C20" s="239">
        <v>2</v>
      </c>
      <c r="D20" s="240">
        <v>10</v>
      </c>
      <c r="E20" s="237" t="s">
        <v>162</v>
      </c>
      <c r="F20" s="241" t="s">
        <v>197</v>
      </c>
      <c r="G20" s="241" t="s">
        <v>198</v>
      </c>
      <c r="H20" s="100"/>
      <c r="I20" s="101"/>
    </row>
    <row r="21" spans="1:9" ht="24" x14ac:dyDescent="0.55000000000000004">
      <c r="A21" s="95">
        <v>11</v>
      </c>
      <c r="B21" s="238" t="s">
        <v>199</v>
      </c>
      <c r="C21" s="239">
        <v>2</v>
      </c>
      <c r="D21" s="240">
        <v>11</v>
      </c>
      <c r="E21" s="237" t="s">
        <v>162</v>
      </c>
      <c r="F21" s="241" t="s">
        <v>200</v>
      </c>
      <c r="G21" s="241" t="s">
        <v>201</v>
      </c>
      <c r="H21" s="100"/>
      <c r="I21" s="101"/>
    </row>
    <row r="22" spans="1:9" ht="24" x14ac:dyDescent="0.55000000000000004">
      <c r="A22" s="95">
        <v>12</v>
      </c>
      <c r="B22" s="238" t="s">
        <v>202</v>
      </c>
      <c r="C22" s="239">
        <v>2</v>
      </c>
      <c r="D22" s="240">
        <v>12</v>
      </c>
      <c r="E22" s="237" t="s">
        <v>170</v>
      </c>
      <c r="F22" s="241" t="s">
        <v>203</v>
      </c>
      <c r="G22" s="241" t="s">
        <v>204</v>
      </c>
      <c r="H22" s="100"/>
      <c r="I22" s="101"/>
    </row>
    <row r="23" spans="1:9" ht="24" x14ac:dyDescent="0.55000000000000004">
      <c r="A23" s="95">
        <v>13</v>
      </c>
      <c r="B23" s="238" t="s">
        <v>205</v>
      </c>
      <c r="C23" s="239">
        <v>2</v>
      </c>
      <c r="D23" s="240">
        <v>13</v>
      </c>
      <c r="E23" s="237" t="s">
        <v>163</v>
      </c>
      <c r="F23" s="241" t="s">
        <v>206</v>
      </c>
      <c r="G23" s="241" t="s">
        <v>207</v>
      </c>
      <c r="H23" s="100"/>
      <c r="I23" s="101"/>
    </row>
    <row r="24" spans="1:9" ht="24" x14ac:dyDescent="0.55000000000000004">
      <c r="A24" s="95">
        <v>14</v>
      </c>
      <c r="B24" s="238" t="s">
        <v>208</v>
      </c>
      <c r="C24" s="239">
        <v>2</v>
      </c>
      <c r="D24" s="240">
        <v>14</v>
      </c>
      <c r="E24" s="237" t="s">
        <v>163</v>
      </c>
      <c r="F24" s="241" t="s">
        <v>209</v>
      </c>
      <c r="G24" s="241" t="s">
        <v>210</v>
      </c>
      <c r="H24" s="100"/>
      <c r="I24" s="101"/>
    </row>
    <row r="25" spans="1:9" ht="24" x14ac:dyDescent="0.55000000000000004">
      <c r="A25" s="95">
        <v>15</v>
      </c>
      <c r="B25" s="238" t="s">
        <v>211</v>
      </c>
      <c r="C25" s="239">
        <v>2</v>
      </c>
      <c r="D25" s="240">
        <v>15</v>
      </c>
      <c r="E25" s="237" t="s">
        <v>163</v>
      </c>
      <c r="F25" s="241" t="s">
        <v>212</v>
      </c>
      <c r="G25" s="241" t="s">
        <v>213</v>
      </c>
      <c r="H25" s="100"/>
      <c r="I25" s="101"/>
    </row>
    <row r="26" spans="1:9" ht="24" x14ac:dyDescent="0.55000000000000004">
      <c r="A26" s="95">
        <v>16</v>
      </c>
      <c r="B26" s="238" t="s">
        <v>214</v>
      </c>
      <c r="C26" s="239">
        <v>2</v>
      </c>
      <c r="D26" s="240">
        <v>16</v>
      </c>
      <c r="E26" s="237" t="s">
        <v>163</v>
      </c>
      <c r="F26" s="241" t="s">
        <v>215</v>
      </c>
      <c r="G26" s="241" t="s">
        <v>216</v>
      </c>
      <c r="H26" s="100"/>
      <c r="I26" s="101"/>
    </row>
    <row r="27" spans="1:9" ht="24" x14ac:dyDescent="0.55000000000000004">
      <c r="A27" s="95">
        <v>17</v>
      </c>
      <c r="B27" s="238" t="s">
        <v>217</v>
      </c>
      <c r="C27" s="239">
        <v>2</v>
      </c>
      <c r="D27" s="240">
        <v>17</v>
      </c>
      <c r="E27" s="237" t="s">
        <v>163</v>
      </c>
      <c r="F27" s="241" t="s">
        <v>218</v>
      </c>
      <c r="G27" s="241" t="s">
        <v>219</v>
      </c>
      <c r="H27" s="100"/>
      <c r="I27" s="101"/>
    </row>
    <row r="28" spans="1:9" ht="24" x14ac:dyDescent="0.55000000000000004">
      <c r="A28" s="95">
        <v>18</v>
      </c>
      <c r="B28" s="238" t="s">
        <v>220</v>
      </c>
      <c r="C28" s="239">
        <v>2</v>
      </c>
      <c r="D28" s="240">
        <v>18</v>
      </c>
      <c r="E28" s="237" t="s">
        <v>163</v>
      </c>
      <c r="F28" s="241" t="s">
        <v>221</v>
      </c>
      <c r="G28" s="241" t="s">
        <v>222</v>
      </c>
      <c r="H28" s="100"/>
      <c r="I28" s="101"/>
    </row>
    <row r="29" spans="1:9" ht="24" x14ac:dyDescent="0.55000000000000004">
      <c r="A29" s="95">
        <v>19</v>
      </c>
      <c r="B29" s="238" t="s">
        <v>223</v>
      </c>
      <c r="C29" s="239">
        <v>2</v>
      </c>
      <c r="D29" s="240">
        <v>19</v>
      </c>
      <c r="E29" s="237" t="s">
        <v>163</v>
      </c>
      <c r="F29" s="241" t="s">
        <v>224</v>
      </c>
      <c r="G29" s="241" t="s">
        <v>225</v>
      </c>
      <c r="H29" s="100"/>
      <c r="I29" s="101"/>
    </row>
    <row r="30" spans="1:9" ht="24" x14ac:dyDescent="0.55000000000000004">
      <c r="A30" s="95">
        <v>20</v>
      </c>
      <c r="B30" s="238" t="s">
        <v>226</v>
      </c>
      <c r="C30" s="239">
        <v>2</v>
      </c>
      <c r="D30" s="240">
        <v>20</v>
      </c>
      <c r="E30" s="237" t="s">
        <v>163</v>
      </c>
      <c r="F30" s="241" t="s">
        <v>227</v>
      </c>
      <c r="G30" s="241" t="s">
        <v>228</v>
      </c>
      <c r="H30" s="100"/>
      <c r="I30" s="101"/>
    </row>
    <row r="31" spans="1:9" ht="24" x14ac:dyDescent="0.55000000000000004">
      <c r="A31" s="95">
        <v>21</v>
      </c>
      <c r="B31" s="238" t="s">
        <v>229</v>
      </c>
      <c r="C31" s="239">
        <v>2</v>
      </c>
      <c r="D31" s="240">
        <v>21</v>
      </c>
      <c r="E31" s="237" t="s">
        <v>163</v>
      </c>
      <c r="F31" s="241" t="s">
        <v>230</v>
      </c>
      <c r="G31" s="241" t="s">
        <v>231</v>
      </c>
      <c r="H31" s="100"/>
      <c r="I31" s="101"/>
    </row>
    <row r="32" spans="1:9" ht="24" x14ac:dyDescent="0.55000000000000004">
      <c r="A32" s="95">
        <v>22</v>
      </c>
      <c r="B32" s="242" t="s">
        <v>232</v>
      </c>
      <c r="C32" s="229">
        <v>2</v>
      </c>
      <c r="D32" s="240">
        <v>22</v>
      </c>
      <c r="E32" s="237" t="s">
        <v>163</v>
      </c>
      <c r="F32" s="243" t="s">
        <v>233</v>
      </c>
      <c r="G32" s="243" t="s">
        <v>234</v>
      </c>
      <c r="H32" s="100"/>
      <c r="I32" s="101"/>
    </row>
    <row r="33" spans="1:9" ht="24" x14ac:dyDescent="0.55000000000000004">
      <c r="A33" s="95">
        <v>23</v>
      </c>
      <c r="B33" s="242" t="s">
        <v>235</v>
      </c>
      <c r="C33" s="229">
        <v>2</v>
      </c>
      <c r="D33" s="240">
        <v>23</v>
      </c>
      <c r="E33" s="237" t="s">
        <v>163</v>
      </c>
      <c r="F33" s="243" t="s">
        <v>236</v>
      </c>
      <c r="G33" s="243" t="s">
        <v>237</v>
      </c>
      <c r="H33" s="100"/>
      <c r="I33" s="101"/>
    </row>
    <row r="34" spans="1:9" ht="24" x14ac:dyDescent="0.55000000000000004">
      <c r="A34" s="95">
        <v>24</v>
      </c>
      <c r="B34" s="242" t="s">
        <v>238</v>
      </c>
      <c r="C34" s="229">
        <v>2</v>
      </c>
      <c r="D34" s="240">
        <v>24</v>
      </c>
      <c r="E34" s="151" t="s">
        <v>163</v>
      </c>
      <c r="F34" s="243" t="s">
        <v>239</v>
      </c>
      <c r="G34" s="243" t="s">
        <v>240</v>
      </c>
      <c r="H34" s="102"/>
      <c r="I34" s="103"/>
    </row>
    <row r="35" spans="1:9" ht="24" x14ac:dyDescent="0.55000000000000004">
      <c r="A35" s="95">
        <v>25</v>
      </c>
      <c r="B35" s="242" t="s">
        <v>241</v>
      </c>
      <c r="C35" s="229">
        <v>2</v>
      </c>
      <c r="D35" s="240">
        <v>25</v>
      </c>
      <c r="E35" s="151" t="s">
        <v>163</v>
      </c>
      <c r="F35" s="243" t="s">
        <v>242</v>
      </c>
      <c r="G35" s="243" t="s">
        <v>167</v>
      </c>
      <c r="H35" s="104"/>
      <c r="I35" s="105"/>
    </row>
    <row r="36" spans="1:9" ht="24" x14ac:dyDescent="0.55000000000000004">
      <c r="A36" s="95">
        <v>26</v>
      </c>
      <c r="B36" s="201"/>
      <c r="C36" s="229"/>
      <c r="D36" s="230"/>
      <c r="E36" s="151"/>
      <c r="F36" s="203"/>
      <c r="G36" s="204"/>
      <c r="H36" s="104"/>
      <c r="I36" s="105"/>
    </row>
    <row r="37" spans="1:9" ht="24" x14ac:dyDescent="0.55000000000000004">
      <c r="A37" s="95">
        <v>27</v>
      </c>
      <c r="B37" s="201"/>
      <c r="C37" s="229"/>
      <c r="D37" s="230"/>
      <c r="E37" s="151"/>
      <c r="F37" s="203"/>
      <c r="G37" s="204"/>
      <c r="H37" s="104"/>
      <c r="I37" s="105"/>
    </row>
    <row r="38" spans="1:9" ht="24" x14ac:dyDescent="0.55000000000000004">
      <c r="A38" s="95">
        <v>28</v>
      </c>
      <c r="B38" s="205"/>
      <c r="C38" s="229"/>
      <c r="D38" s="230"/>
      <c r="E38" s="151"/>
      <c r="F38" s="202"/>
      <c r="G38" s="204"/>
      <c r="H38" s="104"/>
      <c r="I38" s="105"/>
    </row>
    <row r="39" spans="1:9" ht="24" x14ac:dyDescent="0.55000000000000004">
      <c r="A39" s="95">
        <v>29</v>
      </c>
      <c r="B39" s="170"/>
      <c r="C39" s="96"/>
      <c r="D39" s="97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171"/>
      <c r="C40" s="96"/>
      <c r="D40" s="97"/>
      <c r="E40" s="151"/>
      <c r="F40" s="150"/>
      <c r="G40" s="150"/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7" t="s">
        <v>44</v>
      </c>
      <c r="O1" s="25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2" t="s">
        <v>31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s="25" customFormat="1" ht="29.45" customHeight="1" x14ac:dyDescent="0.2">
      <c r="A7" s="251" t="s">
        <v>155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8"/>
    </row>
    <row r="8" spans="1:16" s="25" customFormat="1" ht="21" customHeight="1" x14ac:dyDescent="0.2">
      <c r="A8" s="195" t="s">
        <v>12</v>
      </c>
      <c r="B8" s="196"/>
      <c r="C8" s="253" t="str">
        <f>STUDENT!C2</f>
        <v>2</v>
      </c>
      <c r="D8" s="253"/>
      <c r="E8" s="29" t="s">
        <v>7</v>
      </c>
      <c r="F8" s="255" t="str">
        <f>STUDENT!E2</f>
        <v>2</v>
      </c>
      <c r="G8" s="253"/>
      <c r="H8" s="253" t="s">
        <v>13</v>
      </c>
      <c r="I8" s="253"/>
      <c r="J8" s="253">
        <f>STUDENT!G2</f>
        <v>2</v>
      </c>
      <c r="K8" s="253"/>
      <c r="L8" s="253" t="s">
        <v>14</v>
      </c>
      <c r="M8" s="253"/>
      <c r="N8" s="253">
        <f>STUDENT!I2</f>
        <v>2564</v>
      </c>
      <c r="O8" s="253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3" t="s">
        <v>1</v>
      </c>
      <c r="M9" s="253"/>
      <c r="N9" s="253">
        <f>STUDENT!C4</f>
        <v>0</v>
      </c>
      <c r="O9" s="253"/>
      <c r="P9" s="28"/>
    </row>
    <row r="10" spans="1:16" s="25" customFormat="1" ht="21" customHeight="1" x14ac:dyDescent="0.2">
      <c r="A10" s="29" t="s">
        <v>16</v>
      </c>
      <c r="B10" s="253">
        <f>STUDENT!I4</f>
        <v>0</v>
      </c>
      <c r="C10" s="253"/>
      <c r="D10" s="25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นางอารี  พรหมทอง,นายเต็มยศ แก้วแกมทอง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8" t="s">
        <v>27</v>
      </c>
      <c r="C14" s="259"/>
      <c r="D14" s="259"/>
      <c r="E14" s="259"/>
      <c r="F14" s="259"/>
      <c r="G14" s="259"/>
      <c r="H14" s="259"/>
      <c r="I14" s="260"/>
      <c r="J14" s="258" t="s">
        <v>28</v>
      </c>
      <c r="K14" s="259"/>
      <c r="L14" s="259"/>
      <c r="M14" s="259"/>
      <c r="N14" s="259"/>
      <c r="O14" s="26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8" t="s">
        <v>26</v>
      </c>
      <c r="O15" s="26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8">
        <f>COUNTIF(คะแนนวัดผล!W9:W38,อื่น)</f>
        <v>0</v>
      </c>
      <c r="O16" s="26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8"/>
      <c r="O17" s="26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1" t="s">
        <v>30</v>
      </c>
      <c r="B19" s="261"/>
      <c r="C19" s="261"/>
      <c r="D19" s="261"/>
      <c r="E19" s="262" t="s">
        <v>160</v>
      </c>
      <c r="F19" s="262"/>
      <c r="G19" s="262"/>
      <c r="H19" s="262"/>
      <c r="I19" s="262"/>
      <c r="J19" s="263" t="s">
        <v>161</v>
      </c>
      <c r="K19" s="263"/>
      <c r="L19" s="263"/>
      <c r="M19" s="263"/>
      <c r="N19" s="263"/>
      <c r="O19" s="263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58" t="s">
        <v>124</v>
      </c>
      <c r="F20" s="260"/>
      <c r="G20" s="153" t="s">
        <v>131</v>
      </c>
      <c r="H20" s="153" t="s">
        <v>132</v>
      </c>
      <c r="I20" s="153" t="s">
        <v>133</v>
      </c>
      <c r="J20" s="258" t="s">
        <v>124</v>
      </c>
      <c r="K20" s="260"/>
      <c r="L20" s="153" t="s">
        <v>131</v>
      </c>
      <c r="M20" s="153" t="s">
        <v>132</v>
      </c>
      <c r="N20" s="258" t="s">
        <v>133</v>
      </c>
      <c r="O20" s="260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63">
        <f>COUNTIF(คุณลักษณะอ่านคิด!K8:K31,3)</f>
        <v>0</v>
      </c>
      <c r="F21" s="263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25</v>
      </c>
      <c r="J21" s="263">
        <f>COUNTIF(คุณลักษณะอ่านคิด!W8:W36,3)</f>
        <v>0</v>
      </c>
      <c r="K21" s="263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63">
        <f>COUNTIF(คุณลักษณะอ่านคิด!W8:W45,0)</f>
        <v>25</v>
      </c>
      <c r="O21" s="26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6" t="s">
        <v>33</v>
      </c>
      <c r="B24" s="256"/>
      <c r="C24" s="256"/>
      <c r="D24" s="28"/>
      <c r="E24" s="37" t="s">
        <v>34</v>
      </c>
      <c r="F24" s="256" t="s">
        <v>35</v>
      </c>
      <c r="G24" s="256"/>
      <c r="H24" s="256"/>
      <c r="I24" s="25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6" t="s">
        <v>33</v>
      </c>
      <c r="B25" s="256"/>
      <c r="C25" s="256"/>
      <c r="D25" s="28"/>
      <c r="E25" s="37" t="s">
        <v>34</v>
      </c>
      <c r="F25" s="256" t="s">
        <v>35</v>
      </c>
      <c r="G25" s="256"/>
      <c r="H25" s="256"/>
      <c r="I25" s="25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6" t="s">
        <v>33</v>
      </c>
      <c r="B26" s="256"/>
      <c r="C26" s="256"/>
      <c r="D26" s="28"/>
      <c r="E26" s="37" t="s">
        <v>34</v>
      </c>
      <c r="F26" s="256" t="s">
        <v>35</v>
      </c>
      <c r="G26" s="256"/>
      <c r="H26" s="256"/>
      <c r="I26" s="25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6" t="s">
        <v>33</v>
      </c>
      <c r="C31" s="256"/>
      <c r="D31" s="256"/>
      <c r="E31" s="25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6" t="s">
        <v>165</v>
      </c>
      <c r="J33" s="256"/>
      <c r="K33" s="256"/>
      <c r="L33" s="256"/>
      <c r="M33" s="25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6" t="s">
        <v>40</v>
      </c>
      <c r="I34" s="256"/>
      <c r="J34" s="256"/>
      <c r="K34" s="256"/>
      <c r="L34" s="256"/>
      <c r="M34" s="256"/>
      <c r="N34" s="25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70" t="s">
        <v>86</v>
      </c>
      <c r="C2" s="271"/>
      <c r="D2" s="272"/>
    </row>
    <row r="3" spans="1:4" ht="21" x14ac:dyDescent="0.35">
      <c r="A3" s="42">
        <v>1</v>
      </c>
      <c r="B3" s="273"/>
      <c r="C3" s="274"/>
      <c r="D3" s="275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4"/>
      <c r="C16" s="265"/>
      <c r="D16" s="266"/>
    </row>
    <row r="17" spans="1:4" ht="21" x14ac:dyDescent="0.35">
      <c r="A17" s="42">
        <v>15</v>
      </c>
      <c r="B17" s="273"/>
      <c r="C17" s="274"/>
      <c r="D17" s="275"/>
    </row>
    <row r="18" spans="1:4" ht="21" x14ac:dyDescent="0.35">
      <c r="A18" s="42">
        <v>16</v>
      </c>
      <c r="B18" s="264"/>
      <c r="C18" s="265"/>
      <c r="D18" s="266"/>
    </row>
    <row r="19" spans="1:4" ht="21" x14ac:dyDescent="0.35">
      <c r="A19" s="42">
        <v>17</v>
      </c>
      <c r="B19" s="273"/>
      <c r="C19" s="274"/>
      <c r="D19" s="275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73"/>
      <c r="C21" s="274"/>
      <c r="D21" s="275"/>
    </row>
    <row r="22" spans="1:4" ht="21" x14ac:dyDescent="0.35">
      <c r="A22" s="42"/>
      <c r="B22" s="264"/>
      <c r="C22" s="265"/>
      <c r="D22" s="266"/>
    </row>
    <row r="23" spans="1:4" ht="21" x14ac:dyDescent="0.35">
      <c r="A23" s="42"/>
      <c r="B23" s="264"/>
      <c r="C23" s="265"/>
      <c r="D23" s="266"/>
    </row>
    <row r="24" spans="1:4" ht="21" x14ac:dyDescent="0.35">
      <c r="A24" s="42"/>
      <c r="B24" s="264"/>
      <c r="C24" s="265"/>
      <c r="D24" s="266"/>
    </row>
    <row r="25" spans="1:4" ht="21" x14ac:dyDescent="0.35">
      <c r="A25" s="42"/>
      <c r="B25" s="264"/>
      <c r="C25" s="265"/>
      <c r="D25" s="266"/>
    </row>
    <row r="26" spans="1:4" ht="21" x14ac:dyDescent="0.35">
      <c r="A26" s="42"/>
      <c r="B26" s="264"/>
      <c r="C26" s="265"/>
      <c r="D26" s="266"/>
    </row>
    <row r="27" spans="1:4" ht="21" x14ac:dyDescent="0.35">
      <c r="A27" s="42"/>
      <c r="B27" s="264"/>
      <c r="C27" s="265"/>
      <c r="D27" s="266"/>
    </row>
    <row r="28" spans="1:4" ht="21" x14ac:dyDescent="0.35">
      <c r="A28" s="42"/>
      <c r="B28" s="264"/>
      <c r="C28" s="265"/>
      <c r="D28" s="26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6"/>
      <c r="B1" s="276"/>
      <c r="C1" s="276"/>
      <c r="D1" s="276"/>
      <c r="E1" s="276"/>
      <c r="F1" s="276"/>
      <c r="G1" s="276"/>
      <c r="H1" s="276"/>
      <c r="I1" s="39" t="s">
        <v>84</v>
      </c>
      <c r="J1" s="40">
        <v>2</v>
      </c>
    </row>
    <row r="2" spans="1:10" ht="21" customHeight="1" x14ac:dyDescent="0.2">
      <c r="A2" s="280" t="s">
        <v>83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21" x14ac:dyDescent="0.35">
      <c r="A3" s="41" t="s">
        <v>97</v>
      </c>
      <c r="B3" s="277" t="s">
        <v>72</v>
      </c>
      <c r="C3" s="197" t="s">
        <v>96</v>
      </c>
      <c r="D3" s="277" t="s">
        <v>73</v>
      </c>
      <c r="E3" s="281" t="s">
        <v>68</v>
      </c>
      <c r="F3" s="282"/>
      <c r="G3" s="282"/>
      <c r="H3" s="283"/>
      <c r="I3" s="44" t="s">
        <v>75</v>
      </c>
      <c r="J3" s="277" t="s">
        <v>74</v>
      </c>
    </row>
    <row r="4" spans="1:10" ht="21" x14ac:dyDescent="0.35">
      <c r="A4" s="45" t="s">
        <v>98</v>
      </c>
      <c r="B4" s="278"/>
      <c r="C4" s="46" t="s">
        <v>78</v>
      </c>
      <c r="D4" s="278"/>
      <c r="E4" s="284"/>
      <c r="F4" s="285"/>
      <c r="G4" s="285"/>
      <c r="H4" s="286"/>
      <c r="I4" s="46" t="s">
        <v>77</v>
      </c>
      <c r="J4" s="278"/>
    </row>
    <row r="5" spans="1:10" ht="21" x14ac:dyDescent="0.35">
      <c r="A5" s="47" t="s">
        <v>85</v>
      </c>
      <c r="B5" s="279"/>
      <c r="C5" s="48"/>
      <c r="D5" s="27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4" t="s">
        <v>63</v>
      </c>
      <c r="B25" s="265"/>
      <c r="C25" s="266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4" t="s">
        <v>79</v>
      </c>
      <c r="B26" s="265"/>
      <c r="C26" s="265"/>
      <c r="D26" s="26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4" t="s">
        <v>80</v>
      </c>
      <c r="B27" s="265"/>
      <c r="C27" s="265"/>
      <c r="D27" s="265"/>
      <c r="E27" s="265"/>
      <c r="F27" s="265"/>
      <c r="G27" s="266"/>
      <c r="H27" s="42">
        <f>SUM(F6:F24)</f>
        <v>0</v>
      </c>
      <c r="I27" s="52"/>
      <c r="J27" s="52"/>
    </row>
    <row r="28" spans="1:10" ht="24.6" customHeight="1" x14ac:dyDescent="0.35">
      <c r="A28" s="264" t="s">
        <v>99</v>
      </c>
      <c r="B28" s="265"/>
      <c r="C28" s="265"/>
      <c r="D28" s="265"/>
      <c r="E28" s="265"/>
      <c r="F28" s="265"/>
      <c r="G28" s="266"/>
      <c r="H28" s="42">
        <f>SUM(H6:H24)</f>
        <v>0</v>
      </c>
      <c r="I28" s="52"/>
      <c r="J28" s="52"/>
    </row>
    <row r="29" spans="1:10" ht="21" x14ac:dyDescent="0.35">
      <c r="A29" s="264" t="s">
        <v>81</v>
      </c>
      <c r="B29" s="265"/>
      <c r="C29" s="265"/>
      <c r="D29" s="265"/>
      <c r="E29" s="265"/>
      <c r="F29" s="265"/>
      <c r="G29" s="26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7">
        <v>3</v>
      </c>
      <c r="AA1" s="257"/>
    </row>
    <row r="2" spans="1:32" ht="21" customHeight="1" x14ac:dyDescent="0.55000000000000004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32" ht="21" customHeight="1" x14ac:dyDescent="0.55000000000000004">
      <c r="A3" s="305" t="s">
        <v>1</v>
      </c>
      <c r="B3" s="305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6" t="s">
        <v>47</v>
      </c>
      <c r="V3" s="296"/>
      <c r="W3" s="296"/>
      <c r="X3" s="304" t="str">
        <f>STUDENT!C2</f>
        <v>2</v>
      </c>
      <c r="Y3" s="304"/>
      <c r="Z3" s="304"/>
      <c r="AA3" s="30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6" t="s">
        <v>7</v>
      </c>
      <c r="B5" s="309" t="s">
        <v>8</v>
      </c>
      <c r="C5" s="59" t="s">
        <v>6</v>
      </c>
      <c r="D5" s="313" t="s">
        <v>48</v>
      </c>
      <c r="E5" s="314"/>
      <c r="F5" s="315"/>
      <c r="G5" s="60" t="s">
        <v>49</v>
      </c>
      <c r="H5" s="299">
        <v>1</v>
      </c>
      <c r="I5" s="299"/>
      <c r="J5" s="299"/>
      <c r="K5" s="299"/>
      <c r="L5" s="299"/>
      <c r="M5" s="299">
        <v>2</v>
      </c>
      <c r="N5" s="299"/>
      <c r="O5" s="299"/>
      <c r="P5" s="299"/>
      <c r="Q5" s="299"/>
      <c r="R5" s="299">
        <v>3</v>
      </c>
      <c r="S5" s="299"/>
      <c r="T5" s="299"/>
      <c r="U5" s="299"/>
      <c r="V5" s="299"/>
      <c r="W5" s="299">
        <v>4</v>
      </c>
      <c r="X5" s="299"/>
      <c r="Y5" s="299"/>
      <c r="Z5" s="299"/>
      <c r="AA5" s="299"/>
      <c r="AB5" s="289" t="s">
        <v>55</v>
      </c>
      <c r="AC5" s="290"/>
      <c r="AD5" s="290"/>
      <c r="AE5" s="290"/>
      <c r="AF5" s="291"/>
    </row>
    <row r="6" spans="1:32" ht="21" customHeight="1" x14ac:dyDescent="0.55000000000000004">
      <c r="A6" s="307"/>
      <c r="B6" s="310"/>
      <c r="C6" s="61" t="s">
        <v>64</v>
      </c>
      <c r="D6" s="316"/>
      <c r="E6" s="316"/>
      <c r="F6" s="317"/>
      <c r="G6" s="62" t="s">
        <v>50</v>
      </c>
      <c r="H6" s="300" t="s">
        <v>243</v>
      </c>
      <c r="I6" s="301"/>
      <c r="J6" s="301"/>
      <c r="K6" s="301"/>
      <c r="L6" s="302"/>
      <c r="M6" s="300" t="s">
        <v>243</v>
      </c>
      <c r="N6" s="301"/>
      <c r="O6" s="301"/>
      <c r="P6" s="301"/>
      <c r="Q6" s="302"/>
      <c r="R6" s="300" t="s">
        <v>243</v>
      </c>
      <c r="S6" s="301"/>
      <c r="T6" s="301"/>
      <c r="U6" s="301"/>
      <c r="V6" s="302"/>
      <c r="W6" s="300" t="s">
        <v>243</v>
      </c>
      <c r="X6" s="301"/>
      <c r="Y6" s="301"/>
      <c r="Z6" s="301"/>
      <c r="AA6" s="302"/>
      <c r="AB6" s="292" t="s">
        <v>56</v>
      </c>
      <c r="AC6" s="294" t="s">
        <v>57</v>
      </c>
      <c r="AD6" s="294" t="s">
        <v>58</v>
      </c>
      <c r="AE6" s="294" t="s">
        <v>156</v>
      </c>
      <c r="AF6" s="5" t="s">
        <v>63</v>
      </c>
    </row>
    <row r="7" spans="1:32" ht="21" customHeight="1" thickBot="1" x14ac:dyDescent="0.6">
      <c r="A7" s="307"/>
      <c r="B7" s="311"/>
      <c r="C7" s="61" t="s">
        <v>65</v>
      </c>
      <c r="D7" s="318"/>
      <c r="E7" s="316"/>
      <c r="F7" s="317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293"/>
      <c r="AC7" s="295"/>
      <c r="AD7" s="295"/>
      <c r="AE7" s="295"/>
      <c r="AF7" s="10" t="s">
        <v>59</v>
      </c>
    </row>
    <row r="8" spans="1:32" ht="21" customHeight="1" thickBot="1" x14ac:dyDescent="0.6">
      <c r="A8" s="308"/>
      <c r="B8" s="312"/>
      <c r="C8" s="64"/>
      <c r="D8" s="319"/>
      <c r="E8" s="320"/>
      <c r="F8" s="321"/>
      <c r="G8" s="65" t="s">
        <v>52</v>
      </c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5">
        <f>STUDENT!D11</f>
        <v>1</v>
      </c>
      <c r="C9" s="126" t="str">
        <f>STUDENT!B11</f>
        <v>07647</v>
      </c>
      <c r="D9" s="172" t="str">
        <f>STUDENT!E11</f>
        <v>นาย</v>
      </c>
      <c r="E9" s="173" t="str">
        <f>STUDENT!F11</f>
        <v>กฤษณพงศ์</v>
      </c>
      <c r="F9" s="322" t="str">
        <f>STUDENT!G11</f>
        <v>เหลี่ยมไตร</v>
      </c>
      <c r="G9" s="32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7">
        <f>STUDENT!D12</f>
        <v>2</v>
      </c>
      <c r="C10" s="49" t="str">
        <f>STUDENT!B12</f>
        <v>07649</v>
      </c>
      <c r="D10" s="159" t="str">
        <f>STUDENT!E12</f>
        <v>ด.ช.</v>
      </c>
      <c r="E10" s="174" t="str">
        <f>STUDENT!F12</f>
        <v>จิรภัทร</v>
      </c>
      <c r="F10" s="287" t="str">
        <f>STUDENT!G12</f>
        <v>จันทร์เอียด</v>
      </c>
      <c r="G10" s="28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7">
        <f>STUDENT!D13</f>
        <v>3</v>
      </c>
      <c r="C11" s="160" t="str">
        <f>STUDENT!B13</f>
        <v>07650</v>
      </c>
      <c r="D11" s="159" t="str">
        <f>STUDENT!E13</f>
        <v>ด.ช.</v>
      </c>
      <c r="E11" s="174" t="str">
        <f>STUDENT!F13</f>
        <v>ชาญณรงค์</v>
      </c>
      <c r="F11" s="287" t="str">
        <f>STUDENT!G13</f>
        <v>ทองเทพ</v>
      </c>
      <c r="G11" s="28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7">
        <f>STUDENT!D14</f>
        <v>4</v>
      </c>
      <c r="C12" s="49" t="str">
        <f>STUDENT!B14</f>
        <v>07651</v>
      </c>
      <c r="D12" s="159" t="str">
        <f>STUDENT!E14</f>
        <v>ด.ช.</v>
      </c>
      <c r="E12" s="174" t="str">
        <f>STUDENT!F14</f>
        <v>ปราโมทย์</v>
      </c>
      <c r="F12" s="287" t="str">
        <f>STUDENT!G14</f>
        <v>มรกต</v>
      </c>
      <c r="G12" s="28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7">
        <f>STUDENT!D15</f>
        <v>5</v>
      </c>
      <c r="C13" s="160" t="str">
        <f>STUDENT!B15</f>
        <v>07652</v>
      </c>
      <c r="D13" s="159" t="str">
        <f>STUDENT!E15</f>
        <v>ด.ช.</v>
      </c>
      <c r="E13" s="174" t="str">
        <f>STUDENT!F15</f>
        <v>พีรภัทร</v>
      </c>
      <c r="F13" s="287" t="str">
        <f>STUDENT!G15</f>
        <v>จันทร์นวล</v>
      </c>
      <c r="G13" s="28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7">
        <f>STUDENT!D16</f>
        <v>6</v>
      </c>
      <c r="C14" s="49" t="str">
        <f>STUDENT!B16</f>
        <v>07653</v>
      </c>
      <c r="D14" s="159" t="str">
        <f>STUDENT!E16</f>
        <v>ด.ช.</v>
      </c>
      <c r="E14" s="174" t="str">
        <f>STUDENT!F16</f>
        <v>ภาสกร</v>
      </c>
      <c r="F14" s="287" t="str">
        <f>STUDENT!G16</f>
        <v>หวานอ้น</v>
      </c>
      <c r="G14" s="28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7">
        <f>STUDENT!D17</f>
        <v>7</v>
      </c>
      <c r="C15" s="160" t="str">
        <f>STUDENT!B17</f>
        <v>07654</v>
      </c>
      <c r="D15" s="159" t="str">
        <f>STUDENT!E17</f>
        <v>ด.ช.</v>
      </c>
      <c r="E15" s="174" t="str">
        <f>STUDENT!F17</f>
        <v>รัฐภูมิ</v>
      </c>
      <c r="F15" s="287" t="str">
        <f>STUDENT!G17</f>
        <v>ทองเทพ</v>
      </c>
      <c r="G15" s="28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7">
        <f>STUDENT!D18</f>
        <v>8</v>
      </c>
      <c r="C16" s="49" t="str">
        <f>STUDENT!B18</f>
        <v>07655</v>
      </c>
      <c r="D16" s="159" t="str">
        <f>STUDENT!E18</f>
        <v>ด.ช.</v>
      </c>
      <c r="E16" s="174" t="str">
        <f>STUDENT!F18</f>
        <v>ศักดิ์ชัย</v>
      </c>
      <c r="F16" s="287" t="str">
        <f>STUDENT!G18</f>
        <v>หมวดชัยทอง</v>
      </c>
      <c r="G16" s="28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7">
        <f>STUDENT!D19</f>
        <v>9</v>
      </c>
      <c r="C17" s="160" t="str">
        <f>STUDENT!B19</f>
        <v>07656</v>
      </c>
      <c r="D17" s="159" t="str">
        <f>STUDENT!E19</f>
        <v>ด.ช.</v>
      </c>
      <c r="E17" s="174" t="str">
        <f>STUDENT!F19</f>
        <v>สันติภาพ</v>
      </c>
      <c r="F17" s="287" t="str">
        <f>STUDENT!G19</f>
        <v>ยอดรักษ์</v>
      </c>
      <c r="G17" s="28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7">
        <f>STUDENT!D20</f>
        <v>10</v>
      </c>
      <c r="C18" s="49" t="str">
        <f>STUDENT!B20</f>
        <v>07657</v>
      </c>
      <c r="D18" s="159" t="str">
        <f>STUDENT!E20</f>
        <v>ด.ช.</v>
      </c>
      <c r="E18" s="174" t="str">
        <f>STUDENT!F20</f>
        <v>สุริยะ</v>
      </c>
      <c r="F18" s="287" t="str">
        <f>STUDENT!G20</f>
        <v>ศรีจะทิ้ง</v>
      </c>
      <c r="G18" s="28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7">
        <f>STUDENT!D21</f>
        <v>11</v>
      </c>
      <c r="C19" s="160" t="str">
        <f>STUDENT!B21</f>
        <v>07658</v>
      </c>
      <c r="D19" s="159" t="str">
        <f>STUDENT!E21</f>
        <v>ด.ช.</v>
      </c>
      <c r="E19" s="174" t="str">
        <f>STUDENT!F21</f>
        <v>อัฐพล</v>
      </c>
      <c r="F19" s="287" t="str">
        <f>STUDENT!G21</f>
        <v>คงแก้ว</v>
      </c>
      <c r="G19" s="28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7">
        <f>STUDENT!D22</f>
        <v>12</v>
      </c>
      <c r="C20" s="49" t="str">
        <f>STUDENT!B22</f>
        <v>07881</v>
      </c>
      <c r="D20" s="159" t="str">
        <f>STUDENT!E22</f>
        <v>นาย</v>
      </c>
      <c r="E20" s="174" t="str">
        <f>STUDENT!F22</f>
        <v>ภาณุวัฒน์</v>
      </c>
      <c r="F20" s="287" t="str">
        <f>STUDENT!G22</f>
        <v>นาคแก้ว</v>
      </c>
      <c r="G20" s="28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7">
        <f>STUDENT!D23</f>
        <v>13</v>
      </c>
      <c r="C21" s="49" t="str">
        <f>STUDENT!B23</f>
        <v>07659</v>
      </c>
      <c r="D21" s="159" t="str">
        <f>STUDENT!E23</f>
        <v>ด.ญ.</v>
      </c>
      <c r="E21" s="174" t="str">
        <f>STUDENT!F23</f>
        <v>กฤติมา</v>
      </c>
      <c r="F21" s="287" t="str">
        <f>STUDENT!G23</f>
        <v>ป้อมสะอาด</v>
      </c>
      <c r="G21" s="28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7">
        <f>STUDENT!D24</f>
        <v>14</v>
      </c>
      <c r="C22" s="160" t="str">
        <f>STUDENT!B24</f>
        <v>07660</v>
      </c>
      <c r="D22" s="159" t="str">
        <f>STUDENT!E24</f>
        <v>ด.ญ.</v>
      </c>
      <c r="E22" s="174" t="str">
        <f>STUDENT!F24</f>
        <v>กานต์มณี</v>
      </c>
      <c r="F22" s="287" t="str">
        <f>STUDENT!G24</f>
        <v>อมรวัฒน์</v>
      </c>
      <c r="G22" s="28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7">
        <f>STUDENT!D25</f>
        <v>15</v>
      </c>
      <c r="C23" s="49" t="str">
        <f>STUDENT!B25</f>
        <v>07662</v>
      </c>
      <c r="D23" s="159" t="str">
        <f>STUDENT!E25</f>
        <v>ด.ญ.</v>
      </c>
      <c r="E23" s="174" t="str">
        <f>STUDENT!F25</f>
        <v>จิราพร</v>
      </c>
      <c r="F23" s="287" t="str">
        <f>STUDENT!G25</f>
        <v>อนุรัตน์</v>
      </c>
      <c r="G23" s="28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7">
        <f>STUDENT!D26</f>
        <v>16</v>
      </c>
      <c r="C24" s="160" t="str">
        <f>STUDENT!B26</f>
        <v>07663</v>
      </c>
      <c r="D24" s="159" t="str">
        <f>STUDENT!E26</f>
        <v>ด.ญ.</v>
      </c>
      <c r="E24" s="174" t="str">
        <f>STUDENT!F26</f>
        <v>นัทธมน</v>
      </c>
      <c r="F24" s="287" t="str">
        <f>STUDENT!G26</f>
        <v>บุญพิพัฒน์</v>
      </c>
      <c r="G24" s="28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7">
        <f>STUDENT!D27</f>
        <v>17</v>
      </c>
      <c r="C25" s="49" t="str">
        <f>STUDENT!B27</f>
        <v>07664</v>
      </c>
      <c r="D25" s="159" t="str">
        <f>STUDENT!E27</f>
        <v>ด.ญ.</v>
      </c>
      <c r="E25" s="174" t="str">
        <f>STUDENT!F27</f>
        <v>นวพร</v>
      </c>
      <c r="F25" s="287" t="str">
        <f>STUDENT!G27</f>
        <v>แตงอ่อน</v>
      </c>
      <c r="G25" s="28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7">
        <f>STUDENT!D28</f>
        <v>18</v>
      </c>
      <c r="C26" s="160" t="str">
        <f>STUDENT!B28</f>
        <v>07665</v>
      </c>
      <c r="D26" s="159" t="str">
        <f>STUDENT!E28</f>
        <v>ด.ญ.</v>
      </c>
      <c r="E26" s="174" t="str">
        <f>STUDENT!F28</f>
        <v>บงกช</v>
      </c>
      <c r="F26" s="287" t="str">
        <f>STUDENT!G28</f>
        <v>เล็กขำ</v>
      </c>
      <c r="G26" s="28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7">
        <f>STUDENT!D29</f>
        <v>19</v>
      </c>
      <c r="C27" s="49" t="str">
        <f>STUDENT!B29</f>
        <v>07666</v>
      </c>
      <c r="D27" s="159" t="str">
        <f>STUDENT!E29</f>
        <v>ด.ญ.</v>
      </c>
      <c r="E27" s="174" t="str">
        <f>STUDENT!F29</f>
        <v>เพฃรลัดดา</v>
      </c>
      <c r="F27" s="287" t="str">
        <f>STUDENT!G29</f>
        <v>ไชยสุวรรณ</v>
      </c>
      <c r="G27" s="28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7">
        <f>STUDENT!D30</f>
        <v>20</v>
      </c>
      <c r="C28" s="160" t="str">
        <f>STUDENT!B30</f>
        <v>07667</v>
      </c>
      <c r="D28" s="159" t="str">
        <f>STUDENT!E30</f>
        <v>ด.ญ.</v>
      </c>
      <c r="E28" s="174" t="str">
        <f>STUDENT!F30</f>
        <v>มณีรัตน์</v>
      </c>
      <c r="F28" s="287" t="str">
        <f>STUDENT!G30</f>
        <v>พลไชย</v>
      </c>
      <c r="G28" s="28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7">
        <f>STUDENT!D31</f>
        <v>21</v>
      </c>
      <c r="C29" s="160" t="str">
        <f>STUDENT!B31</f>
        <v>07668</v>
      </c>
      <c r="D29" s="159" t="str">
        <f>STUDENT!E31</f>
        <v>ด.ญ.</v>
      </c>
      <c r="E29" s="174" t="str">
        <f>STUDENT!F31</f>
        <v>วัชรพรรณ</v>
      </c>
      <c r="F29" s="287" t="str">
        <f>STUDENT!G31</f>
        <v>พร้อมสรรพ</v>
      </c>
      <c r="G29" s="28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7">
        <f>STUDENT!D32</f>
        <v>22</v>
      </c>
      <c r="C30" s="209" t="str">
        <f>STUDENT!B32</f>
        <v>07669</v>
      </c>
      <c r="D30" s="207" t="str">
        <f>STUDENT!E32</f>
        <v>ด.ญ.</v>
      </c>
      <c r="E30" s="210" t="str">
        <f>STUDENT!F32</f>
        <v>สิรินทรา</v>
      </c>
      <c r="F30" s="287" t="str">
        <f>STUDENT!G32</f>
        <v>ศิริอักษร</v>
      </c>
      <c r="G30" s="28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7">
        <f>STUDENT!D33</f>
        <v>23</v>
      </c>
      <c r="C31" s="209" t="str">
        <f>STUDENT!B33</f>
        <v>07670</v>
      </c>
      <c r="D31" s="207" t="str">
        <f>STUDENT!E33</f>
        <v>ด.ญ.</v>
      </c>
      <c r="E31" s="210" t="str">
        <f>STUDENT!F33</f>
        <v>สุลิวรรณ์</v>
      </c>
      <c r="F31" s="287" t="str">
        <f>STUDENT!G33</f>
        <v>เภรีฤกษ์</v>
      </c>
      <c r="G31" s="28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7">
        <f>STUDENT!D34</f>
        <v>24</v>
      </c>
      <c r="C32" s="209" t="str">
        <f>STUDENT!B34</f>
        <v>07671</v>
      </c>
      <c r="D32" s="207" t="str">
        <f>STUDENT!E34</f>
        <v>ด.ญ.</v>
      </c>
      <c r="E32" s="210" t="str">
        <f>STUDENT!F34</f>
        <v>อินทิรา</v>
      </c>
      <c r="F32" s="287" t="str">
        <f>STUDENT!G34</f>
        <v>ไชยสุวรรณ์</v>
      </c>
      <c r="G32" s="28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7">
        <f>STUDENT!D35</f>
        <v>25</v>
      </c>
      <c r="C33" s="209" t="str">
        <f>STUDENT!B35</f>
        <v>07888</v>
      </c>
      <c r="D33" s="207" t="str">
        <f>STUDENT!E35</f>
        <v>ด.ญ.</v>
      </c>
      <c r="E33" s="210" t="str">
        <f>STUDENT!F35</f>
        <v>เจนจิรา</v>
      </c>
      <c r="F33" s="287" t="str">
        <f>STUDENT!G35</f>
        <v>เกตุคง</v>
      </c>
      <c r="G33" s="28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09"/>
      <c r="D34" s="207"/>
      <c r="E34" s="210"/>
      <c r="F34" s="287"/>
      <c r="G34" s="28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09"/>
      <c r="D35" s="207"/>
      <c r="E35" s="210"/>
      <c r="F35" s="287"/>
      <c r="G35" s="28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9"/>
      <c r="D36" s="207"/>
      <c r="E36" s="210"/>
      <c r="F36" s="287"/>
      <c r="G36" s="28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9"/>
      <c r="D37" s="207"/>
      <c r="E37" s="210"/>
      <c r="F37" s="287"/>
      <c r="G37" s="28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9"/>
      <c r="D38" s="207"/>
      <c r="E38" s="210"/>
      <c r="F38" s="287"/>
      <c r="G38" s="28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5"/>
      <c r="D39" s="213"/>
      <c r="E39" s="216"/>
      <c r="F39" s="287"/>
      <c r="G39" s="28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5"/>
      <c r="D40" s="213"/>
      <c r="E40" s="216"/>
      <c r="F40" s="287"/>
      <c r="G40" s="28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5"/>
      <c r="D41" s="213"/>
      <c r="E41" s="216"/>
      <c r="F41" s="287"/>
      <c r="G41" s="28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5"/>
      <c r="D42" s="213"/>
      <c r="E42" s="216"/>
      <c r="F42" s="287"/>
      <c r="G42" s="28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5"/>
      <c r="D43" s="213"/>
      <c r="E43" s="216"/>
      <c r="F43" s="287"/>
      <c r="G43" s="28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5"/>
      <c r="D44" s="213"/>
      <c r="E44" s="216"/>
      <c r="F44" s="287"/>
      <c r="G44" s="28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5"/>
      <c r="D45" s="213"/>
      <c r="E45" s="216"/>
      <c r="F45" s="287"/>
      <c r="G45" s="28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5"/>
      <c r="D46" s="213"/>
      <c r="E46" s="216"/>
      <c r="F46" s="287"/>
      <c r="G46" s="28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7">
        <v>4</v>
      </c>
      <c r="AF1" s="257"/>
    </row>
    <row r="2" spans="1:37" ht="22.15" customHeight="1" x14ac:dyDescent="0.55000000000000004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 x14ac:dyDescent="0.55000000000000004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304" t="s">
        <v>0</v>
      </c>
      <c r="I3" s="304"/>
      <c r="J3" s="304"/>
      <c r="K3" s="304"/>
      <c r="L3" s="304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4" t="s">
        <v>47</v>
      </c>
      <c r="AC3" s="304"/>
      <c r="AD3" s="304" t="str">
        <f>Time1!X3</f>
        <v>2</v>
      </c>
      <c r="AE3" s="304"/>
      <c r="AF3" s="30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9" t="s">
        <v>8</v>
      </c>
      <c r="B5" s="60" t="s">
        <v>49</v>
      </c>
      <c r="C5" s="299">
        <v>5</v>
      </c>
      <c r="D5" s="299"/>
      <c r="E5" s="299"/>
      <c r="F5" s="299"/>
      <c r="G5" s="299"/>
      <c r="H5" s="299">
        <v>6</v>
      </c>
      <c r="I5" s="299"/>
      <c r="J5" s="299"/>
      <c r="K5" s="299"/>
      <c r="L5" s="299"/>
      <c r="M5" s="299">
        <v>7</v>
      </c>
      <c r="N5" s="299"/>
      <c r="O5" s="299"/>
      <c r="P5" s="299"/>
      <c r="Q5" s="299"/>
      <c r="R5" s="299">
        <v>8</v>
      </c>
      <c r="S5" s="299"/>
      <c r="T5" s="299"/>
      <c r="U5" s="299"/>
      <c r="V5" s="299"/>
      <c r="W5" s="299">
        <v>9</v>
      </c>
      <c r="X5" s="299"/>
      <c r="Y5" s="299"/>
      <c r="Z5" s="299"/>
      <c r="AA5" s="299"/>
      <c r="AB5" s="299">
        <v>10</v>
      </c>
      <c r="AC5" s="299"/>
      <c r="AD5" s="299"/>
      <c r="AE5" s="299"/>
      <c r="AF5" s="299"/>
      <c r="AG5" s="289" t="s">
        <v>55</v>
      </c>
      <c r="AH5" s="290"/>
      <c r="AI5" s="290"/>
      <c r="AJ5" s="290"/>
      <c r="AK5" s="291"/>
    </row>
    <row r="6" spans="1:37" ht="21" customHeight="1" x14ac:dyDescent="0.55000000000000004">
      <c r="A6" s="311"/>
      <c r="B6" s="62" t="s">
        <v>50</v>
      </c>
      <c r="C6" s="300" t="s">
        <v>244</v>
      </c>
      <c r="D6" s="301"/>
      <c r="E6" s="301"/>
      <c r="F6" s="301"/>
      <c r="G6" s="302"/>
      <c r="H6" s="300" t="s">
        <v>245</v>
      </c>
      <c r="I6" s="301"/>
      <c r="J6" s="301"/>
      <c r="K6" s="301"/>
      <c r="L6" s="302"/>
      <c r="M6" s="300" t="s">
        <v>245</v>
      </c>
      <c r="N6" s="301"/>
      <c r="O6" s="301"/>
      <c r="P6" s="301"/>
      <c r="Q6" s="302"/>
      <c r="R6" s="300" t="s">
        <v>245</v>
      </c>
      <c r="S6" s="301"/>
      <c r="T6" s="301"/>
      <c r="U6" s="301"/>
      <c r="V6" s="302"/>
      <c r="W6" s="300" t="s">
        <v>245</v>
      </c>
      <c r="X6" s="301"/>
      <c r="Y6" s="301"/>
      <c r="Z6" s="301"/>
      <c r="AA6" s="302"/>
      <c r="AB6" s="324" t="s">
        <v>246</v>
      </c>
      <c r="AC6" s="301"/>
      <c r="AD6" s="301"/>
      <c r="AE6" s="301"/>
      <c r="AF6" s="302"/>
      <c r="AG6" s="292" t="s">
        <v>56</v>
      </c>
      <c r="AH6" s="294" t="s">
        <v>57</v>
      </c>
      <c r="AI6" s="294" t="s">
        <v>58</v>
      </c>
      <c r="AJ6" s="294" t="s">
        <v>156</v>
      </c>
      <c r="AK6" s="5" t="s">
        <v>63</v>
      </c>
    </row>
    <row r="7" spans="1:37" ht="21" customHeight="1" x14ac:dyDescent="0.55000000000000004">
      <c r="A7" s="311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26"/>
      <c r="AH7" s="327"/>
      <c r="AI7" s="327"/>
      <c r="AJ7" s="325"/>
      <c r="AK7" s="18" t="s">
        <v>59</v>
      </c>
    </row>
    <row r="8" spans="1:37" ht="21" customHeight="1" thickBot="1" x14ac:dyDescent="0.6">
      <c r="A8" s="312"/>
      <c r="B8" s="65" t="s">
        <v>52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7">
        <v>5</v>
      </c>
      <c r="AF1" s="257"/>
    </row>
    <row r="2" spans="1:37" ht="22.15" customHeight="1" x14ac:dyDescent="0.55000000000000004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 x14ac:dyDescent="0.55000000000000004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304" t="s">
        <v>0</v>
      </c>
      <c r="I3" s="304"/>
      <c r="J3" s="304"/>
      <c r="K3" s="304"/>
      <c r="L3" s="304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4" t="s">
        <v>47</v>
      </c>
      <c r="AC3" s="304"/>
      <c r="AD3" s="304" t="str">
        <f>Time1!X3</f>
        <v>2</v>
      </c>
      <c r="AE3" s="304"/>
      <c r="AF3" s="30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9" t="s">
        <v>8</v>
      </c>
      <c r="B5" s="60" t="s">
        <v>49</v>
      </c>
      <c r="C5" s="299">
        <v>11</v>
      </c>
      <c r="D5" s="299"/>
      <c r="E5" s="299"/>
      <c r="F5" s="299"/>
      <c r="G5" s="299"/>
      <c r="H5" s="299">
        <v>12</v>
      </c>
      <c r="I5" s="299"/>
      <c r="J5" s="299"/>
      <c r="K5" s="299"/>
      <c r="L5" s="299"/>
      <c r="M5" s="299">
        <v>13</v>
      </c>
      <c r="N5" s="299"/>
      <c r="O5" s="299"/>
      <c r="P5" s="299"/>
      <c r="Q5" s="299"/>
      <c r="R5" s="299">
        <v>14</v>
      </c>
      <c r="S5" s="299"/>
      <c r="T5" s="299"/>
      <c r="U5" s="299"/>
      <c r="V5" s="299"/>
      <c r="W5" s="299">
        <v>15</v>
      </c>
      <c r="X5" s="299"/>
      <c r="Y5" s="299"/>
      <c r="Z5" s="299"/>
      <c r="AA5" s="299"/>
      <c r="AB5" s="299">
        <v>16</v>
      </c>
      <c r="AC5" s="299"/>
      <c r="AD5" s="299"/>
      <c r="AE5" s="299"/>
      <c r="AF5" s="299"/>
      <c r="AG5" s="290" t="s">
        <v>55</v>
      </c>
      <c r="AH5" s="290"/>
      <c r="AI5" s="290"/>
      <c r="AJ5" s="290"/>
      <c r="AK5" s="290"/>
    </row>
    <row r="6" spans="1:37" ht="21" customHeight="1" x14ac:dyDescent="0.55000000000000004">
      <c r="A6" s="311"/>
      <c r="B6" s="62" t="s">
        <v>50</v>
      </c>
      <c r="C6" s="324" t="s">
        <v>246</v>
      </c>
      <c r="D6" s="301"/>
      <c r="E6" s="301"/>
      <c r="F6" s="301"/>
      <c r="G6" s="302"/>
      <c r="H6" s="324" t="s">
        <v>246</v>
      </c>
      <c r="I6" s="301"/>
      <c r="J6" s="301"/>
      <c r="K6" s="301"/>
      <c r="L6" s="302"/>
      <c r="M6" s="324" t="s">
        <v>246</v>
      </c>
      <c r="N6" s="301"/>
      <c r="O6" s="301"/>
      <c r="P6" s="301"/>
      <c r="Q6" s="302"/>
      <c r="R6" s="324" t="s">
        <v>247</v>
      </c>
      <c r="S6" s="301"/>
      <c r="T6" s="301"/>
      <c r="U6" s="301"/>
      <c r="V6" s="302"/>
      <c r="W6" s="324" t="s">
        <v>248</v>
      </c>
      <c r="X6" s="301"/>
      <c r="Y6" s="301"/>
      <c r="Z6" s="301"/>
      <c r="AA6" s="302"/>
      <c r="AB6" s="324" t="s">
        <v>248</v>
      </c>
      <c r="AC6" s="301"/>
      <c r="AD6" s="301"/>
      <c r="AE6" s="301"/>
      <c r="AF6" s="302"/>
      <c r="AG6" s="292" t="s">
        <v>56</v>
      </c>
      <c r="AH6" s="294" t="s">
        <v>57</v>
      </c>
      <c r="AI6" s="294" t="s">
        <v>58</v>
      </c>
      <c r="AJ6" s="294" t="s">
        <v>156</v>
      </c>
      <c r="AK6" s="13" t="s">
        <v>63</v>
      </c>
    </row>
    <row r="7" spans="1:37" ht="21" customHeight="1" x14ac:dyDescent="0.55000000000000004">
      <c r="A7" s="311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26"/>
      <c r="AH7" s="327"/>
      <c r="AI7" s="327"/>
      <c r="AJ7" s="325"/>
      <c r="AK7" s="18" t="s">
        <v>59</v>
      </c>
    </row>
    <row r="8" spans="1:37" ht="21" customHeight="1" thickBot="1" x14ac:dyDescent="0.6">
      <c r="A8" s="312"/>
      <c r="B8" s="65" t="s">
        <v>52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9"/>
      <c r="Q8" s="399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9"/>
      <c r="AD8" s="399"/>
      <c r="AE8" s="398"/>
      <c r="AF8" s="3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09">
        <v>6</v>
      </c>
    </row>
    <row r="2" spans="1:28" ht="21" customHeight="1" x14ac:dyDescent="0.55000000000000004">
      <c r="A2" s="303" t="s">
        <v>62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</row>
    <row r="3" spans="1:28" ht="21" customHeight="1" x14ac:dyDescent="0.55000000000000004">
      <c r="A3" s="305" t="s">
        <v>1</v>
      </c>
      <c r="B3" s="305"/>
      <c r="C3" s="298">
        <f>Time1!C3</f>
        <v>0</v>
      </c>
      <c r="D3" s="336"/>
      <c r="E3" s="336"/>
      <c r="F3" s="336"/>
      <c r="G3" s="336"/>
      <c r="H3" s="304" t="s">
        <v>0</v>
      </c>
      <c r="I3" s="337"/>
      <c r="J3" s="337"/>
      <c r="K3" s="337"/>
      <c r="L3" s="337"/>
      <c r="M3" s="298">
        <f>Time1!F3</f>
        <v>0</v>
      </c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9" t="s">
        <v>8</v>
      </c>
      <c r="B5" s="60" t="s">
        <v>49</v>
      </c>
      <c r="C5" s="299">
        <v>17</v>
      </c>
      <c r="D5" s="299"/>
      <c r="E5" s="299"/>
      <c r="F5" s="299"/>
      <c r="G5" s="299"/>
      <c r="H5" s="299">
        <v>18</v>
      </c>
      <c r="I5" s="299"/>
      <c r="J5" s="299"/>
      <c r="K5" s="299"/>
      <c r="L5" s="299"/>
      <c r="M5" s="299">
        <v>19</v>
      </c>
      <c r="N5" s="299"/>
      <c r="O5" s="299"/>
      <c r="P5" s="299"/>
      <c r="Q5" s="299"/>
      <c r="R5" s="400">
        <v>20</v>
      </c>
      <c r="S5" s="401"/>
      <c r="T5" s="401"/>
      <c r="U5" s="401"/>
      <c r="V5" s="402"/>
      <c r="W5" s="334" t="s">
        <v>55</v>
      </c>
      <c r="X5" s="334"/>
      <c r="Y5" s="334"/>
      <c r="Z5" s="334"/>
      <c r="AA5" s="334"/>
      <c r="AB5" s="335"/>
    </row>
    <row r="6" spans="1:28" ht="21" customHeight="1" x14ac:dyDescent="0.55000000000000004">
      <c r="A6" s="311"/>
      <c r="B6" s="62" t="s">
        <v>50</v>
      </c>
      <c r="C6" s="324" t="s">
        <v>248</v>
      </c>
      <c r="D6" s="301"/>
      <c r="E6" s="301"/>
      <c r="F6" s="301"/>
      <c r="G6" s="302"/>
      <c r="H6" s="324" t="s">
        <v>249</v>
      </c>
      <c r="I6" s="301"/>
      <c r="J6" s="301"/>
      <c r="K6" s="301"/>
      <c r="L6" s="302"/>
      <c r="M6" s="324" t="s">
        <v>250</v>
      </c>
      <c r="N6" s="301"/>
      <c r="O6" s="301"/>
      <c r="P6" s="301"/>
      <c r="Q6" s="302"/>
      <c r="R6" s="324" t="s">
        <v>250</v>
      </c>
      <c r="S6" s="301"/>
      <c r="T6" s="301"/>
      <c r="U6" s="301"/>
      <c r="V6" s="302"/>
      <c r="W6" s="330" t="s">
        <v>56</v>
      </c>
      <c r="X6" s="332" t="s">
        <v>57</v>
      </c>
      <c r="Y6" s="332" t="s">
        <v>58</v>
      </c>
      <c r="Z6" s="332" t="s">
        <v>156</v>
      </c>
      <c r="AA6" s="116" t="s">
        <v>63</v>
      </c>
      <c r="AB6" s="328" t="s">
        <v>60</v>
      </c>
    </row>
    <row r="7" spans="1:28" ht="21" customHeight="1" x14ac:dyDescent="0.55000000000000004">
      <c r="A7" s="311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31"/>
      <c r="X7" s="333"/>
      <c r="Y7" s="333"/>
      <c r="Z7" s="333"/>
      <c r="AA7" s="117" t="s">
        <v>59</v>
      </c>
      <c r="AB7" s="328"/>
    </row>
    <row r="8" spans="1:28" ht="21" customHeight="1" thickBot="1" x14ac:dyDescent="0.6">
      <c r="A8" s="312"/>
      <c r="B8" s="65" t="s">
        <v>52</v>
      </c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8"/>
      <c r="O8" s="398"/>
      <c r="P8" s="398"/>
      <c r="Q8" s="398"/>
      <c r="R8" s="398"/>
      <c r="S8" s="398"/>
      <c r="T8" s="398"/>
      <c r="U8" s="398"/>
      <c r="V8" s="403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9"/>
    </row>
    <row r="9" spans="1:28" ht="19.899999999999999" customHeight="1" x14ac:dyDescent="0.55000000000000004">
      <c r="A9" s="177">
        <f>Time1!B9</f>
        <v>1</v>
      </c>
      <c r="B9" s="178" t="str">
        <f>Time1!E9</f>
        <v>กฤษณพงศ์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จิรภัทร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ชาญณรงค์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ปราโมทย์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พีรภัทร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ภาสกร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รัฐภูมิ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ศักดิ์ชัย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สันติภาพ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สุริยะ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อัฐพล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ภาณุวัฒน์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กฤติมา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กานต์มณี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นัทธมน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นวพร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บงกช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เพฃรลัดดา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มณีรัตน์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วัชรพรรณ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สิรินทรา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6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สุลิวรรณ์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6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อินทิรา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6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เจนจิรา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6" t="e">
        <f>AA33*100/AA8</f>
        <v>#DIV/0!</v>
      </c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6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6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6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6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6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2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2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2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2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2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2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2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2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34" sqref="A34:AE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7">
        <v>7</v>
      </c>
      <c r="AE1" s="257"/>
    </row>
    <row r="2" spans="1:35" ht="21" customHeight="1" x14ac:dyDescent="0.55000000000000004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</row>
    <row r="3" spans="1:35" ht="21" customHeight="1" x14ac:dyDescent="0.55000000000000004">
      <c r="A3" s="305" t="s">
        <v>1</v>
      </c>
      <c r="B3" s="305"/>
      <c r="C3" s="298">
        <f>Time1!C3</f>
        <v>0</v>
      </c>
      <c r="D3" s="298"/>
      <c r="E3" s="298"/>
      <c r="F3" s="298"/>
      <c r="G3" s="304" t="s">
        <v>0</v>
      </c>
      <c r="H3" s="304"/>
      <c r="I3" s="304"/>
      <c r="J3" s="304"/>
      <c r="K3" s="304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4" t="s">
        <v>47</v>
      </c>
      <c r="AB3" s="304"/>
      <c r="AC3" s="304" t="str">
        <f>Time1!X3</f>
        <v>2</v>
      </c>
      <c r="AD3" s="304"/>
      <c r="AE3" s="304"/>
    </row>
    <row r="4" spans="1:35" ht="21" customHeight="1" thickBot="1" x14ac:dyDescent="0.6">
      <c r="A4" s="348" t="s">
        <v>71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</row>
    <row r="5" spans="1:35" ht="21" customHeight="1" x14ac:dyDescent="0.55000000000000004">
      <c r="A5" s="309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289" t="s">
        <v>55</v>
      </c>
      <c r="AG5" s="290"/>
      <c r="AH5" s="290"/>
      <c r="AI5" s="290"/>
    </row>
    <row r="6" spans="1:35" ht="21" customHeight="1" x14ac:dyDescent="0.55000000000000004">
      <c r="A6" s="311"/>
      <c r="B6" s="62" t="s">
        <v>69</v>
      </c>
      <c r="C6" s="338" t="s">
        <v>82</v>
      </c>
      <c r="D6" s="339"/>
      <c r="E6" s="339"/>
      <c r="F6" s="340"/>
      <c r="G6" s="338" t="s">
        <v>82</v>
      </c>
      <c r="H6" s="339"/>
      <c r="I6" s="339"/>
      <c r="J6" s="339"/>
      <c r="K6" s="340"/>
      <c r="L6" s="338" t="s">
        <v>82</v>
      </c>
      <c r="M6" s="339"/>
      <c r="N6" s="339"/>
      <c r="O6" s="339"/>
      <c r="P6" s="340"/>
      <c r="Q6" s="338" t="s">
        <v>82</v>
      </c>
      <c r="R6" s="339"/>
      <c r="S6" s="339"/>
      <c r="T6" s="339"/>
      <c r="U6" s="340"/>
      <c r="V6" s="338" t="s">
        <v>82</v>
      </c>
      <c r="W6" s="339"/>
      <c r="X6" s="339"/>
      <c r="Y6" s="339"/>
      <c r="Z6" s="340"/>
      <c r="AA6" s="338" t="s">
        <v>82</v>
      </c>
      <c r="AB6" s="339"/>
      <c r="AC6" s="339"/>
      <c r="AD6" s="339"/>
      <c r="AE6" s="340"/>
      <c r="AF6" s="292" t="s">
        <v>56</v>
      </c>
      <c r="AG6" s="294" t="s">
        <v>57</v>
      </c>
      <c r="AH6" s="294" t="s">
        <v>58</v>
      </c>
      <c r="AI6" s="5" t="s">
        <v>63</v>
      </c>
    </row>
    <row r="7" spans="1:35" ht="21" customHeight="1" thickBot="1" x14ac:dyDescent="0.6">
      <c r="A7" s="311"/>
      <c r="B7" s="62" t="s">
        <v>70</v>
      </c>
      <c r="C7" s="221"/>
      <c r="D7" s="222"/>
      <c r="E7" s="223"/>
      <c r="F7" s="341" t="s">
        <v>88</v>
      </c>
      <c r="G7" s="63"/>
      <c r="H7" s="346"/>
      <c r="I7" s="346"/>
      <c r="J7" s="63"/>
      <c r="K7" s="341" t="s">
        <v>88</v>
      </c>
      <c r="L7" s="63"/>
      <c r="M7" s="346"/>
      <c r="N7" s="346"/>
      <c r="O7" s="63"/>
      <c r="P7" s="341" t="s">
        <v>88</v>
      </c>
      <c r="Q7" s="63"/>
      <c r="R7" s="63"/>
      <c r="S7" s="63"/>
      <c r="T7" s="63"/>
      <c r="U7" s="341" t="s">
        <v>88</v>
      </c>
      <c r="V7" s="63"/>
      <c r="W7" s="63"/>
      <c r="X7" s="63"/>
      <c r="Y7" s="63"/>
      <c r="Z7" s="341" t="s">
        <v>88</v>
      </c>
      <c r="AA7" s="63"/>
      <c r="AB7" s="63"/>
      <c r="AC7" s="63"/>
      <c r="AD7" s="63"/>
      <c r="AE7" s="341" t="s">
        <v>88</v>
      </c>
      <c r="AF7" s="293"/>
      <c r="AG7" s="295"/>
      <c r="AH7" s="295"/>
      <c r="AI7" s="10" t="s">
        <v>59</v>
      </c>
    </row>
    <row r="8" spans="1:35" ht="21" customHeight="1" thickBot="1" x14ac:dyDescent="0.6">
      <c r="A8" s="312"/>
      <c r="B8" s="65" t="s">
        <v>68</v>
      </c>
      <c r="C8" s="224"/>
      <c r="D8" s="225"/>
      <c r="E8" s="226"/>
      <c r="F8" s="342"/>
      <c r="G8" s="65"/>
      <c r="H8" s="347"/>
      <c r="I8" s="347"/>
      <c r="J8" s="66"/>
      <c r="K8" s="342"/>
      <c r="L8" s="66"/>
      <c r="M8" s="347"/>
      <c r="N8" s="347"/>
      <c r="O8" s="66"/>
      <c r="P8" s="342"/>
      <c r="Q8" s="66"/>
      <c r="R8" s="66"/>
      <c r="S8" s="66"/>
      <c r="T8" s="66"/>
      <c r="U8" s="342"/>
      <c r="V8" s="66"/>
      <c r="W8" s="124"/>
      <c r="X8" s="66"/>
      <c r="Y8" s="66"/>
      <c r="Z8" s="342"/>
      <c r="AA8" s="66"/>
      <c r="AB8" s="66"/>
      <c r="AC8" s="124"/>
      <c r="AD8" s="66"/>
      <c r="AE8" s="34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กฤษณพงศ์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จิรภัทร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ชาญณรงค์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ปราโมทย์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พีรภัทร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ภาสกร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รัฐภูมิ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ศักดิ์ชัย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สันติภาพ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สุริยะ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อัฐพล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ภาณุวัฒน์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กฤติมา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กานต์มณี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จิราพร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นัทธมน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นวพร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บงกช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เพฃรลัดดา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มณีรัตน์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วัชรพรรณ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สิรินทรา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สุลิวรรณ์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อินทิรา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เจนจิรา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H18" sqref="AH1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32" t="s">
        <v>54</v>
      </c>
      <c r="Y1" s="133">
        <v>8</v>
      </c>
    </row>
    <row r="2" spans="1:29" ht="21" customHeight="1" x14ac:dyDescent="0.55000000000000004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9" ht="21" customHeight="1" x14ac:dyDescent="0.55000000000000004">
      <c r="A3" s="305" t="s">
        <v>1</v>
      </c>
      <c r="B3" s="305"/>
      <c r="C3" s="298">
        <f>Time1!C3</f>
        <v>0</v>
      </c>
      <c r="D3" s="298"/>
      <c r="E3" s="298"/>
      <c r="F3" s="298"/>
      <c r="G3" s="298"/>
      <c r="H3" s="298"/>
      <c r="I3" s="304" t="s">
        <v>0</v>
      </c>
      <c r="J3" s="304"/>
      <c r="K3" s="304"/>
      <c r="L3" s="304"/>
      <c r="M3" s="304"/>
      <c r="N3" s="134">
        <f>Time1!F3</f>
        <v>0</v>
      </c>
      <c r="O3" s="134"/>
      <c r="P3" s="298">
        <f>STUDENT!E4</f>
        <v>0</v>
      </c>
      <c r="Q3" s="298"/>
      <c r="R3" s="298"/>
      <c r="S3" s="298"/>
      <c r="T3" s="298"/>
      <c r="U3" s="298"/>
      <c r="V3" s="298"/>
      <c r="W3" s="134"/>
      <c r="X3" s="134" t="s">
        <v>47</v>
      </c>
      <c r="Y3" s="135" t="str">
        <f>Time1!X3</f>
        <v>2</v>
      </c>
    </row>
    <row r="4" spans="1:29" ht="21" customHeight="1" thickBot="1" x14ac:dyDescent="0.6">
      <c r="A4" s="348" t="s">
        <v>71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04"/>
      <c r="M4" s="304"/>
      <c r="N4" s="348"/>
      <c r="O4" s="348"/>
      <c r="P4" s="348"/>
      <c r="Q4" s="348"/>
      <c r="R4" s="348"/>
      <c r="S4" s="348"/>
      <c r="T4" s="348"/>
      <c r="U4" s="348"/>
      <c r="V4" s="304"/>
      <c r="W4" s="348"/>
      <c r="X4" s="348"/>
      <c r="Y4" s="348"/>
    </row>
    <row r="5" spans="1:29" ht="21" customHeight="1" x14ac:dyDescent="0.55000000000000004">
      <c r="A5" s="309" t="s">
        <v>8</v>
      </c>
      <c r="B5" s="60" t="s">
        <v>67</v>
      </c>
      <c r="C5" s="313" t="s">
        <v>87</v>
      </c>
      <c r="D5" s="314"/>
      <c r="E5" s="314"/>
      <c r="F5" s="314"/>
      <c r="G5" s="314"/>
      <c r="H5" s="314"/>
      <c r="I5" s="314"/>
      <c r="J5" s="314"/>
      <c r="K5" s="314"/>
      <c r="L5" s="315"/>
      <c r="M5" s="355" t="s">
        <v>152</v>
      </c>
      <c r="N5" s="136" t="s">
        <v>68</v>
      </c>
      <c r="O5" s="137"/>
      <c r="P5" s="357" t="s">
        <v>153</v>
      </c>
      <c r="Q5" s="138"/>
      <c r="R5" s="360" t="s">
        <v>154</v>
      </c>
      <c r="S5" s="361"/>
      <c r="T5" s="361"/>
      <c r="U5" s="357"/>
      <c r="V5" s="352" t="s">
        <v>88</v>
      </c>
      <c r="W5" s="313" t="s">
        <v>28</v>
      </c>
      <c r="X5" s="314"/>
      <c r="Y5" s="315"/>
      <c r="Z5" s="290" t="s">
        <v>55</v>
      </c>
      <c r="AA5" s="290"/>
      <c r="AB5" s="290"/>
      <c r="AC5" s="290"/>
    </row>
    <row r="6" spans="1:29" ht="21" customHeight="1" x14ac:dyDescent="0.55000000000000004">
      <c r="A6" s="311"/>
      <c r="B6" s="62" t="s">
        <v>69</v>
      </c>
      <c r="C6" s="349"/>
      <c r="D6" s="350"/>
      <c r="E6" s="350"/>
      <c r="F6" s="350"/>
      <c r="G6" s="350"/>
      <c r="H6" s="350"/>
      <c r="I6" s="350"/>
      <c r="J6" s="350"/>
      <c r="K6" s="350"/>
      <c r="L6" s="351"/>
      <c r="M6" s="356"/>
      <c r="N6" s="139"/>
      <c r="O6" s="140"/>
      <c r="P6" s="358"/>
      <c r="Q6" s="141"/>
      <c r="R6" s="362"/>
      <c r="S6" s="363"/>
      <c r="T6" s="363"/>
      <c r="U6" s="358"/>
      <c r="V6" s="353"/>
      <c r="W6" s="318"/>
      <c r="X6" s="316"/>
      <c r="Y6" s="317"/>
      <c r="Z6" s="292" t="s">
        <v>56</v>
      </c>
      <c r="AA6" s="294" t="s">
        <v>57</v>
      </c>
      <c r="AB6" s="294" t="s">
        <v>58</v>
      </c>
      <c r="AC6" s="12" t="s">
        <v>63</v>
      </c>
    </row>
    <row r="7" spans="1:29" ht="21" customHeight="1" thickBot="1" x14ac:dyDescent="0.6">
      <c r="A7" s="311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6"/>
      <c r="N7" s="63">
        <v>1</v>
      </c>
      <c r="O7" s="63">
        <v>2</v>
      </c>
      <c r="P7" s="359"/>
      <c r="Q7" s="142">
        <v>4</v>
      </c>
      <c r="R7" s="364"/>
      <c r="S7" s="365"/>
      <c r="T7" s="365"/>
      <c r="U7" s="359"/>
      <c r="V7" s="354"/>
      <c r="W7" s="349"/>
      <c r="X7" s="350"/>
      <c r="Y7" s="351"/>
      <c r="Z7" s="293"/>
      <c r="AA7" s="295"/>
      <c r="AB7" s="295"/>
      <c r="AC7" s="10" t="s">
        <v>59</v>
      </c>
    </row>
    <row r="8" spans="1:29" ht="21" customHeight="1" thickBot="1" x14ac:dyDescent="0.6">
      <c r="A8" s="312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กฤษณพงศ์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จิรภัทร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ชาญณรงค์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ปราโมทย์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พีรภัทร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ภาสกร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รัฐภูมิ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ศักดิ์ชัย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สันติภาพ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สุริยะ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อัฐพล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ภาณุวัฒน์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กฤติมา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กานต์มณี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จิราพร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นัทธมน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นวพร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บงกช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เพฃรลัดดา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มณีรัตน์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วัชรพรรณ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สิรินทรา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สุลิวรรณ์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อินทิรา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เจนจิรา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C34" sqref="AC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8" t="s">
        <v>54</v>
      </c>
      <c r="X1" s="158">
        <v>9</v>
      </c>
    </row>
    <row r="2" spans="1:27" ht="21" customHeight="1" x14ac:dyDescent="0.55000000000000004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7" ht="21" customHeight="1" x14ac:dyDescent="0.55000000000000004">
      <c r="A3" s="305" t="s">
        <v>1</v>
      </c>
      <c r="B3" s="305"/>
      <c r="C3" s="304">
        <f>STUDENT!C4</f>
        <v>0</v>
      </c>
      <c r="D3" s="304"/>
      <c r="E3" s="304" t="s">
        <v>0</v>
      </c>
      <c r="F3" s="304"/>
      <c r="G3" s="304"/>
      <c r="H3" s="304">
        <f>STUDENT!E4</f>
        <v>0</v>
      </c>
      <c r="I3" s="304"/>
      <c r="J3" s="304"/>
      <c r="K3" s="304"/>
      <c r="L3" s="304"/>
      <c r="W3" s="161" t="s">
        <v>47</v>
      </c>
      <c r="X3" s="185" t="str">
        <f>STUDENT!C2</f>
        <v>2</v>
      </c>
    </row>
    <row r="4" spans="1:27" ht="21" customHeight="1" thickBot="1" x14ac:dyDescent="0.6">
      <c r="A4" s="348" t="s">
        <v>104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</row>
    <row r="5" spans="1:27" ht="21" customHeight="1" x14ac:dyDescent="0.55000000000000004">
      <c r="A5" s="309" t="s">
        <v>8</v>
      </c>
      <c r="B5" s="60" t="s">
        <v>67</v>
      </c>
      <c r="C5" s="369" t="s">
        <v>158</v>
      </c>
      <c r="D5" s="370"/>
      <c r="E5" s="343" t="s">
        <v>103</v>
      </c>
      <c r="F5" s="344"/>
      <c r="G5" s="344"/>
      <c r="H5" s="344"/>
      <c r="I5" s="344"/>
      <c r="J5" s="344"/>
      <c r="K5" s="344"/>
      <c r="L5" s="345"/>
      <c r="M5" s="289" t="s">
        <v>55</v>
      </c>
      <c r="N5" s="290"/>
      <c r="O5" s="290"/>
      <c r="P5" s="290"/>
      <c r="Q5" s="366" t="s">
        <v>159</v>
      </c>
      <c r="R5" s="367"/>
      <c r="S5" s="367"/>
      <c r="T5" s="367"/>
      <c r="U5" s="367"/>
      <c r="V5" s="367"/>
      <c r="W5" s="367"/>
      <c r="X5" s="368"/>
    </row>
    <row r="6" spans="1:27" ht="21" customHeight="1" thickBot="1" x14ac:dyDescent="0.6">
      <c r="A6" s="311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12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กฤษณพงศ์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จิรภัทร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ชาญณรงค์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ปราโมทย์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พีรภัทร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ภาสกร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รัฐภูมิ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ศักดิ์ชัย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สันติภาพ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สุริยะ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อัฐพล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ภาณุวัฒน์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กฤติมา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กานต์มณี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จิราพร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นัทธมน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นวพร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บงกช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เพฃรลัดดา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มณีรัตน์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วัชรพรรณ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สิรินทรา</v>
      </c>
      <c r="C29" s="49"/>
      <c r="D29" s="20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1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สุลิวรรณ์</v>
      </c>
      <c r="C30" s="49"/>
      <c r="D30" s="20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1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อินทิรา</v>
      </c>
      <c r="C31" s="49"/>
      <c r="D31" s="20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1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เจนจิรา</v>
      </c>
      <c r="C32" s="49"/>
      <c r="D32" s="20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1" t="str">
        <f t="shared" si="30"/>
        <v>ไม่ผ่าน</v>
      </c>
    </row>
    <row r="33" spans="1:24" ht="19.899999999999999" customHeight="1" x14ac:dyDescent="0.55000000000000004">
      <c r="A33" s="122"/>
      <c r="B33" s="168"/>
      <c r="C33" s="49"/>
      <c r="D33" s="20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11"/>
    </row>
    <row r="34" spans="1:24" ht="19.899999999999999" customHeight="1" x14ac:dyDescent="0.55000000000000004">
      <c r="A34" s="122"/>
      <c r="B34" s="168"/>
      <c r="C34" s="49"/>
      <c r="D34" s="20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1"/>
    </row>
    <row r="35" spans="1:24" ht="19.899999999999999" customHeight="1" x14ac:dyDescent="0.55000000000000004">
      <c r="A35" s="122"/>
      <c r="B35" s="168"/>
      <c r="C35" s="49"/>
      <c r="D35" s="20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1"/>
    </row>
    <row r="36" spans="1:24" ht="19.899999999999999" customHeight="1" x14ac:dyDescent="0.55000000000000004">
      <c r="A36" s="122"/>
      <c r="B36" s="168"/>
      <c r="C36" s="49"/>
      <c r="D36" s="20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1"/>
    </row>
    <row r="37" spans="1:24" ht="19.899999999999999" customHeight="1" x14ac:dyDescent="0.55000000000000004">
      <c r="A37" s="122"/>
      <c r="B37" s="168"/>
      <c r="C37" s="49"/>
      <c r="D37" s="20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1"/>
    </row>
    <row r="38" spans="1:24" ht="19.899999999999999" customHeight="1" x14ac:dyDescent="0.55000000000000004">
      <c r="A38" s="122"/>
      <c r="B38" s="168"/>
      <c r="C38" s="49"/>
      <c r="D38" s="21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7"/>
    </row>
    <row r="39" spans="1:24" ht="19.899999999999999" customHeight="1" x14ac:dyDescent="0.55000000000000004">
      <c r="A39" s="122"/>
      <c r="B39" s="168"/>
      <c r="C39" s="49"/>
      <c r="D39" s="21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7"/>
    </row>
    <row r="40" spans="1:24" ht="19.899999999999999" customHeight="1" x14ac:dyDescent="0.55000000000000004">
      <c r="A40" s="122"/>
      <c r="B40" s="168"/>
      <c r="C40" s="49"/>
      <c r="D40" s="21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7"/>
    </row>
    <row r="41" spans="1:24" ht="19.899999999999999" customHeight="1" x14ac:dyDescent="0.55000000000000004">
      <c r="A41" s="122"/>
      <c r="B41" s="168"/>
      <c r="C41" s="49"/>
      <c r="D41" s="214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7"/>
    </row>
    <row r="42" spans="1:24" ht="19.899999999999999" customHeight="1" x14ac:dyDescent="0.55000000000000004">
      <c r="A42" s="122"/>
      <c r="B42" s="168"/>
      <c r="C42" s="49"/>
      <c r="D42" s="214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7"/>
    </row>
    <row r="43" spans="1:24" ht="19.899999999999999" customHeight="1" x14ac:dyDescent="0.55000000000000004">
      <c r="A43" s="122"/>
      <c r="B43" s="168"/>
      <c r="C43" s="49"/>
      <c r="D43" s="214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7"/>
    </row>
    <row r="44" spans="1:24" ht="19.899999999999999" customHeight="1" x14ac:dyDescent="0.55000000000000004">
      <c r="A44" s="122"/>
      <c r="B44" s="168"/>
      <c r="C44" s="49"/>
      <c r="D44" s="214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7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7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5" t="s">
        <v>105</v>
      </c>
      <c r="B2" s="375"/>
      <c r="C2" s="375"/>
      <c r="D2" s="375"/>
      <c r="E2" s="375"/>
    </row>
    <row r="3" spans="1:5" ht="19.899999999999999" customHeight="1" x14ac:dyDescent="0.2">
      <c r="A3" s="21" t="s">
        <v>106</v>
      </c>
      <c r="B3" s="386" t="s">
        <v>78</v>
      </c>
      <c r="C3" s="387"/>
      <c r="D3" s="387"/>
      <c r="E3" s="388"/>
    </row>
    <row r="4" spans="1:5" ht="19.899999999999999" customHeight="1" x14ac:dyDescent="0.2">
      <c r="A4" s="377" t="s">
        <v>121</v>
      </c>
      <c r="B4" s="371" t="s">
        <v>107</v>
      </c>
      <c r="C4" s="372"/>
      <c r="D4" s="372"/>
      <c r="E4" s="373"/>
    </row>
    <row r="5" spans="1:5" ht="19.899999999999999" customHeight="1" x14ac:dyDescent="0.2">
      <c r="A5" s="378"/>
      <c r="B5" s="383" t="s">
        <v>108</v>
      </c>
      <c r="C5" s="384"/>
      <c r="D5" s="384"/>
      <c r="E5" s="385"/>
    </row>
    <row r="6" spans="1:5" ht="19.899999999999999" customHeight="1" x14ac:dyDescent="0.2">
      <c r="A6" s="378"/>
      <c r="B6" s="383" t="s">
        <v>109</v>
      </c>
      <c r="C6" s="384"/>
      <c r="D6" s="384"/>
      <c r="E6" s="385"/>
    </row>
    <row r="7" spans="1:5" ht="19.899999999999999" customHeight="1" x14ac:dyDescent="0.2">
      <c r="A7" s="379"/>
      <c r="B7" s="374" t="s">
        <v>110</v>
      </c>
      <c r="C7" s="375"/>
      <c r="D7" s="375"/>
      <c r="E7" s="376"/>
    </row>
    <row r="8" spans="1:5" ht="19.899999999999999" customHeight="1" x14ac:dyDescent="0.2">
      <c r="A8" s="377" t="s">
        <v>122</v>
      </c>
      <c r="B8" s="371" t="s">
        <v>111</v>
      </c>
      <c r="C8" s="372"/>
      <c r="D8" s="372"/>
      <c r="E8" s="373"/>
    </row>
    <row r="9" spans="1:5" ht="19.899999999999999" customHeight="1" x14ac:dyDescent="0.2">
      <c r="A9" s="379"/>
      <c r="B9" s="374" t="s">
        <v>112</v>
      </c>
      <c r="C9" s="375"/>
      <c r="D9" s="375"/>
      <c r="E9" s="376"/>
    </row>
    <row r="10" spans="1:5" ht="19.899999999999999" customHeight="1" x14ac:dyDescent="0.2">
      <c r="A10" s="23" t="s">
        <v>114</v>
      </c>
      <c r="B10" s="389" t="s">
        <v>113</v>
      </c>
      <c r="C10" s="390"/>
      <c r="D10" s="390"/>
      <c r="E10" s="391"/>
    </row>
    <row r="11" spans="1:5" ht="19.899999999999999" customHeight="1" x14ac:dyDescent="0.2">
      <c r="A11" s="380" t="s">
        <v>115</v>
      </c>
      <c r="B11" s="371" t="s">
        <v>140</v>
      </c>
      <c r="C11" s="372"/>
      <c r="D11" s="372"/>
      <c r="E11" s="373"/>
    </row>
    <row r="12" spans="1:5" ht="19.899999999999999" customHeight="1" x14ac:dyDescent="0.2">
      <c r="A12" s="381"/>
      <c r="B12" s="383" t="s">
        <v>141</v>
      </c>
      <c r="C12" s="384"/>
      <c r="D12" s="384"/>
      <c r="E12" s="385"/>
    </row>
    <row r="13" spans="1:5" ht="19.899999999999999" customHeight="1" x14ac:dyDescent="0.2">
      <c r="A13" s="382"/>
      <c r="B13" s="374" t="s">
        <v>142</v>
      </c>
      <c r="C13" s="375"/>
      <c r="D13" s="375"/>
      <c r="E13" s="376"/>
    </row>
    <row r="14" spans="1:5" ht="19.899999999999999" customHeight="1" x14ac:dyDescent="0.2">
      <c r="A14" s="380" t="s">
        <v>116</v>
      </c>
      <c r="B14" s="371" t="s">
        <v>143</v>
      </c>
      <c r="C14" s="372"/>
      <c r="D14" s="372"/>
      <c r="E14" s="373"/>
    </row>
    <row r="15" spans="1:5" ht="19.899999999999999" customHeight="1" x14ac:dyDescent="0.2">
      <c r="A15" s="382"/>
      <c r="B15" s="374" t="s">
        <v>144</v>
      </c>
      <c r="C15" s="375"/>
      <c r="D15" s="375"/>
      <c r="E15" s="376"/>
    </row>
    <row r="16" spans="1:5" ht="19.899999999999999" customHeight="1" x14ac:dyDescent="0.2">
      <c r="A16" s="380" t="s">
        <v>117</v>
      </c>
      <c r="B16" s="371" t="s">
        <v>145</v>
      </c>
      <c r="C16" s="372"/>
      <c r="D16" s="372"/>
      <c r="E16" s="373"/>
    </row>
    <row r="17" spans="1:5" ht="19.899999999999999" customHeight="1" x14ac:dyDescent="0.2">
      <c r="A17" s="382"/>
      <c r="B17" s="374" t="s">
        <v>146</v>
      </c>
      <c r="C17" s="375"/>
      <c r="D17" s="375"/>
      <c r="E17" s="376"/>
    </row>
    <row r="18" spans="1:5" ht="19.899999999999999" customHeight="1" x14ac:dyDescent="0.2">
      <c r="A18" s="380" t="s">
        <v>118</v>
      </c>
      <c r="B18" s="371" t="s">
        <v>147</v>
      </c>
      <c r="C18" s="372"/>
      <c r="D18" s="372"/>
      <c r="E18" s="373"/>
    </row>
    <row r="19" spans="1:5" ht="19.899999999999999" customHeight="1" x14ac:dyDescent="0.2">
      <c r="A19" s="381"/>
      <c r="B19" s="383" t="s">
        <v>148</v>
      </c>
      <c r="C19" s="384"/>
      <c r="D19" s="384"/>
      <c r="E19" s="385"/>
    </row>
    <row r="20" spans="1:5" ht="19.899999999999999" customHeight="1" x14ac:dyDescent="0.2">
      <c r="A20" s="382"/>
      <c r="B20" s="374" t="s">
        <v>149</v>
      </c>
      <c r="C20" s="375"/>
      <c r="D20" s="375"/>
      <c r="E20" s="376"/>
    </row>
    <row r="21" spans="1:5" ht="19.899999999999999" customHeight="1" x14ac:dyDescent="0.2">
      <c r="A21" s="380" t="s">
        <v>119</v>
      </c>
      <c r="B21" s="371" t="s">
        <v>150</v>
      </c>
      <c r="C21" s="372"/>
      <c r="D21" s="372"/>
      <c r="E21" s="373"/>
    </row>
    <row r="22" spans="1:5" ht="19.899999999999999" customHeight="1" x14ac:dyDescent="0.2">
      <c r="A22" s="382"/>
      <c r="B22" s="374" t="s">
        <v>151</v>
      </c>
      <c r="C22" s="375"/>
      <c r="D22" s="375"/>
      <c r="E22" s="376"/>
    </row>
    <row r="23" spans="1:5" ht="19.899999999999999" customHeight="1" x14ac:dyDescent="0.2">
      <c r="A23" s="390" t="s">
        <v>120</v>
      </c>
      <c r="B23" s="390"/>
      <c r="C23" s="390"/>
      <c r="D23" s="390"/>
      <c r="E23" s="390"/>
    </row>
    <row r="24" spans="1:5" ht="19.899999999999999" customHeight="1" x14ac:dyDescent="0.2">
      <c r="A24" s="17" t="s">
        <v>68</v>
      </c>
      <c r="B24" s="20" t="s">
        <v>123</v>
      </c>
      <c r="C24" s="386" t="s">
        <v>125</v>
      </c>
      <c r="D24" s="387"/>
      <c r="E24" s="388"/>
    </row>
    <row r="25" spans="1:5" ht="19.899999999999999" customHeight="1" x14ac:dyDescent="0.2">
      <c r="A25" s="392">
        <v>3</v>
      </c>
      <c r="B25" s="392" t="s">
        <v>124</v>
      </c>
      <c r="C25" s="389" t="s">
        <v>126</v>
      </c>
      <c r="D25" s="390"/>
      <c r="E25" s="391"/>
    </row>
    <row r="26" spans="1:5" ht="19.899999999999999" customHeight="1" x14ac:dyDescent="0.2">
      <c r="A26" s="393"/>
      <c r="B26" s="393"/>
      <c r="C26" s="389" t="s">
        <v>127</v>
      </c>
      <c r="D26" s="390"/>
      <c r="E26" s="391"/>
    </row>
    <row r="27" spans="1:5" ht="19.899999999999999" customHeight="1" x14ac:dyDescent="0.2">
      <c r="A27" s="17">
        <v>2</v>
      </c>
      <c r="B27" s="20" t="s">
        <v>131</v>
      </c>
      <c r="C27" s="389" t="s">
        <v>128</v>
      </c>
      <c r="D27" s="390"/>
      <c r="E27" s="391"/>
    </row>
    <row r="28" spans="1:5" ht="19.899999999999999" customHeight="1" x14ac:dyDescent="0.2">
      <c r="A28" s="17">
        <v>1</v>
      </c>
      <c r="B28" s="20" t="s">
        <v>132</v>
      </c>
      <c r="C28" s="389" t="s">
        <v>129</v>
      </c>
      <c r="D28" s="390"/>
      <c r="E28" s="391"/>
    </row>
    <row r="29" spans="1:5" ht="19.899999999999999" customHeight="1" x14ac:dyDescent="0.2">
      <c r="A29" s="17">
        <v>0</v>
      </c>
      <c r="B29" s="20" t="s">
        <v>133</v>
      </c>
      <c r="C29" s="389" t="s">
        <v>130</v>
      </c>
      <c r="D29" s="390"/>
      <c r="E29" s="391"/>
    </row>
    <row r="30" spans="1:5" ht="19.899999999999999" customHeight="1" x14ac:dyDescent="0.2">
      <c r="A30" s="390" t="s">
        <v>134</v>
      </c>
      <c r="B30" s="390"/>
      <c r="C30" s="390"/>
      <c r="D30" s="390"/>
      <c r="E30" s="390"/>
    </row>
    <row r="31" spans="1:5" ht="19.899999999999999" customHeight="1" x14ac:dyDescent="0.2">
      <c r="A31" s="17" t="s">
        <v>68</v>
      </c>
      <c r="B31" s="20" t="s">
        <v>123</v>
      </c>
      <c r="C31" s="386" t="s">
        <v>125</v>
      </c>
      <c r="D31" s="387"/>
      <c r="E31" s="388"/>
    </row>
    <row r="32" spans="1:5" ht="19.899999999999999" customHeight="1" x14ac:dyDescent="0.2">
      <c r="A32" s="392">
        <v>3</v>
      </c>
      <c r="B32" s="392" t="s">
        <v>124</v>
      </c>
      <c r="C32" s="389" t="s">
        <v>135</v>
      </c>
      <c r="D32" s="390"/>
      <c r="E32" s="391"/>
    </row>
    <row r="33" spans="1:5" ht="19.899999999999999" customHeight="1" x14ac:dyDescent="0.2">
      <c r="A33" s="393"/>
      <c r="B33" s="393"/>
      <c r="C33" s="389" t="s">
        <v>136</v>
      </c>
      <c r="D33" s="390"/>
      <c r="E33" s="391"/>
    </row>
    <row r="34" spans="1:5" ht="19.899999999999999" customHeight="1" x14ac:dyDescent="0.2">
      <c r="A34" s="17">
        <v>2</v>
      </c>
      <c r="B34" s="20" t="s">
        <v>131</v>
      </c>
      <c r="C34" s="394" t="s">
        <v>137</v>
      </c>
      <c r="D34" s="395"/>
      <c r="E34" s="396"/>
    </row>
    <row r="35" spans="1:5" ht="19.899999999999999" customHeight="1" x14ac:dyDescent="0.2">
      <c r="A35" s="17">
        <v>1</v>
      </c>
      <c r="B35" s="20" t="s">
        <v>132</v>
      </c>
      <c r="C35" s="389" t="s">
        <v>138</v>
      </c>
      <c r="D35" s="390"/>
      <c r="E35" s="391"/>
    </row>
    <row r="36" spans="1:5" ht="19.899999999999999" customHeight="1" x14ac:dyDescent="0.2">
      <c r="A36" s="17">
        <v>0</v>
      </c>
      <c r="B36" s="20" t="s">
        <v>133</v>
      </c>
      <c r="C36" s="389" t="s">
        <v>139</v>
      </c>
      <c r="D36" s="390"/>
      <c r="E36" s="39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2022-02-01T14:29:16Z</dcterms:modified>
</cp:coreProperties>
</file>