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250FED3C-5170-4BE9-8466-70EB5077B0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6" l="1"/>
  <c r="F29" i="6"/>
  <c r="F30" i="6"/>
  <c r="F31" i="6"/>
  <c r="E28" i="6"/>
  <c r="B28" i="12" s="1"/>
  <c r="E29" i="6"/>
  <c r="B29" i="7" s="1"/>
  <c r="E30" i="6"/>
  <c r="B30" i="15" s="1"/>
  <c r="E31" i="6"/>
  <c r="B31" i="17" s="1"/>
  <c r="D28" i="6"/>
  <c r="D29" i="6"/>
  <c r="D30" i="6"/>
  <c r="D31" i="6"/>
  <c r="C28" i="6"/>
  <c r="C29" i="6"/>
  <c r="C30" i="6"/>
  <c r="C31" i="6"/>
  <c r="B28" i="6"/>
  <c r="A28" i="17" s="1"/>
  <c r="B29" i="6"/>
  <c r="A29" i="11" s="1"/>
  <c r="B30" i="6"/>
  <c r="A30" i="17" s="1"/>
  <c r="B31" i="6"/>
  <c r="A31" i="11" s="1"/>
  <c r="A31" i="6"/>
  <c r="A28" i="6"/>
  <c r="A29" i="6"/>
  <c r="A30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B31" i="12" l="1"/>
  <c r="A31" i="7"/>
  <c r="B28" i="11"/>
  <c r="B29" i="12"/>
  <c r="B29" i="17"/>
  <c r="B31" i="11"/>
  <c r="A30" i="15"/>
  <c r="B30" i="7"/>
  <c r="B30" i="17"/>
  <c r="A30" i="12"/>
  <c r="B29" i="11"/>
  <c r="B31" i="15"/>
  <c r="B29" i="15"/>
  <c r="A31" i="17"/>
  <c r="B30" i="12"/>
  <c r="B30" i="11"/>
  <c r="A31" i="15"/>
  <c r="B28" i="15"/>
  <c r="B31" i="7"/>
  <c r="B28" i="7"/>
  <c r="B28" i="17"/>
  <c r="A31" i="12"/>
  <c r="A28" i="15"/>
  <c r="A30" i="11"/>
  <c r="A30" i="7"/>
  <c r="A29" i="7"/>
  <c r="A29" i="12"/>
  <c r="A29" i="15"/>
  <c r="A29" i="17"/>
  <c r="A28" i="11"/>
  <c r="A28" i="12"/>
  <c r="A28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D21" i="6"/>
  <c r="C21" i="6"/>
  <c r="B21" i="6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D27" i="6"/>
  <c r="C27" i="6"/>
  <c r="B27" i="6"/>
  <c r="A27" i="6"/>
  <c r="AF26" i="6"/>
  <c r="F26" i="6"/>
  <c r="E26" i="6"/>
  <c r="D26" i="6"/>
  <c r="C26" i="6"/>
  <c r="B26" i="6"/>
  <c r="A26" i="6"/>
  <c r="AF25" i="6"/>
  <c r="F25" i="6"/>
  <c r="E25" i="6"/>
  <c r="D25" i="6"/>
  <c r="C25" i="6"/>
  <c r="B25" i="6"/>
  <c r="A25" i="6"/>
  <c r="AF24" i="6"/>
  <c r="F24" i="6"/>
  <c r="E24" i="6"/>
  <c r="D24" i="6"/>
  <c r="C24" i="6"/>
  <c r="B24" i="6"/>
  <c r="A24" i="6"/>
  <c r="AF23" i="6"/>
  <c r="F23" i="6"/>
  <c r="E23" i="6"/>
  <c r="D23" i="6"/>
  <c r="C23" i="6"/>
  <c r="B23" i="6"/>
  <c r="A23" i="6"/>
  <c r="AF22" i="6"/>
  <c r="F22" i="6"/>
  <c r="E22" i="6"/>
  <c r="D22" i="6"/>
  <c r="C22" i="6"/>
  <c r="B22" i="6"/>
  <c r="A22" i="6"/>
  <c r="AF20" i="6"/>
  <c r="F20" i="6"/>
  <c r="E20" i="6"/>
  <c r="D20" i="6"/>
  <c r="C20" i="6"/>
  <c r="B20" i="6"/>
  <c r="A20" i="6"/>
  <c r="AF19" i="6"/>
  <c r="F19" i="6"/>
  <c r="E19" i="6"/>
  <c r="D19" i="6"/>
  <c r="C19" i="6"/>
  <c r="B19" i="6"/>
  <c r="A19" i="6"/>
  <c r="AF18" i="6"/>
  <c r="F18" i="6"/>
  <c r="E18" i="6"/>
  <c r="D18" i="6"/>
  <c r="C18" i="6"/>
  <c r="B18" i="6"/>
  <c r="A18" i="6"/>
  <c r="AF17" i="6"/>
  <c r="F17" i="6"/>
  <c r="E17" i="6"/>
  <c r="D17" i="6"/>
  <c r="C17" i="6"/>
  <c r="B17" i="6"/>
  <c r="A17" i="6"/>
  <c r="AF16" i="6"/>
  <c r="F16" i="6"/>
  <c r="E16" i="6"/>
  <c r="D16" i="6"/>
  <c r="C16" i="6"/>
  <c r="B16" i="6"/>
  <c r="A16" i="6"/>
  <c r="AF15" i="6"/>
  <c r="F15" i="6"/>
  <c r="E15" i="6"/>
  <c r="D15" i="6"/>
  <c r="C15" i="6"/>
  <c r="B15" i="6"/>
  <c r="A15" i="6"/>
  <c r="AF14" i="6"/>
  <c r="F14" i="6"/>
  <c r="E14" i="6"/>
  <c r="D14" i="6"/>
  <c r="C14" i="6"/>
  <c r="B14" i="6"/>
  <c r="A14" i="6"/>
  <c r="AF13" i="6"/>
  <c r="F13" i="6"/>
  <c r="E13" i="6"/>
  <c r="D13" i="6"/>
  <c r="C13" i="6"/>
  <c r="B13" i="6"/>
  <c r="A13" i="6"/>
  <c r="AF12" i="6"/>
  <c r="F12" i="6"/>
  <c r="E12" i="6"/>
  <c r="D12" i="6"/>
  <c r="C12" i="6"/>
  <c r="B12" i="6"/>
  <c r="A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21" i="16" l="1"/>
  <c r="B22" i="11"/>
  <c r="B22" i="12"/>
  <c r="B22" i="17"/>
  <c r="B25" i="16"/>
  <c r="B26" i="11"/>
  <c r="B26" i="12"/>
  <c r="B26" i="17"/>
  <c r="B12" i="12"/>
  <c r="B12" i="17"/>
  <c r="B12" i="11"/>
  <c r="B16" i="12"/>
  <c r="B16" i="17"/>
  <c r="B16" i="11"/>
  <c r="B19" i="16"/>
  <c r="B20" i="12"/>
  <c r="B20" i="17"/>
  <c r="B20" i="11"/>
  <c r="B24" i="16"/>
  <c r="B25" i="12"/>
  <c r="B25" i="11"/>
  <c r="B25" i="17"/>
  <c r="B8" i="16"/>
  <c r="B9" i="12"/>
  <c r="B9" i="17"/>
  <c r="B9" i="11"/>
  <c r="B16" i="16"/>
  <c r="B17" i="11"/>
  <c r="B17" i="12"/>
  <c r="B17" i="17"/>
  <c r="B11" i="11"/>
  <c r="B11" i="12"/>
  <c r="B11" i="17"/>
  <c r="B15" i="11"/>
  <c r="B15" i="12"/>
  <c r="B15" i="17"/>
  <c r="B18" i="16"/>
  <c r="B19" i="11"/>
  <c r="B19" i="12"/>
  <c r="B19" i="17"/>
  <c r="B23" i="16"/>
  <c r="B24" i="12"/>
  <c r="B24" i="17"/>
  <c r="B24" i="11"/>
  <c r="B21" i="15"/>
  <c r="B21" i="12"/>
  <c r="B21" i="17"/>
  <c r="B21" i="11"/>
  <c r="B12" i="16"/>
  <c r="B13" i="12"/>
  <c r="B13" i="17"/>
  <c r="B13" i="11"/>
  <c r="B10" i="15"/>
  <c r="B10" i="11"/>
  <c r="B10" i="12"/>
  <c r="B10" i="17"/>
  <c r="B14" i="11"/>
  <c r="B14" i="12"/>
  <c r="B14" i="17"/>
  <c r="B17" i="16"/>
  <c r="B18" i="11"/>
  <c r="B18" i="12"/>
  <c r="B18" i="17"/>
  <c r="B22" i="16"/>
  <c r="B23" i="11"/>
  <c r="B23" i="12"/>
  <c r="B23" i="17"/>
  <c r="B26" i="16"/>
  <c r="B27" i="11"/>
  <c r="B27" i="12"/>
  <c r="B27" i="17"/>
  <c r="A27" i="11"/>
  <c r="A27" i="12"/>
  <c r="A27" i="17"/>
  <c r="A26" i="15"/>
  <c r="A26" i="17"/>
  <c r="A26" i="11"/>
  <c r="A26" i="12"/>
  <c r="A25" i="15"/>
  <c r="A25" i="11"/>
  <c r="A25" i="17"/>
  <c r="A25" i="12"/>
  <c r="A24" i="17"/>
  <c r="A24" i="12"/>
  <c r="A24" i="11"/>
  <c r="A23" i="15"/>
  <c r="A23" i="11"/>
  <c r="A23" i="12"/>
  <c r="A23" i="17"/>
  <c r="A22" i="17"/>
  <c r="A22" i="11"/>
  <c r="A22" i="12"/>
  <c r="A21" i="11"/>
  <c r="A21" i="17"/>
  <c r="A21" i="12"/>
  <c r="A20" i="17"/>
  <c r="A20" i="12"/>
  <c r="A20" i="11"/>
  <c r="A19" i="11"/>
  <c r="A19" i="12"/>
  <c r="A19" i="17"/>
  <c r="A18" i="17"/>
  <c r="A18" i="11"/>
  <c r="A18" i="12"/>
  <c r="A17" i="11"/>
  <c r="A17" i="17"/>
  <c r="A17" i="12"/>
  <c r="A15" i="16"/>
  <c r="A16" i="17"/>
  <c r="A16" i="12"/>
  <c r="A16" i="11"/>
  <c r="A15" i="11"/>
  <c r="A15" i="12"/>
  <c r="A15" i="17"/>
  <c r="A14" i="17"/>
  <c r="A14" i="11"/>
  <c r="A14" i="12"/>
  <c r="A13" i="11"/>
  <c r="A13" i="17"/>
  <c r="A13" i="12"/>
  <c r="A12" i="17"/>
  <c r="A12" i="12"/>
  <c r="A12" i="11"/>
  <c r="A11" i="11"/>
  <c r="A11" i="12"/>
  <c r="A11" i="17"/>
  <c r="A9" i="16"/>
  <c r="A10" i="17"/>
  <c r="A10" i="11"/>
  <c r="A10" i="12"/>
  <c r="A8" i="16"/>
  <c r="A9" i="11"/>
  <c r="A9" i="17"/>
  <c r="A9" i="12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A21" i="7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1" i="15"/>
  <c r="B19" i="15"/>
  <c r="B15" i="7"/>
  <c r="B26" i="7"/>
  <c r="B17" i="7"/>
  <c r="B24" i="7"/>
  <c r="B13" i="7"/>
  <c r="B9" i="7"/>
  <c r="X18" i="16"/>
  <c r="U18" i="16"/>
  <c r="V18" i="16" s="1"/>
  <c r="X8" i="16"/>
  <c r="AD3" i="17"/>
  <c r="AB3" i="12"/>
  <c r="A10" i="15"/>
  <c r="T3" i="16"/>
  <c r="X7" i="16"/>
  <c r="U14" i="16"/>
  <c r="X21" i="16"/>
  <c r="A22" i="16"/>
  <c r="X28" i="16"/>
  <c r="V12" i="16"/>
  <c r="A17" i="16"/>
  <c r="A26" i="16"/>
  <c r="M3" i="12"/>
  <c r="AI17" i="11"/>
  <c r="A19" i="16"/>
  <c r="B11" i="7"/>
  <c r="B19" i="7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6" i="16"/>
  <c r="A23" i="16"/>
  <c r="A25" i="16"/>
  <c r="AF29" i="11"/>
  <c r="AG29" i="11" s="1"/>
  <c r="AH29" i="11" s="1"/>
  <c r="B25" i="7"/>
  <c r="C3" i="12"/>
  <c r="C3" i="11"/>
  <c r="AI13" i="11"/>
  <c r="AI22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M3" i="7"/>
  <c r="A10" i="7"/>
  <c r="A12" i="7"/>
  <c r="A14" i="7"/>
  <c r="A16" i="7"/>
  <c r="A18" i="7"/>
  <c r="A23" i="7"/>
  <c r="A25" i="7"/>
  <c r="A27" i="7"/>
  <c r="C3" i="17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C3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<sst xmlns="http://schemas.openxmlformats.org/spreadsheetml/2006/main" count="390" uniqueCount="217">
  <si>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</si>
  <si>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</si>
  <si>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</si>
  <si>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</si>
  <si>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</si>
  <si>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</si>
  <si>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</si>
  <si>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</si>
  <si>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</si>
  <si>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</si>
  <si>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</si>
  <si>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</si>
  <si>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</si>
  <si>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</si>
  <si>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</si>
  <si>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</si>
  <si>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</si>
  <si>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</si>
  <si>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</si>
  <si>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</si>
  <si>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</si>
  <si>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</si>
  <si>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</si>
  <si>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</si>
  <si>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</si>
  <si>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</si>
  <si>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</si>
  <si>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</si>
  <si>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</si>
  <si>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</si>
  <si>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</si>
  <si>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</si>
  <si>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</si>
  <si>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</si>
  <si>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</si>
  <si>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</si>
  <si>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</si>
  <si>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</si>
  <si>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</si>
  <si>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</si>
  <si>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</si>
  <si>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</si>
  <si>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</si>
  <si>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</si>
  <si>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</si>
  <si>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</si>
  <si>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</si>
  <si>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</si>
  <si>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</si>
  <si>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</si>
  <si>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</si>
  <si>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</si>
  <si>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</si>
  <si>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</si>
  <si>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</si>
  <si>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</si>
  <si>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</si>
  <si>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</si>
  <si>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</si>
  <si>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</si>
  <si>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</si>
  <si>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</si>
  <si>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</si>
  <si>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</si>
  <si>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</si>
  <si>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</si>
  <si>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</si>
  <si>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</si>
  <si>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</si>
  <si>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</si>
  <si>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</si>
  <si>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</si>
  <si>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</si>
  <si>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</si>
  <si>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</si>
  <si>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</si>
  <si>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</si>
  <si>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</si>
  <si>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</si>
  <si>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</si>
  <si>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</si>
  <si>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</si>
  <si>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</si>
  <si>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</si>
  <si>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</si>
  <si>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</si>
  <si>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</si>
  <si>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</si>
  <si>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</si>
  <si>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</si>
  <si>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</si>
  <si>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</si>
  <si>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</si>
  <si>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</si>
  <si>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</si>
  <si>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</si>
  <si>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</si>
  <si>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</si>
  <si>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</si>
  <si>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</si>
  <si>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</si>
  <si>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</si>
  <si>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</si>
  <si>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</si>
  <si>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</si>
  <si>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</si>
  <si>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</si>
  <si>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</si>
  <si>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</si>
  <si>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</si>
  <si>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</si>
  <si>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</si>
  <si>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</si>
  <si>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</si>
  <si>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</si>
  <si>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</si>
  <si>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</si>
  <si>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</si>
  <si>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</si>
  <si>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</si>
  <si>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</si>
  <si>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</si>
  <si>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</si>
  <si>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</si>
  <si>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</si>
  <si>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</si>
  <si>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</si>
  <si>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</si>
  <si>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</si>
  <si>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</si>
  <si>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</si>
  <si>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</si>
  <si>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</si>
  <si>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</si>
  <si>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</si>
  <si>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</si>
  <si>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</si>
  <si>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</si>
  <si>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</si>
  <si>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</si>
  <si>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</si>
  <si>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</si>
  <si>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</si>
  <si>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</si>
  <si>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</si>
  <si>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</si>
  <si>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</si>
  <si>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</si>
  <si>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</si>
  <si>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</si>
  <si>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</si>
  <si>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</si>
  <si>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</si>
  <si>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</si>
  <si>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</si>
  <si>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</si>
  <si>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</si>
  <si>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</si>
  <si>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</si>
  <si>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</si>
  <si>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</si>
  <si>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</si>
  <si>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</si>
  <si>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เพชรอาวุธ</t>
  </si>
  <si>
    <t>สุขศรีนวล</t>
  </si>
  <si>
    <t>จันทร์ปาน</t>
  </si>
  <si>
    <t>คล่องแคล่ว</t>
  </si>
  <si>
    <t>บัวซัง</t>
  </si>
  <si>
    <t>จิรวัฒน์</t>
  </si>
  <si>
    <t>ปยุต</t>
  </si>
  <si>
    <t>พีรภัทร</t>
  </si>
  <si>
    <t>มงคล</t>
  </si>
  <si>
    <t>รัชภูมิ</t>
  </si>
  <si>
    <t>ศรีสุวรรณชนะ</t>
  </si>
  <si>
    <t>นพพร</t>
  </si>
  <si>
    <t>3</t>
  </si>
  <si>
    <t>(นายสุภาพ  ยะพงศ์)</t>
  </si>
  <si>
    <t>ณัฐภูมิ</t>
  </si>
  <si>
    <t>รอดแก้ว</t>
  </si>
  <si>
    <t>ธีระวุฒิ</t>
  </si>
  <si>
    <t>แก้วคง</t>
  </si>
  <si>
    <t>ปฏิวัติ</t>
  </si>
  <si>
    <t>บรรจงดวง</t>
  </si>
  <si>
    <t>พัฒติพงค์</t>
  </si>
  <si>
    <t>ชุมจีน</t>
  </si>
  <si>
    <t>วิทวัส</t>
  </si>
  <si>
    <t>ต่อบรรทัด</t>
  </si>
  <si>
    <t>เศรษฐา</t>
  </si>
  <si>
    <t>ทองไสยพร</t>
  </si>
  <si>
    <t>อนรรฆ</t>
  </si>
  <si>
    <t>ศรีพยางค์</t>
  </si>
  <si>
    <t>อริญชัย</t>
  </si>
  <si>
    <t>วิชัยประสิทธิ์</t>
  </si>
  <si>
    <t>อัมฤทธิ์</t>
  </si>
  <si>
    <t>วิเชียร</t>
  </si>
  <si>
    <t>รพีภัทร</t>
  </si>
  <si>
    <t>แซ่ล้อ</t>
  </si>
  <si>
    <t>วศิน</t>
  </si>
  <si>
    <t>นันตา</t>
  </si>
  <si>
    <t>อรัญญา</t>
  </si>
  <si>
    <t>ทองนิลภักดิ์</t>
  </si>
  <si>
    <t>เสริมทักษะการอ่าน - เขียน</t>
  </si>
  <si>
    <t>นางสาวจันทิมา  จันทวาส</t>
  </si>
  <si>
    <t>ท23205</t>
  </si>
  <si>
    <t>จิรายุ</t>
  </si>
  <si>
    <t>พูนพนัง</t>
  </si>
  <si>
    <t>นาย</t>
  </si>
  <si>
    <t>ภูมิพัฒน์</t>
  </si>
  <si>
    <t>จันทร์นาค</t>
  </si>
  <si>
    <t>กิติชัย</t>
  </si>
  <si>
    <t>บุญชูสงค์</t>
  </si>
  <si>
    <t>น.ส.</t>
  </si>
  <si>
    <t>โชคชัย</t>
  </si>
  <si>
    <t>ทองเสมอ</t>
  </si>
  <si>
    <t>อัษฏายุธ</t>
  </si>
  <si>
    <t>แกมกุม</t>
  </si>
  <si>
    <t>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</si>
</sst>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0" fontId="38" fillId="7" borderId="44" xfId="0" applyFont="1" applyFill="1" applyBorder="1" applyAlignment="1">
      <alignment horizontal="center"/>
    </xf>
    <xf numFmtId="188" fontId="37" fillId="7" borderId="44" xfId="0" applyNumberFormat="1" applyFont="1" applyFill="1" applyBorder="1" applyAlignment="1">
      <alignment horizontal="center" vertical="top"/>
    </xf>
    <xf numFmtId="0" fontId="14" fillId="0" borderId="2" xfId="0" applyFont="1" applyBorder="1"/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D34" sqref="D3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7.75" x14ac:dyDescent="0.65">
      <c r="A2" s="215" t="s">
        <v>12</v>
      </c>
      <c r="B2" s="215"/>
      <c r="C2" s="187" t="s">
        <v>175</v>
      </c>
      <c r="D2" s="76" t="s">
        <v>7</v>
      </c>
      <c r="E2" s="186" t="s">
        <v>216</v>
      </c>
      <c r="F2" s="77" t="s">
        <v>13</v>
      </c>
      <c r="G2" s="171">
        <v>2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203</v>
      </c>
      <c r="D4" s="86" t="s">
        <v>0</v>
      </c>
      <c r="E4" s="216" t="s">
        <v>201</v>
      </c>
      <c r="F4" s="217"/>
      <c r="G4" s="21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9" t="s">
        <v>202</v>
      </c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/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356"/>
      <c r="F10" s="356" t="s">
        <v>9</v>
      </c>
      <c r="G10" s="356" t="s">
        <v>10</v>
      </c>
      <c r="H10" s="99" t="s">
        <v>11</v>
      </c>
      <c r="I10" s="99"/>
    </row>
    <row r="11" spans="1:15" ht="21.75" x14ac:dyDescent="0.5">
      <c r="A11" s="100">
        <v>1</v>
      </c>
      <c r="B11" s="360">
        <v>7358</v>
      </c>
      <c r="C11" s="359">
        <v>1</v>
      </c>
      <c r="D11" s="105">
        <v>3</v>
      </c>
      <c r="E11" s="357" t="s">
        <v>154</v>
      </c>
      <c r="F11" s="358" t="s">
        <v>168</v>
      </c>
      <c r="G11" s="358" t="s">
        <v>163</v>
      </c>
      <c r="H11" s="101"/>
      <c r="I11" s="102"/>
    </row>
    <row r="12" spans="1:15" ht="21.75" x14ac:dyDescent="0.5">
      <c r="A12" s="103">
        <v>2</v>
      </c>
      <c r="B12" s="360">
        <v>7359</v>
      </c>
      <c r="C12" s="359">
        <v>1</v>
      </c>
      <c r="D12" s="105">
        <v>4</v>
      </c>
      <c r="E12" s="357" t="s">
        <v>154</v>
      </c>
      <c r="F12" s="358" t="s">
        <v>204</v>
      </c>
      <c r="G12" s="358" t="s">
        <v>205</v>
      </c>
      <c r="H12" s="106"/>
      <c r="I12" s="107"/>
    </row>
    <row r="13" spans="1:15" ht="21.75" x14ac:dyDescent="0.5">
      <c r="A13" s="103">
        <v>3</v>
      </c>
      <c r="B13" s="360">
        <v>7363</v>
      </c>
      <c r="C13" s="359">
        <v>1</v>
      </c>
      <c r="D13" s="105">
        <v>7</v>
      </c>
      <c r="E13" s="357" t="s">
        <v>206</v>
      </c>
      <c r="F13" s="358" t="s">
        <v>169</v>
      </c>
      <c r="G13" s="358" t="s">
        <v>164</v>
      </c>
      <c r="H13" s="108"/>
      <c r="I13" s="109"/>
    </row>
    <row r="14" spans="1:15" ht="21.75" x14ac:dyDescent="0.5">
      <c r="A14" s="103">
        <v>4</v>
      </c>
      <c r="B14" s="360">
        <v>7364</v>
      </c>
      <c r="C14" s="359">
        <v>1</v>
      </c>
      <c r="D14" s="105">
        <v>8</v>
      </c>
      <c r="E14" s="357" t="s">
        <v>206</v>
      </c>
      <c r="F14" s="358" t="s">
        <v>170</v>
      </c>
      <c r="G14" s="358" t="s">
        <v>165</v>
      </c>
      <c r="H14" s="108"/>
      <c r="I14" s="109"/>
    </row>
    <row r="15" spans="1:15" ht="21.75" x14ac:dyDescent="0.5">
      <c r="A15" s="103">
        <v>5</v>
      </c>
      <c r="B15" s="360">
        <v>7366</v>
      </c>
      <c r="C15" s="359">
        <v>1</v>
      </c>
      <c r="D15" s="105">
        <v>9</v>
      </c>
      <c r="E15" s="357" t="s">
        <v>154</v>
      </c>
      <c r="F15" s="358" t="s">
        <v>207</v>
      </c>
      <c r="G15" s="358" t="s">
        <v>208</v>
      </c>
      <c r="H15" s="108"/>
      <c r="I15" s="109"/>
    </row>
    <row r="16" spans="1:15" ht="21.75" x14ac:dyDescent="0.5">
      <c r="A16" s="103">
        <v>6</v>
      </c>
      <c r="B16" s="360">
        <v>7368</v>
      </c>
      <c r="C16" s="359">
        <v>1</v>
      </c>
      <c r="D16" s="105">
        <v>10</v>
      </c>
      <c r="E16" s="357" t="s">
        <v>154</v>
      </c>
      <c r="F16" s="358" t="s">
        <v>171</v>
      </c>
      <c r="G16" s="358" t="s">
        <v>166</v>
      </c>
      <c r="H16" s="108"/>
      <c r="I16" s="109"/>
    </row>
    <row r="17" spans="1:9" ht="21.75" x14ac:dyDescent="0.5">
      <c r="A17" s="103">
        <v>7</v>
      </c>
      <c r="B17" s="360">
        <v>7369</v>
      </c>
      <c r="C17" s="359">
        <v>1</v>
      </c>
      <c r="D17" s="105">
        <v>11</v>
      </c>
      <c r="E17" s="357" t="s">
        <v>154</v>
      </c>
      <c r="F17" s="358" t="s">
        <v>172</v>
      </c>
      <c r="G17" s="358" t="s">
        <v>167</v>
      </c>
      <c r="H17" s="108"/>
      <c r="I17" s="109"/>
    </row>
    <row r="18" spans="1:9" ht="21.75" x14ac:dyDescent="0.5">
      <c r="A18" s="103">
        <v>8</v>
      </c>
      <c r="B18" s="360">
        <v>7387</v>
      </c>
      <c r="C18" s="359">
        <v>1</v>
      </c>
      <c r="D18" s="105">
        <v>14</v>
      </c>
      <c r="E18" s="357" t="s">
        <v>206</v>
      </c>
      <c r="F18" s="358" t="s">
        <v>174</v>
      </c>
      <c r="G18" s="358" t="s">
        <v>173</v>
      </c>
      <c r="H18" s="108"/>
      <c r="I18" s="109"/>
    </row>
    <row r="19" spans="1:9" ht="21.75" x14ac:dyDescent="0.5">
      <c r="A19" s="103">
        <v>9</v>
      </c>
      <c r="B19" s="360">
        <v>7384</v>
      </c>
      <c r="C19" s="359">
        <v>2</v>
      </c>
      <c r="D19" s="105">
        <v>1</v>
      </c>
      <c r="E19" s="357" t="s">
        <v>154</v>
      </c>
      <c r="F19" s="358" t="s">
        <v>209</v>
      </c>
      <c r="G19" s="358" t="s">
        <v>210</v>
      </c>
      <c r="H19" s="108"/>
      <c r="I19" s="109"/>
    </row>
    <row r="20" spans="1:9" ht="21.75" x14ac:dyDescent="0.5">
      <c r="A20" s="103">
        <v>10</v>
      </c>
      <c r="B20" s="360">
        <v>7385</v>
      </c>
      <c r="C20" s="359">
        <v>2</v>
      </c>
      <c r="D20" s="105">
        <v>2</v>
      </c>
      <c r="E20" s="357" t="s">
        <v>206</v>
      </c>
      <c r="F20" s="358" t="s">
        <v>177</v>
      </c>
      <c r="G20" s="358" t="s">
        <v>178</v>
      </c>
      <c r="H20" s="108"/>
      <c r="I20" s="109"/>
    </row>
    <row r="21" spans="1:9" ht="21.75" x14ac:dyDescent="0.5">
      <c r="A21" s="103">
        <v>11</v>
      </c>
      <c r="B21" s="360">
        <v>7386</v>
      </c>
      <c r="C21" s="359">
        <v>2</v>
      </c>
      <c r="D21" s="105">
        <v>3</v>
      </c>
      <c r="E21" s="357" t="s">
        <v>206</v>
      </c>
      <c r="F21" s="358" t="s">
        <v>179</v>
      </c>
      <c r="G21" s="358" t="s">
        <v>180</v>
      </c>
      <c r="H21" s="108"/>
      <c r="I21" s="109"/>
    </row>
    <row r="22" spans="1:9" ht="21.75" x14ac:dyDescent="0.5">
      <c r="A22" s="103">
        <v>12</v>
      </c>
      <c r="B22" s="360">
        <v>7388</v>
      </c>
      <c r="C22" s="359">
        <v>2</v>
      </c>
      <c r="D22" s="105">
        <v>4</v>
      </c>
      <c r="E22" s="357" t="s">
        <v>154</v>
      </c>
      <c r="F22" s="358" t="s">
        <v>181</v>
      </c>
      <c r="G22" s="358" t="s">
        <v>182</v>
      </c>
      <c r="H22" s="108"/>
      <c r="I22" s="109"/>
    </row>
    <row r="23" spans="1:9" ht="21.75" x14ac:dyDescent="0.5">
      <c r="A23" s="103">
        <v>13</v>
      </c>
      <c r="B23" s="360">
        <v>7391</v>
      </c>
      <c r="C23" s="359">
        <v>2</v>
      </c>
      <c r="D23" s="105">
        <v>7</v>
      </c>
      <c r="E23" s="357" t="s">
        <v>154</v>
      </c>
      <c r="F23" s="358" t="s">
        <v>183</v>
      </c>
      <c r="G23" s="358" t="s">
        <v>184</v>
      </c>
      <c r="H23" s="108"/>
      <c r="I23" s="109"/>
    </row>
    <row r="24" spans="1:9" ht="21.75" x14ac:dyDescent="0.5">
      <c r="A24" s="103">
        <v>14</v>
      </c>
      <c r="B24" s="360">
        <v>7394</v>
      </c>
      <c r="C24" s="359">
        <v>2</v>
      </c>
      <c r="D24" s="105">
        <v>8</v>
      </c>
      <c r="E24" s="357" t="s">
        <v>154</v>
      </c>
      <c r="F24" s="358" t="s">
        <v>185</v>
      </c>
      <c r="G24" s="358" t="s">
        <v>186</v>
      </c>
      <c r="H24" s="108"/>
      <c r="I24" s="109"/>
    </row>
    <row r="25" spans="1:9" ht="21.75" x14ac:dyDescent="0.5">
      <c r="A25" s="103">
        <v>15</v>
      </c>
      <c r="B25" s="360">
        <v>7398</v>
      </c>
      <c r="C25" s="359">
        <v>2</v>
      </c>
      <c r="D25" s="105">
        <v>11</v>
      </c>
      <c r="E25" s="357" t="s">
        <v>206</v>
      </c>
      <c r="F25" s="358" t="s">
        <v>187</v>
      </c>
      <c r="G25" s="358" t="s">
        <v>188</v>
      </c>
      <c r="H25" s="108"/>
      <c r="I25" s="109"/>
    </row>
    <row r="26" spans="1:9" ht="21.75" x14ac:dyDescent="0.5">
      <c r="A26" s="103">
        <v>16</v>
      </c>
      <c r="B26" s="360">
        <v>7400</v>
      </c>
      <c r="C26" s="359">
        <v>2</v>
      </c>
      <c r="D26" s="105">
        <v>12</v>
      </c>
      <c r="E26" s="357" t="s">
        <v>154</v>
      </c>
      <c r="F26" s="358" t="s">
        <v>189</v>
      </c>
      <c r="G26" s="358" t="s">
        <v>190</v>
      </c>
      <c r="H26" s="108"/>
      <c r="I26" s="109"/>
    </row>
    <row r="27" spans="1:9" ht="21.75" x14ac:dyDescent="0.5">
      <c r="A27" s="103">
        <v>17</v>
      </c>
      <c r="B27" s="360">
        <v>7402</v>
      </c>
      <c r="C27" s="359">
        <v>2</v>
      </c>
      <c r="D27" s="105">
        <v>13</v>
      </c>
      <c r="E27" s="357" t="s">
        <v>154</v>
      </c>
      <c r="F27" s="358" t="s">
        <v>191</v>
      </c>
      <c r="G27" s="358" t="s">
        <v>192</v>
      </c>
      <c r="H27" s="108"/>
      <c r="I27" s="109"/>
    </row>
    <row r="28" spans="1:9" ht="21.75" x14ac:dyDescent="0.5">
      <c r="A28" s="103">
        <v>18</v>
      </c>
      <c r="B28" s="360">
        <v>7404</v>
      </c>
      <c r="C28" s="359">
        <v>2</v>
      </c>
      <c r="D28" s="105">
        <v>15</v>
      </c>
      <c r="E28" s="357" t="s">
        <v>154</v>
      </c>
      <c r="F28" s="358" t="s">
        <v>193</v>
      </c>
      <c r="G28" s="358" t="s">
        <v>194</v>
      </c>
      <c r="H28" s="108"/>
      <c r="I28" s="109"/>
    </row>
    <row r="29" spans="1:9" ht="21.75" x14ac:dyDescent="0.5">
      <c r="A29" s="103">
        <v>19</v>
      </c>
      <c r="B29" s="360">
        <v>7612</v>
      </c>
      <c r="C29" s="359">
        <v>2</v>
      </c>
      <c r="D29" s="105">
        <v>16</v>
      </c>
      <c r="E29" s="357" t="s">
        <v>206</v>
      </c>
      <c r="F29" s="358" t="s">
        <v>195</v>
      </c>
      <c r="G29" s="358" t="s">
        <v>196</v>
      </c>
      <c r="H29" s="108"/>
      <c r="I29" s="109"/>
    </row>
    <row r="30" spans="1:9" ht="21.75" x14ac:dyDescent="0.5">
      <c r="A30" s="103">
        <v>20</v>
      </c>
      <c r="B30" s="360">
        <v>7613</v>
      </c>
      <c r="C30" s="359">
        <v>2</v>
      </c>
      <c r="D30" s="105">
        <v>17</v>
      </c>
      <c r="E30" s="357" t="s">
        <v>154</v>
      </c>
      <c r="F30" s="358" t="s">
        <v>197</v>
      </c>
      <c r="G30" s="358" t="s">
        <v>198</v>
      </c>
      <c r="H30" s="108"/>
      <c r="I30" s="109"/>
    </row>
    <row r="31" spans="1:9" ht="21.75" x14ac:dyDescent="0.5">
      <c r="A31" s="103">
        <v>21</v>
      </c>
      <c r="B31" s="360">
        <v>7745</v>
      </c>
      <c r="C31" s="359">
        <v>2</v>
      </c>
      <c r="D31" s="105">
        <v>18</v>
      </c>
      <c r="E31" s="357" t="s">
        <v>154</v>
      </c>
      <c r="F31" s="358" t="s">
        <v>212</v>
      </c>
      <c r="G31" s="358" t="s">
        <v>213</v>
      </c>
      <c r="H31" s="361"/>
      <c r="I31" s="361"/>
    </row>
    <row r="32" spans="1:9" ht="21.75" x14ac:dyDescent="0.5">
      <c r="A32" s="103">
        <v>22</v>
      </c>
      <c r="B32" s="360">
        <v>7877</v>
      </c>
      <c r="C32" s="359">
        <v>2</v>
      </c>
      <c r="D32" s="105">
        <v>30</v>
      </c>
      <c r="E32" s="357" t="s">
        <v>211</v>
      </c>
      <c r="F32" s="358" t="s">
        <v>199</v>
      </c>
      <c r="G32" s="358" t="s">
        <v>200</v>
      </c>
      <c r="H32" s="108"/>
      <c r="I32" s="109"/>
    </row>
    <row r="33" spans="1:9" ht="21.75" x14ac:dyDescent="0.5">
      <c r="A33" s="103">
        <v>23</v>
      </c>
      <c r="B33" s="360">
        <v>7422</v>
      </c>
      <c r="C33" s="359">
        <v>3</v>
      </c>
      <c r="D33" s="105">
        <v>10</v>
      </c>
      <c r="E33" s="357" t="s">
        <v>154</v>
      </c>
      <c r="F33" s="358" t="s">
        <v>214</v>
      </c>
      <c r="G33" s="358" t="s">
        <v>215</v>
      </c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8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8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8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1" t="s">
        <v>45</v>
      </c>
      <c r="O1" s="22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3</v>
      </c>
      <c r="D8" s="222"/>
      <c r="E8" s="29" t="s">
        <v>7</v>
      </c>
      <c r="F8" s="227" t="str">
        <f>STUDENT!E2</f>
        <v>1-3</v>
      </c>
      <c r="G8" s="222"/>
      <c r="H8" s="222" t="s">
        <v>13</v>
      </c>
      <c r="I8" s="222"/>
      <c r="J8" s="222">
        <f>STUDENT!G2</f>
        <v>2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6" t="str">
        <f>STUDENT!E4</f>
        <v>เสริมทักษะการอ่าน - เขียน</v>
      </c>
      <c r="C9" s="226"/>
      <c r="D9" s="226"/>
      <c r="E9" s="226"/>
      <c r="F9" s="226"/>
      <c r="G9" s="226"/>
      <c r="H9" s="226"/>
      <c r="I9" s="226"/>
      <c r="J9" s="226"/>
      <c r="K9" s="226"/>
      <c r="L9" s="222" t="s">
        <v>1</v>
      </c>
      <c r="M9" s="222"/>
      <c r="N9" s="222" t="str">
        <f>STUDENT!C4</f>
        <v>ท23205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1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นางสาวจันทิมา  จันทวาส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4"/>
      <c r="D14" s="224"/>
      <c r="E14" s="224"/>
      <c r="F14" s="224"/>
      <c r="G14" s="224"/>
      <c r="H14" s="224"/>
      <c r="I14" s="225"/>
      <c r="J14" s="223" t="s">
        <v>28</v>
      </c>
      <c r="K14" s="224"/>
      <c r="L14" s="224"/>
      <c r="M14" s="224"/>
      <c r="N14" s="224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159</v>
      </c>
      <c r="F19" s="231"/>
      <c r="G19" s="231"/>
      <c r="H19" s="231"/>
      <c r="I19" s="231"/>
      <c r="J19" s="224" t="s">
        <v>162</v>
      </c>
      <c r="K19" s="224"/>
      <c r="L19" s="224"/>
      <c r="M19" s="224"/>
      <c r="N19" s="224"/>
      <c r="O19" s="22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5"/>
      <c r="G20" s="191" t="s">
        <v>129</v>
      </c>
      <c r="H20" s="191" t="s">
        <v>130</v>
      </c>
      <c r="I20" s="194" t="s">
        <v>131</v>
      </c>
      <c r="J20" s="232" t="s">
        <v>122</v>
      </c>
      <c r="K20" s="232"/>
      <c r="L20" s="191" t="s">
        <v>129</v>
      </c>
      <c r="M20" s="191" t="s">
        <v>130</v>
      </c>
      <c r="N20" s="223" t="s">
        <v>131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5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0" t="s">
        <v>33</v>
      </c>
      <c r="B24" s="220"/>
      <c r="C24" s="220"/>
      <c r="D24" s="28"/>
      <c r="E24" s="38" t="s">
        <v>34</v>
      </c>
      <c r="F24" s="220" t="s">
        <v>35</v>
      </c>
      <c r="G24" s="220"/>
      <c r="H24" s="220"/>
      <c r="I24" s="22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0" t="s">
        <v>33</v>
      </c>
      <c r="B25" s="220"/>
      <c r="C25" s="220"/>
      <c r="D25" s="28"/>
      <c r="E25" s="38" t="s">
        <v>34</v>
      </c>
      <c r="F25" s="220" t="s">
        <v>35</v>
      </c>
      <c r="G25" s="220"/>
      <c r="H25" s="220"/>
      <c r="I25" s="22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0" t="s">
        <v>33</v>
      </c>
      <c r="B26" s="220"/>
      <c r="C26" s="220"/>
      <c r="D26" s="28"/>
      <c r="E26" s="38" t="s">
        <v>34</v>
      </c>
      <c r="F26" s="220" t="s">
        <v>35</v>
      </c>
      <c r="G26" s="220"/>
      <c r="H26" s="220"/>
      <c r="I26" s="22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0" t="s">
        <v>33</v>
      </c>
      <c r="C31" s="220"/>
      <c r="D31" s="220"/>
      <c r="E31" s="22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0" t="s">
        <v>176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0" t="s">
        <v>41</v>
      </c>
      <c r="I34" s="220"/>
      <c r="J34" s="220"/>
      <c r="K34" s="220"/>
      <c r="L34" s="220"/>
      <c r="M34" s="220"/>
      <c r="N34" s="22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9"/>
      <c r="C3" s="240"/>
      <c r="D3" s="241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39"/>
      <c r="C17" s="240"/>
      <c r="D17" s="241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39"/>
      <c r="C19" s="240"/>
      <c r="D19" s="241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39"/>
      <c r="C21" s="240"/>
      <c r="D21" s="241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64</v>
      </c>
      <c r="B25" s="237"/>
      <c r="C25" s="238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B9" sqref="B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21">
        <v>3</v>
      </c>
      <c r="AA1" s="221"/>
    </row>
    <row r="2" spans="1:32" ht="21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55000000000000004">
      <c r="A3" s="275" t="s">
        <v>1</v>
      </c>
      <c r="B3" s="275"/>
      <c r="C3" s="269" t="str">
        <f>STUDENT!C4</f>
        <v>ท23205</v>
      </c>
      <c r="D3" s="269"/>
      <c r="E3" s="56" t="s">
        <v>0</v>
      </c>
      <c r="F3" s="269" t="str">
        <f>STUDENT!E4</f>
        <v>เสริมทักษะการอ่าน - เขียน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90" t="s">
        <v>48</v>
      </c>
      <c r="V3" s="290"/>
      <c r="W3" s="290"/>
      <c r="X3" s="274" t="str">
        <f>STUDENT!C2</f>
        <v>3</v>
      </c>
      <c r="Y3" s="274"/>
      <c r="Z3" s="274"/>
      <c r="AA3" s="27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6" t="s">
        <v>7</v>
      </c>
      <c r="B5" s="279" t="s">
        <v>8</v>
      </c>
      <c r="C5" s="60" t="s">
        <v>6</v>
      </c>
      <c r="D5" s="257" t="s">
        <v>49</v>
      </c>
      <c r="E5" s="258"/>
      <c r="F5" s="259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3" t="s">
        <v>56</v>
      </c>
      <c r="AC5" s="284"/>
      <c r="AD5" s="284"/>
      <c r="AE5" s="284"/>
      <c r="AF5" s="285"/>
    </row>
    <row r="6" spans="1:32" ht="21" customHeight="1" x14ac:dyDescent="0.55000000000000004">
      <c r="A6" s="277"/>
      <c r="B6" s="280"/>
      <c r="C6" s="62" t="s">
        <v>65</v>
      </c>
      <c r="D6" s="260"/>
      <c r="E6" s="260"/>
      <c r="F6" s="261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86" t="s">
        <v>57</v>
      </c>
      <c r="AC6" s="288" t="s">
        <v>58</v>
      </c>
      <c r="AD6" s="288" t="s">
        <v>59</v>
      </c>
      <c r="AE6" s="288" t="s">
        <v>155</v>
      </c>
      <c r="AF6" s="5" t="s">
        <v>64</v>
      </c>
    </row>
    <row r="7" spans="1:32" ht="21" customHeight="1" thickBot="1" x14ac:dyDescent="0.6">
      <c r="A7" s="277"/>
      <c r="B7" s="281"/>
      <c r="C7" s="62" t="s">
        <v>66</v>
      </c>
      <c r="D7" s="262"/>
      <c r="E7" s="260"/>
      <c r="F7" s="26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7"/>
      <c r="AC7" s="289"/>
      <c r="AD7" s="289"/>
      <c r="AE7" s="289"/>
      <c r="AF7" s="10" t="s">
        <v>60</v>
      </c>
    </row>
    <row r="8" spans="1:32" ht="21" customHeight="1" thickBot="1" x14ac:dyDescent="0.6">
      <c r="A8" s="278"/>
      <c r="B8" s="282"/>
      <c r="C8" s="65"/>
      <c r="D8" s="263"/>
      <c r="E8" s="264"/>
      <c r="F8" s="26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3</v>
      </c>
      <c r="C9" s="69">
        <f>STUDENT!B11</f>
        <v>7358</v>
      </c>
      <c r="D9" s="71" t="str">
        <f>STUDENT!E11</f>
        <v>ด.ช.</v>
      </c>
      <c r="E9" s="72" t="str">
        <f>STUDENT!F11</f>
        <v>จิรวัฒน์</v>
      </c>
      <c r="F9" s="266" t="str">
        <f>STUDENT!G11</f>
        <v>เพชรอาวุธ</v>
      </c>
      <c r="G9" s="26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4</v>
      </c>
      <c r="C10" s="43">
        <f>STUDENT!B12</f>
        <v>7359</v>
      </c>
      <c r="D10" s="74" t="str">
        <f>STUDENT!E12</f>
        <v>ด.ช.</v>
      </c>
      <c r="E10" s="75" t="str">
        <f>STUDENT!F12</f>
        <v>จิรายุ</v>
      </c>
      <c r="F10" s="243" t="str">
        <f>STUDENT!G12</f>
        <v>พูนพนัง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7</v>
      </c>
      <c r="C11" s="49">
        <f>STUDENT!B13</f>
        <v>7363</v>
      </c>
      <c r="D11" s="74" t="str">
        <f>STUDENT!E13</f>
        <v>นาย</v>
      </c>
      <c r="E11" s="75" t="str">
        <f>STUDENT!F13</f>
        <v>ปยุต</v>
      </c>
      <c r="F11" s="243" t="str">
        <f>STUDENT!G13</f>
        <v>สุขศรีนวล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8</v>
      </c>
      <c r="C12" s="43">
        <f>STUDENT!B14</f>
        <v>7364</v>
      </c>
      <c r="D12" s="74" t="str">
        <f>STUDENT!E14</f>
        <v>นาย</v>
      </c>
      <c r="E12" s="75" t="str">
        <f>STUDENT!F14</f>
        <v>พีรภัทร</v>
      </c>
      <c r="F12" s="243" t="str">
        <f>STUDENT!G14</f>
        <v>จันทร์ปาน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9</v>
      </c>
      <c r="C13" s="49">
        <f>STUDENT!B15</f>
        <v>7366</v>
      </c>
      <c r="D13" s="74" t="str">
        <f>STUDENT!E15</f>
        <v>ด.ช.</v>
      </c>
      <c r="E13" s="75" t="str">
        <f>STUDENT!F15</f>
        <v>ภูมิพัฒน์</v>
      </c>
      <c r="F13" s="243" t="str">
        <f>STUDENT!G15</f>
        <v>จันทร์นาค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10</v>
      </c>
      <c r="C14" s="43">
        <f>STUDENT!B16</f>
        <v>7368</v>
      </c>
      <c r="D14" s="74" t="str">
        <f>STUDENT!E16</f>
        <v>ด.ช.</v>
      </c>
      <c r="E14" s="75" t="str">
        <f>STUDENT!F16</f>
        <v>มงคล</v>
      </c>
      <c r="F14" s="243" t="str">
        <f>STUDENT!G16</f>
        <v>คล่องแคล่ว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11</v>
      </c>
      <c r="C15" s="49">
        <f>STUDENT!B17</f>
        <v>7369</v>
      </c>
      <c r="D15" s="74" t="str">
        <f>STUDENT!E17</f>
        <v>ด.ช.</v>
      </c>
      <c r="E15" s="75" t="str">
        <f>STUDENT!F17</f>
        <v>รัชภูมิ</v>
      </c>
      <c r="F15" s="243" t="str">
        <f>STUDENT!G17</f>
        <v>บัวซัง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14</v>
      </c>
      <c r="C16" s="43">
        <f>STUDENT!B18</f>
        <v>7387</v>
      </c>
      <c r="D16" s="74" t="str">
        <f>STUDENT!E18</f>
        <v>นาย</v>
      </c>
      <c r="E16" s="75" t="str">
        <f>STUDENT!F18</f>
        <v>นพพร</v>
      </c>
      <c r="F16" s="243" t="str">
        <f>STUDENT!G18</f>
        <v>ศรีสุวรรณชนะ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1</v>
      </c>
      <c r="C17" s="49">
        <f>STUDENT!B19</f>
        <v>7384</v>
      </c>
      <c r="D17" s="74" t="str">
        <f>STUDENT!E19</f>
        <v>ด.ช.</v>
      </c>
      <c r="E17" s="75" t="str">
        <f>STUDENT!F19</f>
        <v>กิติชัย</v>
      </c>
      <c r="F17" s="243" t="str">
        <f>STUDENT!G19</f>
        <v>บุญชูสงค์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</v>
      </c>
      <c r="C18" s="43">
        <f>STUDENT!B20</f>
        <v>7385</v>
      </c>
      <c r="D18" s="74" t="str">
        <f>STUDENT!E20</f>
        <v>นาย</v>
      </c>
      <c r="E18" s="75" t="str">
        <f>STUDENT!F20</f>
        <v>ณัฐภูมิ</v>
      </c>
      <c r="F18" s="243" t="str">
        <f>STUDENT!G20</f>
        <v>รอดแก้ว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3</v>
      </c>
      <c r="C19" s="49">
        <f>STUDENT!B21</f>
        <v>7386</v>
      </c>
      <c r="D19" s="74" t="str">
        <f>STUDENT!E21</f>
        <v>นาย</v>
      </c>
      <c r="E19" s="75" t="str">
        <f>STUDENT!F21</f>
        <v>ธีระวุฒิ</v>
      </c>
      <c r="F19" s="243" t="str">
        <f>STUDENT!G21</f>
        <v>แก้วคง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4</v>
      </c>
      <c r="C20" s="43">
        <f>STUDENT!B22</f>
        <v>7388</v>
      </c>
      <c r="D20" s="74" t="str">
        <f>STUDENT!E22</f>
        <v>ด.ช.</v>
      </c>
      <c r="E20" s="75" t="str">
        <f>STUDENT!F22</f>
        <v>ปฏิวัติ</v>
      </c>
      <c r="F20" s="243" t="str">
        <f>STUDENT!G22</f>
        <v>บรรจงดวง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7</v>
      </c>
      <c r="C21" s="43">
        <f>STUDENT!B23</f>
        <v>7391</v>
      </c>
      <c r="D21" s="74" t="str">
        <f>STUDENT!E23</f>
        <v>ด.ช.</v>
      </c>
      <c r="E21" s="75" t="str">
        <f>STUDENT!F23</f>
        <v>พัฒติพงค์</v>
      </c>
      <c r="F21" s="243" t="str">
        <f>STUDENT!G23</f>
        <v>ชุมจีน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8</v>
      </c>
      <c r="C22" s="49">
        <f>STUDENT!B24</f>
        <v>7394</v>
      </c>
      <c r="D22" s="74" t="str">
        <f>STUDENT!E24</f>
        <v>ด.ช.</v>
      </c>
      <c r="E22" s="75" t="str">
        <f>STUDENT!F24</f>
        <v>วิทวัส</v>
      </c>
      <c r="F22" s="243" t="str">
        <f>STUDENT!G24</f>
        <v>ต่อบรรทัด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11</v>
      </c>
      <c r="C23" s="43">
        <f>STUDENT!B25</f>
        <v>7398</v>
      </c>
      <c r="D23" s="74" t="str">
        <f>STUDENT!E25</f>
        <v>นาย</v>
      </c>
      <c r="E23" s="75" t="str">
        <f>STUDENT!F25</f>
        <v>เศรษฐา</v>
      </c>
      <c r="F23" s="243" t="str">
        <f>STUDENT!G25</f>
        <v>ทองไสยพร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12</v>
      </c>
      <c r="C24" s="49">
        <f>STUDENT!B26</f>
        <v>7400</v>
      </c>
      <c r="D24" s="74" t="str">
        <f>STUDENT!E26</f>
        <v>ด.ช.</v>
      </c>
      <c r="E24" s="75" t="str">
        <f>STUDENT!F26</f>
        <v>อนรรฆ</v>
      </c>
      <c r="F24" s="243" t="str">
        <f>STUDENT!G26</f>
        <v>ศรีพยางค์</v>
      </c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13</v>
      </c>
      <c r="C25" s="43">
        <f>STUDENT!B27</f>
        <v>7402</v>
      </c>
      <c r="D25" s="74" t="str">
        <f>STUDENT!E27</f>
        <v>ด.ช.</v>
      </c>
      <c r="E25" s="75" t="str">
        <f>STUDENT!F27</f>
        <v>อริญชัย</v>
      </c>
      <c r="F25" s="243" t="str">
        <f>STUDENT!G27</f>
        <v>วิชัยประสิทธิ์</v>
      </c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15</v>
      </c>
      <c r="C26" s="49">
        <f>STUDENT!B28</f>
        <v>7404</v>
      </c>
      <c r="D26" s="74" t="str">
        <f>STUDENT!E28</f>
        <v>ด.ช.</v>
      </c>
      <c r="E26" s="75" t="str">
        <f>STUDENT!F28</f>
        <v>อัมฤทธิ์</v>
      </c>
      <c r="F26" s="243" t="str">
        <f>STUDENT!G28</f>
        <v>วิเชียร</v>
      </c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16</v>
      </c>
      <c r="C27" s="43">
        <f>STUDENT!B29</f>
        <v>7612</v>
      </c>
      <c r="D27" s="74" t="str">
        <f>STUDENT!E29</f>
        <v>นาย</v>
      </c>
      <c r="E27" s="75" t="str">
        <f>STUDENT!F29</f>
        <v>รพีภัทร</v>
      </c>
      <c r="F27" s="243" t="str">
        <f>STUDENT!G29</f>
        <v>แซ่ล้อ</v>
      </c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17</v>
      </c>
      <c r="C28" s="43">
        <f>STUDENT!B30</f>
        <v>7613</v>
      </c>
      <c r="D28" s="211" t="str">
        <f>STUDENT!E30</f>
        <v>ด.ช.</v>
      </c>
      <c r="E28" s="212" t="str">
        <f>STUDENT!F30</f>
        <v>วศิน</v>
      </c>
      <c r="F28" s="243" t="str">
        <f>STUDENT!G30</f>
        <v>นันตา</v>
      </c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STUDENT!D32</f>
        <v>30</v>
      </c>
      <c r="C29" s="43">
        <f>STUDENT!B31</f>
        <v>7745</v>
      </c>
      <c r="D29" s="211" t="str">
        <f>STUDENT!E32</f>
        <v>น.ส.</v>
      </c>
      <c r="E29" s="212" t="str">
        <f>STUDENT!F32</f>
        <v>อรัญญา</v>
      </c>
      <c r="F29" s="243" t="str">
        <f>STUDENT!G32</f>
        <v>ทองนิลภักดิ์</v>
      </c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STUDENT!D31</f>
        <v>18</v>
      </c>
      <c r="C30" s="43">
        <f>STUDENT!B32</f>
        <v>7877</v>
      </c>
      <c r="D30" s="211" t="str">
        <f>STUDENT!E31</f>
        <v>ด.ช.</v>
      </c>
      <c r="E30" s="212" t="str">
        <f>STUDENT!F31</f>
        <v>โชคชัย</v>
      </c>
      <c r="F30" s="243" t="str">
        <f>STUDENT!G31</f>
        <v>ทองเสมอ</v>
      </c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10</v>
      </c>
      <c r="C31" s="43">
        <f>STUDENT!B33</f>
        <v>7422</v>
      </c>
      <c r="D31" s="211" t="str">
        <f>STUDENT!E33</f>
        <v>ด.ช.</v>
      </c>
      <c r="E31" s="212" t="str">
        <f>STUDENT!F33</f>
        <v>อัษฏายุธ</v>
      </c>
      <c r="F31" s="243" t="str">
        <f>STUDENT!G33</f>
        <v>แกมกุม</v>
      </c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43"/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3"/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3"/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3"/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9"/>
      <c r="E37" s="210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7" workbookViewId="0">
      <selection activeCell="A9" sqref="A9:B3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4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 t="str">
        <f>Time1!C3</f>
        <v>ท23205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 t="str">
        <f>Time1!F3</f>
        <v>เสริมทักษะการอ่าน - เขียน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3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3" t="s">
        <v>56</v>
      </c>
      <c r="AH5" s="284"/>
      <c r="AI5" s="284"/>
      <c r="AJ5" s="284"/>
      <c r="AK5" s="285"/>
    </row>
    <row r="6" spans="1:37" ht="21" customHeight="1" x14ac:dyDescent="0.55000000000000004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5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3</v>
      </c>
      <c r="B9" s="118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4</v>
      </c>
      <c r="B10" s="118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7</v>
      </c>
      <c r="B11" s="118" t="str">
        <f>Time1!E11</f>
        <v>ปยุต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8</v>
      </c>
      <c r="B12" s="118" t="str">
        <f>Time1!E12</f>
        <v>พีรภัทร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9</v>
      </c>
      <c r="B13" s="118" t="str">
        <f>Time1!E13</f>
        <v>ภูมิพัฒน์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10</v>
      </c>
      <c r="B14" s="118" t="str">
        <f>Time1!E14</f>
        <v>มงคล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11</v>
      </c>
      <c r="B15" s="118" t="str">
        <f>Time1!E15</f>
        <v>รัชภูมิ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14</v>
      </c>
      <c r="B16" s="118" t="str">
        <f>Time1!E16</f>
        <v>นพพร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</v>
      </c>
      <c r="B17" s="118" t="str">
        <f>Time1!E17</f>
        <v>กิติชัย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</v>
      </c>
      <c r="B18" s="118" t="str">
        <f>Time1!E18</f>
        <v>ณัฐภูมิ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3</v>
      </c>
      <c r="B19" s="118" t="str">
        <f>Time1!E19</f>
        <v>ธีระวุฒิ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4</v>
      </c>
      <c r="B20" s="118" t="str">
        <f>Time1!E20</f>
        <v>ปฏิวัติ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7</v>
      </c>
      <c r="B21" s="118" t="str">
        <f>Time1!E21</f>
        <v>พัฒติพงค์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8</v>
      </c>
      <c r="B22" s="118" t="str">
        <f>Time1!E22</f>
        <v>วิทวัส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11</v>
      </c>
      <c r="B23" s="118" t="str">
        <f>Time1!E23</f>
        <v>เศรษฐา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12</v>
      </c>
      <c r="B24" s="118" t="str">
        <f>Time1!E24</f>
        <v>อนรรฆ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13</v>
      </c>
      <c r="B25" s="118" t="str">
        <f>Time1!E25</f>
        <v>อริญชัย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15</v>
      </c>
      <c r="B26" s="118" t="str">
        <f>Time1!E26</f>
        <v>อัมฤทธิ์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16</v>
      </c>
      <c r="B27" s="118" t="str">
        <f>Time1!E27</f>
        <v>รพีภัทร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17</v>
      </c>
      <c r="B28" s="118" t="str">
        <f>Time1!E28</f>
        <v>วศิน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30</v>
      </c>
      <c r="B29" s="118" t="str">
        <f>Time1!E29</f>
        <v>อรัญญา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18</v>
      </c>
      <c r="B30" s="118" t="str">
        <f>Time1!E30</f>
        <v>โชคชัย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10</v>
      </c>
      <c r="B31" s="118" t="str">
        <f>Time1!E31</f>
        <v>อัษฏายุธ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9" sqref="A9:B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5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 t="str">
        <f>Time1!C3</f>
        <v>ท23205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 t="str">
        <f>Time1!F3</f>
        <v>เสริมทักษะการอ่าน - เขียน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3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4" t="s">
        <v>56</v>
      </c>
      <c r="AH5" s="284"/>
      <c r="AI5" s="284"/>
      <c r="AJ5" s="284"/>
      <c r="AK5" s="284"/>
    </row>
    <row r="6" spans="1:37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13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3</v>
      </c>
      <c r="B9" s="118" t="str">
        <f>Time1!E9</f>
        <v>จิรวัฒน์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4</v>
      </c>
      <c r="B10" s="118" t="str">
        <f>Time1!E10</f>
        <v>จิรายุ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7</v>
      </c>
      <c r="B11" s="118" t="str">
        <f>Time1!E11</f>
        <v>ปยุต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8</v>
      </c>
      <c r="B12" s="118" t="str">
        <f>Time1!E12</f>
        <v>พีรภัทร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9</v>
      </c>
      <c r="B13" s="118" t="str">
        <f>Time1!E13</f>
        <v>ภูมิพัฒน์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10</v>
      </c>
      <c r="B14" s="118" t="str">
        <f>Time1!E14</f>
        <v>มงคล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11</v>
      </c>
      <c r="B15" s="118" t="str">
        <f>Time1!E15</f>
        <v>รัชภูมิ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14</v>
      </c>
      <c r="B16" s="118" t="str">
        <f>Time1!E16</f>
        <v>นพพร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</v>
      </c>
      <c r="B17" s="118" t="str">
        <f>Time1!E17</f>
        <v>กิติชัย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2</v>
      </c>
      <c r="B18" s="118" t="str">
        <f>Time1!E18</f>
        <v>ณัฐภูมิ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3</v>
      </c>
      <c r="B19" s="118" t="str">
        <f>Time1!E19</f>
        <v>ธีระวุฒิ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4</v>
      </c>
      <c r="B20" s="118" t="str">
        <f>Time1!E20</f>
        <v>ปฏิวัติ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7</v>
      </c>
      <c r="B21" s="118" t="str">
        <f>Time1!E21</f>
        <v>พัฒติพงค์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8</v>
      </c>
      <c r="B22" s="118" t="str">
        <f>Time1!E22</f>
        <v>วิทวัส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11</v>
      </c>
      <c r="B23" s="118" t="str">
        <f>Time1!E23</f>
        <v>เศรษฐา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12</v>
      </c>
      <c r="B24" s="118" t="str">
        <f>Time1!E24</f>
        <v>อนรรฆ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13</v>
      </c>
      <c r="B25" s="118" t="str">
        <f>Time1!E25</f>
        <v>อริญชัย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15</v>
      </c>
      <c r="B26" s="118" t="str">
        <f>Time1!E26</f>
        <v>อัมฤทธิ์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16</v>
      </c>
      <c r="B27" s="118" t="str">
        <f>Time1!E27</f>
        <v>รพีภัทร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17</v>
      </c>
      <c r="B28" s="118" t="str">
        <f>Time1!E28</f>
        <v>วศิน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30</v>
      </c>
      <c r="B29" s="118" t="str">
        <f>Time1!E29</f>
        <v>อรัญญา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18</v>
      </c>
      <c r="B30" s="118" t="str">
        <f>Time1!E30</f>
        <v>โชคชัย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10</v>
      </c>
      <c r="B31" s="118" t="str">
        <f>Time1!E31</f>
        <v>อัษฏายุธ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2" workbookViewId="0">
      <selection activeCell="A9" sqref="A9:B3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55000000000000004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55000000000000004">
      <c r="A3" s="275" t="s">
        <v>1</v>
      </c>
      <c r="B3" s="275"/>
      <c r="C3" s="269" t="str">
        <f>Time1!C3</f>
        <v>ท23205</v>
      </c>
      <c r="D3" s="305"/>
      <c r="E3" s="305"/>
      <c r="F3" s="305"/>
      <c r="G3" s="305"/>
      <c r="H3" s="274" t="s">
        <v>0</v>
      </c>
      <c r="I3" s="306"/>
      <c r="J3" s="306"/>
      <c r="K3" s="306"/>
      <c r="L3" s="306"/>
      <c r="M3" s="269" t="str">
        <f>Time1!F3</f>
        <v>เสริมทักษะการอ่าน - เขียน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304"/>
      <c r="W5" s="296" t="s">
        <v>56</v>
      </c>
      <c r="X5" s="296"/>
      <c r="Y5" s="296"/>
      <c r="Z5" s="296"/>
      <c r="AA5" s="296"/>
      <c r="AB5" s="297"/>
    </row>
    <row r="6" spans="1:28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302" t="s">
        <v>57</v>
      </c>
      <c r="X6" s="298" t="s">
        <v>58</v>
      </c>
      <c r="Y6" s="298" t="s">
        <v>59</v>
      </c>
      <c r="Z6" s="298" t="s">
        <v>155</v>
      </c>
      <c r="AA6" s="125" t="s">
        <v>64</v>
      </c>
      <c r="AB6" s="300" t="s">
        <v>61</v>
      </c>
    </row>
    <row r="7" spans="1:28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299"/>
      <c r="Y7" s="299"/>
      <c r="Z7" s="299"/>
      <c r="AA7" s="126" t="s">
        <v>60</v>
      </c>
      <c r="AB7" s="300"/>
    </row>
    <row r="8" spans="1:28" ht="21" customHeight="1" thickBot="1" x14ac:dyDescent="0.6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1"/>
    </row>
    <row r="9" spans="1:28" ht="19.899999999999999" customHeight="1" x14ac:dyDescent="0.55000000000000004">
      <c r="A9" s="117">
        <f>Time1!B9</f>
        <v>3</v>
      </c>
      <c r="B9" s="118" t="str">
        <f>Time1!E9</f>
        <v>จิรวัฒน์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4</v>
      </c>
      <c r="B10" s="118" t="str">
        <f>Time1!E10</f>
        <v>จิรายุ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7</v>
      </c>
      <c r="B11" s="118" t="str">
        <f>Time1!E11</f>
        <v>ปยุต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8</v>
      </c>
      <c r="B12" s="118" t="str">
        <f>Time1!E12</f>
        <v>พีรภัทร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9</v>
      </c>
      <c r="B13" s="118" t="str">
        <f>Time1!E13</f>
        <v>ภูมิพัฒน์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10</v>
      </c>
      <c r="B14" s="118" t="str">
        <f>Time1!E14</f>
        <v>มงคล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11</v>
      </c>
      <c r="B15" s="118" t="str">
        <f>Time1!E15</f>
        <v>รัชภูมิ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14</v>
      </c>
      <c r="B16" s="118" t="str">
        <f>Time1!E16</f>
        <v>นพพร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1</v>
      </c>
      <c r="B17" s="118" t="str">
        <f>Time1!E17</f>
        <v>กิติชัย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2</v>
      </c>
      <c r="B18" s="118" t="str">
        <f>Time1!E18</f>
        <v>ณัฐภูมิ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3</v>
      </c>
      <c r="B19" s="118" t="str">
        <f>Time1!E19</f>
        <v>ธีระวุฒิ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4</v>
      </c>
      <c r="B20" s="118" t="str">
        <f>Time1!E20</f>
        <v>ปฏิวัติ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7</v>
      </c>
      <c r="B21" s="118" t="str">
        <f>Time1!E21</f>
        <v>พัฒติพงค์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17">
        <f>Time1!B22</f>
        <v>8</v>
      </c>
      <c r="B22" s="118" t="str">
        <f>Time1!E22</f>
        <v>วิทวัส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17">
        <f>Time1!B23</f>
        <v>11</v>
      </c>
      <c r="B23" s="118" t="str">
        <f>Time1!E23</f>
        <v>เศรษฐา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17">
        <f>Time1!B24</f>
        <v>12</v>
      </c>
      <c r="B24" s="118" t="str">
        <f>Time1!E24</f>
        <v>อนรรฆ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17">
        <f>Time1!B25</f>
        <v>13</v>
      </c>
      <c r="B25" s="118" t="str">
        <f>Time1!E25</f>
        <v>อริญชัย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17">
        <f>Time1!B26</f>
        <v>15</v>
      </c>
      <c r="B26" s="118" t="str">
        <f>Time1!E26</f>
        <v>อัมฤทธิ์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17">
        <f>Time1!B27</f>
        <v>16</v>
      </c>
      <c r="B27" s="118" t="str">
        <f>Time1!E27</f>
        <v>รพีภัทร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17">
        <f>Time1!B28</f>
        <v>17</v>
      </c>
      <c r="B28" s="118" t="str">
        <f>Time1!E28</f>
        <v>วศิน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17">
        <f>Time1!B29</f>
        <v>30</v>
      </c>
      <c r="B29" s="118" t="str">
        <f>Time1!E29</f>
        <v>อรัญญา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17">
        <f>Time1!B30</f>
        <v>18</v>
      </c>
      <c r="B30" s="118" t="str">
        <f>Time1!E30</f>
        <v>โชคชัย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17">
        <f>Time1!B31</f>
        <v>10</v>
      </c>
      <c r="B31" s="118" t="str">
        <f>Time1!E31</f>
        <v>อัษฏายุธ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9" sqref="A9:B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21">
        <v>7</v>
      </c>
      <c r="AE1" s="221"/>
    </row>
    <row r="2" spans="1:35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55000000000000004">
      <c r="A3" s="275" t="s">
        <v>1</v>
      </c>
      <c r="B3" s="275"/>
      <c r="C3" s="269" t="str">
        <f>Time1!C3</f>
        <v>ท23205</v>
      </c>
      <c r="D3" s="269"/>
      <c r="E3" s="269"/>
      <c r="F3" s="269"/>
      <c r="G3" s="274" t="s">
        <v>0</v>
      </c>
      <c r="H3" s="274"/>
      <c r="I3" s="274"/>
      <c r="J3" s="274"/>
      <c r="K3" s="274"/>
      <c r="L3" s="269" t="str">
        <f>Time1!F3</f>
        <v>เสริมทักษะการอ่าน - เขียน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4" t="s">
        <v>48</v>
      </c>
      <c r="AB3" s="274"/>
      <c r="AC3" s="274" t="str">
        <f>Time1!X3</f>
        <v>3</v>
      </c>
      <c r="AD3" s="274"/>
      <c r="AE3" s="274"/>
    </row>
    <row r="4" spans="1:35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 x14ac:dyDescent="0.55000000000000004">
      <c r="A5" s="279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83" t="s">
        <v>56</v>
      </c>
      <c r="AG5" s="284"/>
      <c r="AH5" s="284"/>
      <c r="AI5" s="284"/>
    </row>
    <row r="6" spans="1:35" ht="21" customHeight="1" x14ac:dyDescent="0.55000000000000004">
      <c r="A6" s="281"/>
      <c r="B6" s="63" t="s">
        <v>70</v>
      </c>
      <c r="C6" s="292"/>
      <c r="D6" s="271"/>
      <c r="E6" s="271"/>
      <c r="F6" s="272"/>
      <c r="G6" s="292"/>
      <c r="H6" s="271"/>
      <c r="I6" s="271"/>
      <c r="J6" s="271"/>
      <c r="K6" s="272"/>
      <c r="L6" s="292"/>
      <c r="M6" s="271"/>
      <c r="N6" s="271"/>
      <c r="O6" s="271"/>
      <c r="P6" s="272"/>
      <c r="Q6" s="292"/>
      <c r="R6" s="271"/>
      <c r="S6" s="271"/>
      <c r="T6" s="271"/>
      <c r="U6" s="272"/>
      <c r="V6" s="292"/>
      <c r="W6" s="271"/>
      <c r="X6" s="271"/>
      <c r="Y6" s="271"/>
      <c r="Z6" s="272"/>
      <c r="AA6" s="292"/>
      <c r="AB6" s="271"/>
      <c r="AC6" s="271"/>
      <c r="AD6" s="271"/>
      <c r="AE6" s="272"/>
      <c r="AF6" s="286" t="s">
        <v>57</v>
      </c>
      <c r="AG6" s="288" t="s">
        <v>58</v>
      </c>
      <c r="AH6" s="288" t="s">
        <v>59</v>
      </c>
      <c r="AI6" s="5" t="s">
        <v>64</v>
      </c>
    </row>
    <row r="7" spans="1:35" ht="21" customHeight="1" thickBot="1" x14ac:dyDescent="0.6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7"/>
      <c r="AG7" s="289"/>
      <c r="AH7" s="289"/>
      <c r="AI7" s="10" t="s">
        <v>60</v>
      </c>
    </row>
    <row r="8" spans="1:35" ht="21" customHeight="1" thickBot="1" x14ac:dyDescent="0.6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3</v>
      </c>
      <c r="B9" s="118" t="str">
        <f>Time1!E9</f>
        <v>จิรวัฒน์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4</v>
      </c>
      <c r="B10" s="118" t="str">
        <f>Time1!E10</f>
        <v>จิรายุ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7</v>
      </c>
      <c r="B11" s="118" t="str">
        <f>Time1!E11</f>
        <v>ปยุต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8</v>
      </c>
      <c r="B12" s="118" t="str">
        <f>Time1!E12</f>
        <v>พีรภัทร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9</v>
      </c>
      <c r="B13" s="118" t="str">
        <f>Time1!E13</f>
        <v>ภูมิพัฒน์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10</v>
      </c>
      <c r="B14" s="118" t="str">
        <f>Time1!E14</f>
        <v>มงคล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11</v>
      </c>
      <c r="B15" s="118" t="str">
        <f>Time1!E15</f>
        <v>รัชภูมิ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14</v>
      </c>
      <c r="B16" s="118" t="str">
        <f>Time1!E16</f>
        <v>นพพร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1</v>
      </c>
      <c r="B17" s="118" t="str">
        <f>Time1!E17</f>
        <v>กิติชัย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2</v>
      </c>
      <c r="B18" s="118" t="str">
        <f>Time1!E18</f>
        <v>ณัฐภูมิ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3</v>
      </c>
      <c r="B19" s="118" t="str">
        <f>Time1!E19</f>
        <v>ธีระวุฒิ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4</v>
      </c>
      <c r="B20" s="118" t="str">
        <f>Time1!E20</f>
        <v>ปฏิวัติ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7</v>
      </c>
      <c r="B21" s="118" t="str">
        <f>Time1!E21</f>
        <v>พัฒติพงค์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8</v>
      </c>
      <c r="B22" s="118" t="str">
        <f>Time1!E22</f>
        <v>วิทวัส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11</v>
      </c>
      <c r="B23" s="118" t="str">
        <f>Time1!E23</f>
        <v>เศรษฐา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7">
        <f>Time1!B24</f>
        <v>12</v>
      </c>
      <c r="B24" s="118" t="str">
        <f>Time1!E24</f>
        <v>อนรรฆ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7">
        <f>Time1!B25</f>
        <v>13</v>
      </c>
      <c r="B25" s="118" t="str">
        <f>Time1!E25</f>
        <v>อริญชัย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7">
        <f>Time1!B26</f>
        <v>15</v>
      </c>
      <c r="B26" s="118" t="str">
        <f>Time1!E26</f>
        <v>อัมฤทธิ์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7">
        <f>Time1!B27</f>
        <v>16</v>
      </c>
      <c r="B27" s="118" t="str">
        <f>Time1!E27</f>
        <v>รพีภัทร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7">
        <f>Time1!B28</f>
        <v>17</v>
      </c>
      <c r="B28" s="118" t="str">
        <f>Time1!E28</f>
        <v>วศิน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7">
        <f>Time1!B29</f>
        <v>30</v>
      </c>
      <c r="B29" s="118" t="str">
        <f>Time1!E29</f>
        <v>อรัญญา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7">
        <f>Time1!B30</f>
        <v>18</v>
      </c>
      <c r="B30" s="118" t="str">
        <f>Time1!E30</f>
        <v>โชคชัย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7">
        <f>Time1!B31</f>
        <v>10</v>
      </c>
      <c r="B31" s="118" t="str">
        <f>Time1!E31</f>
        <v>อัษฏายุธ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32" sqref="A32:B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55000000000000004">
      <c r="A3" s="275" t="s">
        <v>1</v>
      </c>
      <c r="B3" s="275"/>
      <c r="C3" s="269" t="str">
        <f>Time1!C3</f>
        <v>ท23205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152" t="str">
        <f>Time1!F3</f>
        <v>เสริมทักษะการอ่าน - เขียน</v>
      </c>
      <c r="N3" s="152"/>
      <c r="O3" s="269" t="str">
        <f>STUDENT!E4</f>
        <v>เสริมทักษะการอ่าน - เขียน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74"/>
      <c r="L4" s="274"/>
      <c r="M4" s="307"/>
      <c r="N4" s="307"/>
      <c r="O4" s="307"/>
      <c r="P4" s="307"/>
      <c r="Q4" s="307"/>
      <c r="R4" s="307"/>
      <c r="S4" s="307"/>
      <c r="T4" s="307"/>
      <c r="U4" s="274"/>
      <c r="V4" s="307"/>
      <c r="W4" s="307"/>
      <c r="X4" s="307"/>
    </row>
    <row r="5" spans="1:28" ht="21" customHeight="1" x14ac:dyDescent="0.55000000000000004">
      <c r="A5" s="279" t="s">
        <v>8</v>
      </c>
      <c r="B5" s="61" t="s">
        <v>68</v>
      </c>
      <c r="C5" s="257" t="s">
        <v>87</v>
      </c>
      <c r="D5" s="258"/>
      <c r="E5" s="258"/>
      <c r="F5" s="258"/>
      <c r="G5" s="258"/>
      <c r="H5" s="258"/>
      <c r="I5" s="258"/>
      <c r="J5" s="258"/>
      <c r="K5" s="25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57" t="s">
        <v>28</v>
      </c>
      <c r="W5" s="258"/>
      <c r="X5" s="259"/>
      <c r="Y5" s="284" t="s">
        <v>56</v>
      </c>
      <c r="Z5" s="284"/>
      <c r="AA5" s="284"/>
      <c r="AB5" s="284"/>
    </row>
    <row r="6" spans="1:28" ht="21" customHeight="1" x14ac:dyDescent="0.55000000000000004">
      <c r="A6" s="281"/>
      <c r="B6" s="63" t="s">
        <v>70</v>
      </c>
      <c r="C6" s="325"/>
      <c r="D6" s="326"/>
      <c r="E6" s="326"/>
      <c r="F6" s="326"/>
      <c r="G6" s="326"/>
      <c r="H6" s="326"/>
      <c r="I6" s="326"/>
      <c r="J6" s="326"/>
      <c r="K6" s="327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62"/>
      <c r="W6" s="260"/>
      <c r="X6" s="261"/>
      <c r="Y6" s="286" t="s">
        <v>57</v>
      </c>
      <c r="Z6" s="288" t="s">
        <v>58</v>
      </c>
      <c r="AA6" s="288" t="s">
        <v>59</v>
      </c>
      <c r="AB6" s="12" t="s">
        <v>64</v>
      </c>
    </row>
    <row r="7" spans="1:28" ht="21" customHeight="1" thickBot="1" x14ac:dyDescent="0.6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25"/>
      <c r="W7" s="326"/>
      <c r="X7" s="327"/>
      <c r="Y7" s="287"/>
      <c r="Z7" s="289"/>
      <c r="AA7" s="289"/>
      <c r="AB7" s="10" t="s">
        <v>60</v>
      </c>
    </row>
    <row r="8" spans="1:28" ht="21" customHeight="1" thickBot="1" x14ac:dyDescent="0.6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3</v>
      </c>
      <c r="B9" s="132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4</v>
      </c>
      <c r="B10" s="52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7</v>
      </c>
      <c r="B11" s="52" t="str">
        <f>Time1!E11</f>
        <v>ปยุต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8</v>
      </c>
      <c r="B12" s="52" t="str">
        <f>Time1!E12</f>
        <v>พีรภัทร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9</v>
      </c>
      <c r="B13" s="52" t="str">
        <f>Time1!E13</f>
        <v>ภูมิพัฒน์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10</v>
      </c>
      <c r="B14" s="52" t="str">
        <f>Time1!E14</f>
        <v>มงคล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11</v>
      </c>
      <c r="B15" s="52" t="str">
        <f>Time1!E15</f>
        <v>รัชภูมิ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14</v>
      </c>
      <c r="B16" s="52" t="str">
        <f>Time1!E16</f>
        <v>นพพร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1</v>
      </c>
      <c r="B17" s="52" t="str">
        <f>Time1!E17</f>
        <v>กิติชัย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2</v>
      </c>
      <c r="B18" s="52" t="str">
        <f>Time1!E18</f>
        <v>ณัฐภูมิ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3</v>
      </c>
      <c r="B19" s="52" t="str">
        <f>Time1!E19</f>
        <v>ธีระวุฒิ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4</v>
      </c>
      <c r="B20" s="52" t="str">
        <f>Time1!E20</f>
        <v>ปฏิวัติ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7</v>
      </c>
      <c r="B21" s="52" t="str">
        <f>Time1!E21</f>
        <v>พัฒติพงค์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8</v>
      </c>
      <c r="B22" s="52" t="str">
        <f>Time1!E22</f>
        <v>วิทวัส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11</v>
      </c>
      <c r="B23" s="52" t="str">
        <f>Time1!E23</f>
        <v>เศรษฐา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12</v>
      </c>
      <c r="B24" s="52" t="str">
        <f>Time1!E24</f>
        <v>อนรรฆ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13</v>
      </c>
      <c r="B25" s="52" t="str">
        <f>Time1!E25</f>
        <v>อริญชัย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15</v>
      </c>
      <c r="B26" s="52" t="str">
        <f>Time1!E26</f>
        <v>อัมฤทธิ์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16</v>
      </c>
      <c r="B27" s="52" t="str">
        <f>Time1!E27</f>
        <v>รพีภัทร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17</v>
      </c>
      <c r="B28" s="52" t="str">
        <f>Time1!E28</f>
        <v>วศิน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30</v>
      </c>
      <c r="B29" s="52" t="str">
        <f>Time1!E29</f>
        <v>อรัญญา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18</v>
      </c>
      <c r="B30" s="52" t="str">
        <f>Time1!E30</f>
        <v>โชคชัย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10</v>
      </c>
      <c r="B31" s="52" t="str">
        <f>Time1!E31</f>
        <v>อัษฏายุธ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7" sqref="A27:B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55000000000000004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7" t="s">
        <v>103</v>
      </c>
      <c r="B4" s="307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07"/>
      <c r="N4" s="307"/>
      <c r="O4" s="307"/>
      <c r="P4" s="307"/>
      <c r="Q4" s="307"/>
      <c r="R4" s="307"/>
      <c r="S4" s="307"/>
      <c r="T4" s="307"/>
    </row>
    <row r="5" spans="1:24" ht="21" customHeight="1" x14ac:dyDescent="0.55000000000000004">
      <c r="A5" s="279" t="s">
        <v>8</v>
      </c>
      <c r="B5" s="61" t="s">
        <v>68</v>
      </c>
      <c r="C5" s="328" t="s">
        <v>161</v>
      </c>
      <c r="D5" s="329"/>
      <c r="E5" s="329"/>
      <c r="F5" s="309" t="s">
        <v>158</v>
      </c>
      <c r="G5" s="309"/>
      <c r="H5" s="309"/>
      <c r="I5" s="309"/>
      <c r="J5" s="309"/>
      <c r="K5" s="309"/>
      <c r="L5" s="310"/>
      <c r="M5" s="308" t="s">
        <v>157</v>
      </c>
      <c r="N5" s="309"/>
      <c r="O5" s="309"/>
      <c r="P5" s="309"/>
      <c r="Q5" s="309"/>
      <c r="R5" s="309"/>
      <c r="S5" s="309"/>
      <c r="T5" s="310"/>
      <c r="U5" s="283" t="s">
        <v>56</v>
      </c>
      <c r="V5" s="284"/>
      <c r="W5" s="284"/>
      <c r="X5" s="284"/>
    </row>
    <row r="6" spans="1:24" ht="21" customHeight="1" thickBot="1" x14ac:dyDescent="0.6">
      <c r="A6" s="28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3</v>
      </c>
      <c r="B8" s="132" t="str">
        <f>Time1!E9</f>
        <v>จิรวัฒน์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4</v>
      </c>
      <c r="B9" s="52" t="str">
        <f>Time1!E10</f>
        <v>จิรายุ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7</v>
      </c>
      <c r="B10" s="52" t="str">
        <f>Time1!E11</f>
        <v>ปยุต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8</v>
      </c>
      <c r="B11" s="52" t="str">
        <f>Time1!E12</f>
        <v>พีรภัทร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9</v>
      </c>
      <c r="B12" s="52" t="str">
        <f>Time1!E13</f>
        <v>ภูมิพัฒน์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10</v>
      </c>
      <c r="B13" s="52" t="str">
        <f>Time1!E14</f>
        <v>มงคล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11</v>
      </c>
      <c r="B14" s="52" t="str">
        <f>Time1!E15</f>
        <v>รัชภูมิ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14</v>
      </c>
      <c r="B15" s="52" t="str">
        <f>Time1!E16</f>
        <v>นพพร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1</v>
      </c>
      <c r="B16" s="52" t="str">
        <f>Time1!E17</f>
        <v>กิติชัย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2</v>
      </c>
      <c r="B17" s="52" t="str">
        <f>Time1!E18</f>
        <v>ณัฐภูมิ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3</v>
      </c>
      <c r="B18" s="52" t="str">
        <f>Time1!E19</f>
        <v>ธีระวุฒิ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4</v>
      </c>
      <c r="B19" s="52" t="str">
        <f>Time1!E20</f>
        <v>ปฏิวัติ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7</v>
      </c>
      <c r="B20" s="52" t="str">
        <f>Time1!E21</f>
        <v>พัฒติพงค์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8</v>
      </c>
      <c r="B21" s="52" t="str">
        <f>Time1!E22</f>
        <v>วิทวัส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11</v>
      </c>
      <c r="B22" s="52" t="str">
        <f>Time1!E23</f>
        <v>เศรษฐา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12</v>
      </c>
      <c r="B23" s="52" t="str">
        <f>Time1!E24</f>
        <v>อนรรฆ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13</v>
      </c>
      <c r="B24" s="52" t="str">
        <f>Time1!E25</f>
        <v>อริญชัย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15</v>
      </c>
      <c r="B25" s="52" t="str">
        <f>Time1!E26</f>
        <v>อัมฤทธิ์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16</v>
      </c>
      <c r="B26" s="52" t="str">
        <f>Time1!E27</f>
        <v>รพีภัทร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50" t="s">
        <v>79</v>
      </c>
      <c r="C3" s="351"/>
      <c r="D3" s="351"/>
      <c r="E3" s="352"/>
    </row>
    <row r="4" spans="1:5" ht="19.899999999999999" customHeight="1" x14ac:dyDescent="0.2">
      <c r="A4" s="353" t="s">
        <v>120</v>
      </c>
      <c r="B4" s="336" t="s">
        <v>106</v>
      </c>
      <c r="C4" s="337"/>
      <c r="D4" s="337"/>
      <c r="E4" s="338"/>
    </row>
    <row r="5" spans="1:5" ht="19.899999999999999" customHeight="1" x14ac:dyDescent="0.2">
      <c r="A5" s="354"/>
      <c r="B5" s="345" t="s">
        <v>107</v>
      </c>
      <c r="C5" s="346"/>
      <c r="D5" s="346"/>
      <c r="E5" s="347"/>
    </row>
    <row r="6" spans="1:5" ht="19.899999999999999" customHeight="1" x14ac:dyDescent="0.2">
      <c r="A6" s="354"/>
      <c r="B6" s="345" t="s">
        <v>108</v>
      </c>
      <c r="C6" s="346"/>
      <c r="D6" s="346"/>
      <c r="E6" s="347"/>
    </row>
    <row r="7" spans="1:5" ht="19.899999999999999" customHeight="1" x14ac:dyDescent="0.2">
      <c r="A7" s="355"/>
      <c r="B7" s="333" t="s">
        <v>109</v>
      </c>
      <c r="C7" s="334"/>
      <c r="D7" s="334"/>
      <c r="E7" s="335"/>
    </row>
    <row r="8" spans="1:5" ht="19.899999999999999" customHeight="1" x14ac:dyDescent="0.2">
      <c r="A8" s="353" t="s">
        <v>156</v>
      </c>
      <c r="B8" s="336" t="s">
        <v>110</v>
      </c>
      <c r="C8" s="337"/>
      <c r="D8" s="337"/>
      <c r="E8" s="338"/>
    </row>
    <row r="9" spans="1:5" ht="19.899999999999999" customHeight="1" x14ac:dyDescent="0.2">
      <c r="A9" s="355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30" t="s">
        <v>112</v>
      </c>
      <c r="C10" s="331"/>
      <c r="D10" s="331"/>
      <c r="E10" s="332"/>
    </row>
    <row r="11" spans="1:5" ht="19.899999999999999" customHeight="1" x14ac:dyDescent="0.2">
      <c r="A11" s="342" t="s">
        <v>114</v>
      </c>
      <c r="B11" s="336" t="s">
        <v>138</v>
      </c>
      <c r="C11" s="337"/>
      <c r="D11" s="337"/>
      <c r="E11" s="338"/>
    </row>
    <row r="12" spans="1:5" ht="19.899999999999999" customHeight="1" x14ac:dyDescent="0.2">
      <c r="A12" s="344"/>
      <c r="B12" s="345" t="s">
        <v>139</v>
      </c>
      <c r="C12" s="346"/>
      <c r="D12" s="346"/>
      <c r="E12" s="347"/>
    </row>
    <row r="13" spans="1:5" ht="19.899999999999999" customHeight="1" x14ac:dyDescent="0.2">
      <c r="A13" s="343"/>
      <c r="B13" s="333" t="s">
        <v>140</v>
      </c>
      <c r="C13" s="334"/>
      <c r="D13" s="334"/>
      <c r="E13" s="335"/>
    </row>
    <row r="14" spans="1:5" ht="19.899999999999999" customHeight="1" x14ac:dyDescent="0.2">
      <c r="A14" s="342" t="s">
        <v>115</v>
      </c>
      <c r="B14" s="336" t="s">
        <v>141</v>
      </c>
      <c r="C14" s="337"/>
      <c r="D14" s="337"/>
      <c r="E14" s="338"/>
    </row>
    <row r="15" spans="1:5" ht="19.899999999999999" customHeight="1" x14ac:dyDescent="0.2">
      <c r="A15" s="343"/>
      <c r="B15" s="333" t="s">
        <v>142</v>
      </c>
      <c r="C15" s="334"/>
      <c r="D15" s="334"/>
      <c r="E15" s="335"/>
    </row>
    <row r="16" spans="1:5" ht="19.899999999999999" customHeight="1" x14ac:dyDescent="0.2">
      <c r="A16" s="342" t="s">
        <v>116</v>
      </c>
      <c r="B16" s="336" t="s">
        <v>143</v>
      </c>
      <c r="C16" s="337"/>
      <c r="D16" s="337"/>
      <c r="E16" s="338"/>
    </row>
    <row r="17" spans="1:5" ht="19.899999999999999" customHeight="1" x14ac:dyDescent="0.2">
      <c r="A17" s="343"/>
      <c r="B17" s="333" t="s">
        <v>144</v>
      </c>
      <c r="C17" s="334"/>
      <c r="D17" s="334"/>
      <c r="E17" s="335"/>
    </row>
    <row r="18" spans="1:5" ht="19.899999999999999" customHeight="1" x14ac:dyDescent="0.2">
      <c r="A18" s="342" t="s">
        <v>117</v>
      </c>
      <c r="B18" s="336" t="s">
        <v>145</v>
      </c>
      <c r="C18" s="337"/>
      <c r="D18" s="337"/>
      <c r="E18" s="338"/>
    </row>
    <row r="19" spans="1:5" ht="19.899999999999999" customHeight="1" x14ac:dyDescent="0.2">
      <c r="A19" s="344"/>
      <c r="B19" s="345" t="s">
        <v>146</v>
      </c>
      <c r="C19" s="346"/>
      <c r="D19" s="346"/>
      <c r="E19" s="347"/>
    </row>
    <row r="20" spans="1:5" ht="19.899999999999999" customHeight="1" x14ac:dyDescent="0.2">
      <c r="A20" s="343"/>
      <c r="B20" s="333" t="s">
        <v>147</v>
      </c>
      <c r="C20" s="334"/>
      <c r="D20" s="334"/>
      <c r="E20" s="335"/>
    </row>
    <row r="21" spans="1:5" ht="19.899999999999999" customHeight="1" x14ac:dyDescent="0.2">
      <c r="A21" s="342" t="s">
        <v>118</v>
      </c>
      <c r="B21" s="336" t="s">
        <v>148</v>
      </c>
      <c r="C21" s="337"/>
      <c r="D21" s="337"/>
      <c r="E21" s="338"/>
    </row>
    <row r="22" spans="1:5" ht="19.899999999999999" customHeight="1" x14ac:dyDescent="0.2">
      <c r="A22" s="343"/>
      <c r="B22" s="333" t="s">
        <v>149</v>
      </c>
      <c r="C22" s="334"/>
      <c r="D22" s="334"/>
      <c r="E22" s="335"/>
    </row>
    <row r="23" spans="1:5" ht="19.899999999999999" customHeight="1" x14ac:dyDescent="0.2">
      <c r="A23" s="331" t="s">
        <v>119</v>
      </c>
      <c r="B23" s="331"/>
      <c r="C23" s="331"/>
      <c r="D23" s="331"/>
      <c r="E23" s="331"/>
    </row>
    <row r="24" spans="1:5" ht="19.899999999999999" customHeight="1" x14ac:dyDescent="0.2">
      <c r="A24" s="17" t="s">
        <v>69</v>
      </c>
      <c r="B24" s="20" t="s">
        <v>121</v>
      </c>
      <c r="C24" s="350" t="s">
        <v>123</v>
      </c>
      <c r="D24" s="351"/>
      <c r="E24" s="352"/>
    </row>
    <row r="25" spans="1:5" ht="19.899999999999999" customHeight="1" x14ac:dyDescent="0.2">
      <c r="A25" s="348">
        <v>3</v>
      </c>
      <c r="B25" s="348" t="s">
        <v>122</v>
      </c>
      <c r="C25" s="330" t="s">
        <v>124</v>
      </c>
      <c r="D25" s="331"/>
      <c r="E25" s="332"/>
    </row>
    <row r="26" spans="1:5" ht="19.899999999999999" customHeight="1" x14ac:dyDescent="0.2">
      <c r="A26" s="349"/>
      <c r="B26" s="349"/>
      <c r="C26" s="330" t="s">
        <v>125</v>
      </c>
      <c r="D26" s="331"/>
      <c r="E26" s="332"/>
    </row>
    <row r="27" spans="1:5" ht="19.899999999999999" customHeight="1" x14ac:dyDescent="0.2">
      <c r="A27" s="17">
        <v>2</v>
      </c>
      <c r="B27" s="20" t="s">
        <v>129</v>
      </c>
      <c r="C27" s="330" t="s">
        <v>126</v>
      </c>
      <c r="D27" s="331"/>
      <c r="E27" s="332"/>
    </row>
    <row r="28" spans="1:5" ht="19.899999999999999" customHeight="1" x14ac:dyDescent="0.2">
      <c r="A28" s="17">
        <v>1</v>
      </c>
      <c r="B28" s="20" t="s">
        <v>130</v>
      </c>
      <c r="C28" s="330" t="s">
        <v>127</v>
      </c>
      <c r="D28" s="331"/>
      <c r="E28" s="332"/>
    </row>
    <row r="29" spans="1:5" ht="19.899999999999999" customHeight="1" x14ac:dyDescent="0.2">
      <c r="A29" s="17">
        <v>0</v>
      </c>
      <c r="B29" s="20" t="s">
        <v>131</v>
      </c>
      <c r="C29" s="330" t="s">
        <v>128</v>
      </c>
      <c r="D29" s="331"/>
      <c r="E29" s="332"/>
    </row>
    <row r="30" spans="1:5" ht="19.899999999999999" customHeight="1" x14ac:dyDescent="0.2">
      <c r="A30" s="331" t="s">
        <v>132</v>
      </c>
      <c r="B30" s="331"/>
      <c r="C30" s="331"/>
      <c r="D30" s="331"/>
      <c r="E30" s="331"/>
    </row>
    <row r="31" spans="1:5" ht="19.899999999999999" customHeight="1" x14ac:dyDescent="0.2">
      <c r="A31" s="17" t="s">
        <v>69</v>
      </c>
      <c r="B31" s="20" t="s">
        <v>121</v>
      </c>
      <c r="C31" s="350" t="s">
        <v>123</v>
      </c>
      <c r="D31" s="351"/>
      <c r="E31" s="352"/>
    </row>
    <row r="32" spans="1:5" ht="19.899999999999999" customHeight="1" x14ac:dyDescent="0.2">
      <c r="A32" s="348">
        <v>3</v>
      </c>
      <c r="B32" s="348" t="s">
        <v>122</v>
      </c>
      <c r="C32" s="330" t="s">
        <v>133</v>
      </c>
      <c r="D32" s="331"/>
      <c r="E32" s="332"/>
    </row>
    <row r="33" spans="1:5" ht="19.899999999999999" customHeight="1" x14ac:dyDescent="0.2">
      <c r="A33" s="349"/>
      <c r="B33" s="349"/>
      <c r="C33" s="330" t="s">
        <v>134</v>
      </c>
      <c r="D33" s="331"/>
      <c r="E33" s="332"/>
    </row>
    <row r="34" spans="1:5" ht="19.899999999999999" customHeight="1" x14ac:dyDescent="0.2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 x14ac:dyDescent="0.2">
      <c r="A35" s="17">
        <v>1</v>
      </c>
      <c r="B35" s="20" t="s">
        <v>130</v>
      </c>
      <c r="C35" s="330" t="s">
        <v>136</v>
      </c>
      <c r="D35" s="331"/>
      <c r="E35" s="332"/>
    </row>
    <row r="36" spans="1:5" ht="19.899999999999999" customHeight="1" x14ac:dyDescent="0.2">
      <c r="A36" s="17">
        <v>0</v>
      </c>
      <c r="B36" s="20" t="s">
        <v>131</v>
      </c>
      <c r="C36" s="330" t="s">
        <v>137</v>
      </c>
      <c r="D36" s="331"/>
      <c r="E36" s="33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2022-01-14T09:11:11Z</dcterms:modified>
</cp:coreProperties>
</file>