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สาระเพิ่ม เทอม 2 ประจำปีการศึกษา 2564\"/>
    </mc:Choice>
  </mc:AlternateContent>
  <xr:revisionPtr revIDLastSave="0" documentId="13_ncr:1_{69F86331-9222-43D9-814A-874CC344BFA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16" l="1"/>
  <c r="B19" i="16"/>
  <c r="B20" i="16"/>
  <c r="B21" i="16"/>
  <c r="B22" i="16"/>
  <c r="B23" i="16"/>
  <c r="B24" i="16"/>
  <c r="B25" i="16"/>
  <c r="B26" i="16"/>
  <c r="B27" i="16"/>
  <c r="A18" i="16"/>
  <c r="A19" i="16"/>
  <c r="A20" i="16"/>
  <c r="A21" i="16"/>
  <c r="A22" i="16"/>
  <c r="A23" i="16"/>
  <c r="A24" i="16"/>
  <c r="A25" i="16"/>
  <c r="A26" i="16"/>
  <c r="A27" i="16"/>
  <c r="A9" i="16"/>
  <c r="A10" i="16"/>
  <c r="A11" i="16"/>
  <c r="A12" i="16"/>
  <c r="A13" i="16"/>
  <c r="A14" i="16"/>
  <c r="A15" i="16"/>
  <c r="A16" i="16"/>
  <c r="A17" i="16"/>
  <c r="A8" i="16"/>
  <c r="B8" i="16"/>
  <c r="B9" i="16"/>
  <c r="B10" i="16"/>
  <c r="B11" i="16"/>
  <c r="B12" i="16"/>
  <c r="B13" i="16"/>
  <c r="B14" i="16"/>
  <c r="B15" i="16"/>
  <c r="B16" i="16"/>
  <c r="B17" i="16"/>
  <c r="B28" i="15"/>
  <c r="A28" i="15"/>
  <c r="B27" i="15"/>
  <c r="A27" i="15"/>
  <c r="B26" i="15"/>
  <c r="A26" i="15"/>
  <c r="B25" i="15"/>
  <c r="A25" i="15"/>
  <c r="B24" i="15"/>
  <c r="A24" i="15"/>
  <c r="B23" i="15"/>
  <c r="A23" i="15"/>
  <c r="B22" i="15"/>
  <c r="A22" i="15"/>
  <c r="B21" i="15"/>
  <c r="A21" i="15"/>
  <c r="B20" i="15"/>
  <c r="A20" i="15"/>
  <c r="B19" i="15"/>
  <c r="A19" i="15"/>
  <c r="B18" i="15"/>
  <c r="A18" i="15"/>
  <c r="B17" i="15"/>
  <c r="A17" i="15"/>
  <c r="B16" i="15"/>
  <c r="A16" i="15"/>
  <c r="B15" i="15"/>
  <c r="A15" i="15"/>
  <c r="B14" i="15"/>
  <c r="A14" i="15"/>
  <c r="B13" i="15"/>
  <c r="A13" i="15"/>
  <c r="B12" i="15"/>
  <c r="A12" i="15"/>
  <c r="B11" i="15"/>
  <c r="A11" i="15"/>
  <c r="B10" i="15"/>
  <c r="A10" i="15"/>
  <c r="B9" i="15"/>
  <c r="A9" i="15"/>
  <c r="B28" i="11"/>
  <c r="A28" i="11"/>
  <c r="B27" i="11"/>
  <c r="A27" i="11"/>
  <c r="B26" i="11"/>
  <c r="A26" i="11"/>
  <c r="B25" i="11"/>
  <c r="A25" i="11"/>
  <c r="B24" i="11"/>
  <c r="A24" i="11"/>
  <c r="B23" i="11"/>
  <c r="A23" i="11"/>
  <c r="B22" i="11"/>
  <c r="A22" i="11"/>
  <c r="B21" i="11"/>
  <c r="A21" i="11"/>
  <c r="B20" i="11"/>
  <c r="A20" i="11"/>
  <c r="B19" i="11"/>
  <c r="A19" i="11"/>
  <c r="B18" i="11"/>
  <c r="A18" i="11"/>
  <c r="B17" i="11"/>
  <c r="A17" i="11"/>
  <c r="B16" i="11"/>
  <c r="A16" i="11"/>
  <c r="B15" i="11"/>
  <c r="A15" i="11"/>
  <c r="B14" i="11"/>
  <c r="A14" i="11"/>
  <c r="B13" i="11"/>
  <c r="A13" i="11"/>
  <c r="B12" i="11"/>
  <c r="A12" i="11"/>
  <c r="B11" i="11"/>
  <c r="A11" i="11"/>
  <c r="B10" i="11"/>
  <c r="A10" i="11"/>
  <c r="B9" i="11"/>
  <c r="A9" i="11"/>
  <c r="B28" i="12"/>
  <c r="A28" i="12"/>
  <c r="B27" i="12"/>
  <c r="A27" i="12"/>
  <c r="B26" i="12"/>
  <c r="A26" i="12"/>
  <c r="B25" i="12"/>
  <c r="A25" i="12"/>
  <c r="B24" i="12"/>
  <c r="A24" i="12"/>
  <c r="B23" i="12"/>
  <c r="A23" i="12"/>
  <c r="B22" i="12"/>
  <c r="A22" i="12"/>
  <c r="B21" i="12"/>
  <c r="A21" i="12"/>
  <c r="B20" i="12"/>
  <c r="A20" i="12"/>
  <c r="B19" i="12"/>
  <c r="A19" i="12"/>
  <c r="B18" i="12"/>
  <c r="A18" i="12"/>
  <c r="B17" i="12"/>
  <c r="A17" i="12"/>
  <c r="B16" i="12"/>
  <c r="A16" i="12"/>
  <c r="B15" i="12"/>
  <c r="A15" i="12"/>
  <c r="B14" i="12"/>
  <c r="A14" i="12"/>
  <c r="B13" i="12"/>
  <c r="A13" i="12"/>
  <c r="B12" i="12"/>
  <c r="A12" i="12"/>
  <c r="B11" i="12"/>
  <c r="A11" i="12"/>
  <c r="B10" i="12"/>
  <c r="A10" i="12"/>
  <c r="B9" i="12"/>
  <c r="A9" i="12"/>
  <c r="B28" i="17"/>
  <c r="A28" i="17"/>
  <c r="B27" i="17"/>
  <c r="A27" i="17"/>
  <c r="B26" i="17"/>
  <c r="A26" i="17"/>
  <c r="B25" i="17"/>
  <c r="A25" i="17"/>
  <c r="B24" i="17"/>
  <c r="A24" i="17"/>
  <c r="B23" i="17"/>
  <c r="A23" i="17"/>
  <c r="B22" i="17"/>
  <c r="A22" i="17"/>
  <c r="B21" i="17"/>
  <c r="A21" i="17"/>
  <c r="B20" i="17"/>
  <c r="A20" i="17"/>
  <c r="B19" i="17"/>
  <c r="A19" i="17"/>
  <c r="B18" i="17"/>
  <c r="A18" i="17"/>
  <c r="B17" i="17"/>
  <c r="A17" i="17"/>
  <c r="B16" i="17"/>
  <c r="A16" i="17"/>
  <c r="B15" i="17"/>
  <c r="A15" i="17"/>
  <c r="B14" i="17"/>
  <c r="A14" i="17"/>
  <c r="B13" i="17"/>
  <c r="A13" i="17"/>
  <c r="B12" i="17"/>
  <c r="A12" i="17"/>
  <c r="B11" i="17"/>
  <c r="A11" i="17"/>
  <c r="B10" i="17"/>
  <c r="A10" i="17"/>
  <c r="B9" i="17"/>
  <c r="A9" i="17"/>
  <c r="B19" i="7"/>
  <c r="B20" i="7"/>
  <c r="B21" i="7"/>
  <c r="B22" i="7"/>
  <c r="B23" i="7"/>
  <c r="B24" i="7"/>
  <c r="B25" i="7"/>
  <c r="B26" i="7"/>
  <c r="B27" i="7"/>
  <c r="B28" i="7"/>
  <c r="A21" i="7"/>
  <c r="A22" i="7"/>
  <c r="A23" i="7"/>
  <c r="A24" i="7"/>
  <c r="A25" i="7"/>
  <c r="A26" i="7"/>
  <c r="A27" i="7"/>
  <c r="A28" i="7"/>
  <c r="A10" i="7"/>
  <c r="A11" i="7"/>
  <c r="A12" i="7"/>
  <c r="A13" i="7"/>
  <c r="A14" i="7"/>
  <c r="A15" i="7"/>
  <c r="A16" i="7"/>
  <c r="A17" i="7"/>
  <c r="A18" i="7"/>
  <c r="A19" i="7"/>
  <c r="A20" i="7"/>
  <c r="F19" i="6"/>
  <c r="F20" i="6"/>
  <c r="F21" i="6"/>
  <c r="F22" i="6"/>
  <c r="F23" i="6"/>
  <c r="F24" i="6"/>
  <c r="F25" i="6"/>
  <c r="F26" i="6"/>
  <c r="F27" i="6"/>
  <c r="F28" i="6"/>
  <c r="E19" i="6"/>
  <c r="E20" i="6"/>
  <c r="E21" i="6"/>
  <c r="E22" i="6"/>
  <c r="E23" i="6"/>
  <c r="E24" i="6"/>
  <c r="E25" i="6"/>
  <c r="E26" i="6"/>
  <c r="E27" i="6"/>
  <c r="E28" i="6"/>
  <c r="D19" i="6"/>
  <c r="D20" i="6"/>
  <c r="D21" i="6"/>
  <c r="D22" i="6"/>
  <c r="D23" i="6"/>
  <c r="D24" i="6"/>
  <c r="D25" i="6"/>
  <c r="D26" i="6"/>
  <c r="D27" i="6"/>
  <c r="D28" i="6"/>
  <c r="C19" i="6"/>
  <c r="C20" i="6"/>
  <c r="C21" i="6"/>
  <c r="C22" i="6"/>
  <c r="C23" i="6"/>
  <c r="C24" i="6"/>
  <c r="C25" i="6"/>
  <c r="C26" i="6"/>
  <c r="C27" i="6"/>
  <c r="C28" i="6"/>
  <c r="B19" i="6"/>
  <c r="B20" i="6"/>
  <c r="B21" i="6"/>
  <c r="B22" i="6"/>
  <c r="B23" i="6"/>
  <c r="B24" i="6"/>
  <c r="B25" i="6"/>
  <c r="B26" i="6"/>
  <c r="B27" i="6"/>
  <c r="B28" i="6"/>
  <c r="A28" i="6"/>
  <c r="A27" i="6"/>
  <c r="A19" i="6"/>
  <c r="A20" i="6"/>
  <c r="A21" i="6"/>
  <c r="A22" i="6"/>
  <c r="A23" i="6"/>
  <c r="A24" i="6"/>
  <c r="A25" i="6"/>
  <c r="A26" i="6"/>
  <c r="F12" i="6"/>
  <c r="F13" i="6"/>
  <c r="F14" i="6"/>
  <c r="F15" i="6"/>
  <c r="F16" i="6"/>
  <c r="F17" i="6"/>
  <c r="F18" i="6"/>
  <c r="E12" i="6"/>
  <c r="E13" i="6"/>
  <c r="E14" i="6"/>
  <c r="E15" i="6"/>
  <c r="E16" i="6"/>
  <c r="E17" i="6"/>
  <c r="E18" i="6"/>
  <c r="A12" i="6"/>
  <c r="B12" i="6"/>
  <c r="C12" i="6"/>
  <c r="D12" i="6"/>
  <c r="A13" i="6"/>
  <c r="B13" i="6"/>
  <c r="C13" i="6"/>
  <c r="D13" i="6"/>
  <c r="A14" i="6"/>
  <c r="B14" i="6"/>
  <c r="C14" i="6"/>
  <c r="D14" i="6"/>
  <c r="A15" i="6"/>
  <c r="B15" i="6"/>
  <c r="C15" i="6"/>
  <c r="D15" i="6"/>
  <c r="A16" i="6"/>
  <c r="B16" i="6"/>
  <c r="C16" i="6"/>
  <c r="D16" i="6"/>
  <c r="A17" i="6"/>
  <c r="B17" i="6"/>
  <c r="C17" i="6"/>
  <c r="D17" i="6"/>
  <c r="A18" i="6"/>
  <c r="B18" i="6"/>
  <c r="C18" i="6"/>
  <c r="D18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/>
  <c r="AI21" i="17" s="1"/>
  <c r="AJ21" i="17" s="1"/>
  <c r="AK21" i="17"/>
  <c r="B17" i="7" l="1"/>
  <c r="B14" i="7"/>
  <c r="B13" i="7"/>
  <c r="B18" i="7"/>
  <c r="B16" i="7"/>
  <c r="B12" i="7"/>
  <c r="B15" i="7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AF14" i="6"/>
  <c r="AF13" i="6"/>
  <c r="AF12" i="6"/>
  <c r="AF11" i="6"/>
  <c r="F11" i="6"/>
  <c r="E11" i="6"/>
  <c r="D11" i="6"/>
  <c r="C11" i="6"/>
  <c r="B11" i="6"/>
  <c r="A11" i="6"/>
  <c r="AF10" i="6"/>
  <c r="F10" i="6"/>
  <c r="E10" i="6"/>
  <c r="D10" i="6"/>
  <c r="C10" i="6"/>
  <c r="B10" i="6"/>
  <c r="A10" i="6"/>
  <c r="AF9" i="6"/>
  <c r="F9" i="6"/>
  <c r="E9" i="6"/>
  <c r="D9" i="6"/>
  <c r="C9" i="6"/>
  <c r="B9" i="6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9" i="7"/>
  <c r="X18" i="16"/>
  <c r="U18" i="16"/>
  <c r="V18" i="16" s="1"/>
  <c r="X8" i="16"/>
  <c r="AD3" i="17"/>
  <c r="AB3" i="12"/>
  <c r="T3" i="16"/>
  <c r="X7" i="16"/>
  <c r="U14" i="16"/>
  <c r="X21" i="16"/>
  <c r="X28" i="16"/>
  <c r="V12" i="16"/>
  <c r="M3" i="12"/>
  <c r="AI17" i="11"/>
  <c r="B11" i="7"/>
  <c r="AI19" i="11"/>
  <c r="AF26" i="11"/>
  <c r="AG26" i="11" s="1"/>
  <c r="AH26" i="11" s="1"/>
  <c r="AI29" i="11"/>
  <c r="AI31" i="11"/>
  <c r="A9" i="7"/>
  <c r="AF29" i="11"/>
  <c r="AG29" i="11" s="1"/>
  <c r="AH29" i="11" s="1"/>
  <c r="C3" i="12"/>
  <c r="C3" i="11"/>
  <c r="AI13" i="11"/>
  <c r="AI22" i="11"/>
  <c r="C3" i="15"/>
  <c r="AF17" i="11"/>
  <c r="AG17" i="11" s="1"/>
  <c r="AH17" i="11" s="1"/>
  <c r="L3" i="11"/>
  <c r="M3" i="15"/>
  <c r="AF13" i="11"/>
  <c r="AG13" i="11" s="1"/>
  <c r="AH13" i="11" s="1"/>
  <c r="B10" i="7"/>
  <c r="M3" i="17"/>
  <c r="M3" i="7"/>
  <c r="C3" i="17"/>
  <c r="AI26" i="11"/>
  <c r="AI30" i="11"/>
  <c r="AF22" i="11"/>
  <c r="AG22" i="11" s="1"/>
  <c r="AH22" i="11" s="1"/>
  <c r="AC3" i="11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<sst xmlns="http://schemas.openxmlformats.org/spreadsheetml/2006/main" count="381" uniqueCount="210">
  <si>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</si>
  <si>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</si>
  <si>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</si>
  <si>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</si>
  <si>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</si>
  <si>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</si>
  <si>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</si>
  <si>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</si>
  <si>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</si>
  <si>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</si>
  <si>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</si>
  <si>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</si>
  <si>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</si>
  <si>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</si>
  <si>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</si>
  <si>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</si>
  <si>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</si>
  <si>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</si>
  <si>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</si>
  <si>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</si>
  <si>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</si>
  <si>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</si>
  <si>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</si>
  <si>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</si>
  <si>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</si>
  <si>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</si>
  <si>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</si>
  <si>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</si>
  <si>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</si>
  <si>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</si>
  <si>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</si>
  <si>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</si>
  <si>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</si>
  <si>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</si>
  <si>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</si>
  <si>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</si>
  <si>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</si>
  <si>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</si>
  <si>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</si>
  <si>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</si>
  <si>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</si>
  <si>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</si>
  <si>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</si>
  <si>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</si>
  <si>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</si>
  <si>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</si>
  <si>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</si>
  <si>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</si>
  <si>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</si>
  <si>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</si>
  <si>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</si>
  <si>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</si>
  <si>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</si>
  <si>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</si>
  <si>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</si>
  <si>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</si>
  <si>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</si>
  <si>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</si>
  <si>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</si>
  <si>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</si>
  <si>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</si>
  <si>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</si>
  <si>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</si>
  <si>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</si>
  <si>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</si>
  <si>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</si>
  <si>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</si>
  <si>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</si>
  <si>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</si>
  <si>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</si>
  <si>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</si>
  <si>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</si>
  <si>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</si>
  <si>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</si>
  <si>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</si>
  <si>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</si>
  <si>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</si>
  <si>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</si>
  <si>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</si>
  <si>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</si>
  <si>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</si>
  <si>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</si>
  <si>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</si>
  <si>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</si>
  <si>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</si>
  <si>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</si>
  <si>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</si>
  <si>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</si>
  <si>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</si>
  <si>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</si>
  <si>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</si>
  <si>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</si>
  <si>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</si>
  <si>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</si>
  <si>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</si>
  <si>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</si>
  <si>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</si>
  <si>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</si>
  <si>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</si>
  <si>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</si>
  <si>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</si>
  <si>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</si>
  <si>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</si>
  <si>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</si>
  <si>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</si>
  <si>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</si>
  <si>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</si>
  <si>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</si>
  <si>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</si>
  <si>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</si>
  <si>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</si>
  <si>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</si>
  <si>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</si>
  <si>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</si>
  <si>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</si>
  <si>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</si>
  <si>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</si>
  <si>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</si>
  <si>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</si>
  <si>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</si>
  <si>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</si>
  <si>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</si>
  <si>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</si>
  <si>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</si>
  <si>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</si>
  <si>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</si>
  <si>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</si>
  <si>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</si>
  <si>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</si>
  <si>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</si>
  <si>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</si>
  <si>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</si>
  <si>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</si>
  <si>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</si>
  <si>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</si>
  <si>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</si>
  <si>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</si>
  <si>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</si>
  <si>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</si>
  <si>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</si>
  <si>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</si>
  <si>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</si>
  <si>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</si>
  <si>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</si>
  <si>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</si>
  <si>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</si>
  <si>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</si>
  <si>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</si>
  <si>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</si>
  <si>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</si>
  <si>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</si>
  <si>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</si>
  <si>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</si>
  <si>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</si>
  <si>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</si>
  <si>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</si>
  <si>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</si>
  <si>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</si>
  <si>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</si>
  <si>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</si>
  <si>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</si>
  <si>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</si>
  <si>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</si>
  <si>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</si>
  <si>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 xml:space="preserve">        (นายสุภาพ  ยะพงศ์)</t>
  </si>
  <si>
    <t>2</t>
  </si>
  <si>
    <t>1-4</t>
  </si>
  <si>
    <t>นพัสกร</t>
  </si>
  <si>
    <t>แก้วหนู</t>
  </si>
  <si>
    <t>ไรวิน</t>
  </si>
  <si>
    <t>บุญนาค</t>
  </si>
  <si>
    <t>อดิศร</t>
  </si>
  <si>
    <t>มัฏฐารักษ์</t>
  </si>
  <si>
    <t>นางวิไลรัตน์  ปริยานุกูล</t>
  </si>
  <si>
    <t>สมุนไพรพื้นบ้านกับภูมิปัญญาไทย</t>
  </si>
  <si>
    <t>ง22210</t>
  </si>
  <si>
    <t>กนกพล</t>
  </si>
  <si>
    <t>อารีชล</t>
  </si>
  <si>
    <t>จิรพัส</t>
  </si>
  <si>
    <t>บุญเพ็ง</t>
  </si>
  <si>
    <t>อาลาเดีย</t>
  </si>
  <si>
    <t>หวังโสะ</t>
  </si>
  <si>
    <t>นาย</t>
  </si>
  <si>
    <t>กฤษณพงศ์</t>
  </si>
  <si>
    <t>เหลี่ยมไตร</t>
  </si>
  <si>
    <t>รัฐภูมิ</t>
  </si>
  <si>
    <t>ทองเทพ</t>
  </si>
  <si>
    <t>สันติภาพ</t>
  </si>
  <si>
    <t>ยอดรักษ์</t>
  </si>
  <si>
    <t>จิรพัฒน์</t>
  </si>
  <si>
    <t>ด้วงคง</t>
  </si>
  <si>
    <t>พอเพียง</t>
  </si>
  <si>
    <t>มูสิกะ</t>
  </si>
  <si>
    <t>ดิชพล</t>
  </si>
  <si>
    <t>แสงหล้า</t>
  </si>
  <si>
    <t>รัตนาวลี</t>
  </si>
  <si>
    <t>คำเอียด</t>
  </si>
  <si>
    <t>กิตติภพ</t>
  </si>
  <si>
    <t>นาคแก้ว</t>
  </si>
  <si>
    <t>สงกรานต์</t>
  </si>
  <si>
    <t>จิรภาส</t>
  </si>
  <si>
    <t>ทองส่ง</t>
  </si>
  <si>
    <t>ณัฐพัฒน์</t>
  </si>
  <si>
    <t>ชูแก้ว</t>
  </si>
  <si>
    <t>ธนดล</t>
  </si>
  <si>
    <t>คงศรีพุทธ</t>
  </si>
  <si>
    <t>ธีรภัทร</t>
  </si>
  <si>
    <t>คงทอง</t>
  </si>
  <si>
    <t>ลือศักดิ์</t>
  </si>
  <si>
    <t>เพชรชูศรี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</si>
</sst>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0.0"/>
    <numFmt numFmtId="188" formatCode="0000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rgb="FF000000"/>
      <name val="TH SarabunPSK"/>
      <family val="2"/>
    </font>
    <font>
      <sz val="14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38" fillId="7" borderId="44" xfId="0" applyFont="1" applyFill="1" applyBorder="1" applyAlignment="1">
      <alignment horizontal="center"/>
    </xf>
    <xf numFmtId="188" fontId="37" fillId="7" borderId="44" xfId="0" applyNumberFormat="1" applyFont="1" applyFill="1" applyBorder="1" applyAlignment="1">
      <alignment horizontal="center" vertical="top"/>
    </xf>
    <xf numFmtId="0" fontId="26" fillId="3" borderId="10" xfId="2" applyFont="1" applyFill="1" applyBorder="1" applyAlignment="1" applyProtection="1">
      <alignment horizontal="center" vertical="center" shrinkToFit="1"/>
    </xf>
    <xf numFmtId="0" fontId="37" fillId="7" borderId="2" xfId="0" applyFont="1" applyFill="1" applyBorder="1" applyAlignment="1">
      <alignment horizontal="left" vertical="top"/>
    </xf>
    <xf numFmtId="0" fontId="37" fillId="0" borderId="2" xfId="0" applyFont="1" applyBorder="1"/>
    <xf numFmtId="0" fontId="14" fillId="0" borderId="2" xfId="0" applyFont="1" applyBorder="1"/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G6" sqref="G6:I6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6" t="s">
        <v>46</v>
      </c>
      <c r="B1" s="216"/>
      <c r="C1" s="216"/>
      <c r="D1" s="216"/>
      <c r="E1" s="216"/>
      <c r="F1" s="216"/>
      <c r="G1" s="216"/>
      <c r="H1" s="216"/>
      <c r="I1" s="216"/>
    </row>
    <row r="2" spans="1:15" ht="27.75" x14ac:dyDescent="0.65">
      <c r="A2" s="213" t="s">
        <v>12</v>
      </c>
      <c r="B2" s="213"/>
      <c r="C2" s="187" t="s">
        <v>165</v>
      </c>
      <c r="D2" s="76" t="s">
        <v>7</v>
      </c>
      <c r="E2" s="186" t="s">
        <v>166</v>
      </c>
      <c r="F2" s="77" t="s">
        <v>13</v>
      </c>
      <c r="G2" s="171">
        <v>2</v>
      </c>
      <c r="H2" s="76" t="s">
        <v>14</v>
      </c>
      <c r="I2" s="171">
        <v>2564</v>
      </c>
      <c r="J2" s="212"/>
      <c r="K2" s="212"/>
      <c r="N2" s="212"/>
      <c r="O2" s="212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175</v>
      </c>
      <c r="D4" s="86" t="s">
        <v>0</v>
      </c>
      <c r="E4" s="214" t="s">
        <v>174</v>
      </c>
      <c r="F4" s="215"/>
      <c r="G4" s="215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7" t="s">
        <v>173</v>
      </c>
      <c r="H6" s="217"/>
      <c r="I6" s="217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1"/>
      <c r="H8" s="211"/>
      <c r="I8" s="211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357"/>
      <c r="F10" s="357" t="s">
        <v>9</v>
      </c>
      <c r="G10" s="357" t="s">
        <v>10</v>
      </c>
      <c r="H10" s="99" t="s">
        <v>11</v>
      </c>
      <c r="I10" s="99"/>
    </row>
    <row r="11" spans="1:15" ht="21.75" x14ac:dyDescent="0.5">
      <c r="A11" s="100">
        <v>1</v>
      </c>
      <c r="B11" s="356">
        <v>7617</v>
      </c>
      <c r="C11" s="355">
        <v>1</v>
      </c>
      <c r="D11" s="105">
        <v>1</v>
      </c>
      <c r="E11" s="358" t="s">
        <v>154</v>
      </c>
      <c r="F11" s="359" t="s">
        <v>176</v>
      </c>
      <c r="G11" s="359" t="s">
        <v>177</v>
      </c>
      <c r="H11" s="101"/>
      <c r="I11" s="102"/>
    </row>
    <row r="12" spans="1:15" ht="21.75" x14ac:dyDescent="0.5">
      <c r="A12" s="103">
        <v>2</v>
      </c>
      <c r="B12" s="356">
        <v>7619</v>
      </c>
      <c r="C12" s="355">
        <v>1</v>
      </c>
      <c r="D12" s="105">
        <v>3</v>
      </c>
      <c r="E12" s="358" t="s">
        <v>154</v>
      </c>
      <c r="F12" s="359" t="s">
        <v>178</v>
      </c>
      <c r="G12" s="359" t="s">
        <v>179</v>
      </c>
      <c r="H12" s="106"/>
      <c r="I12" s="107"/>
    </row>
    <row r="13" spans="1:15" ht="21.75" x14ac:dyDescent="0.5">
      <c r="A13" s="103">
        <v>3</v>
      </c>
      <c r="B13" s="356">
        <v>7646</v>
      </c>
      <c r="C13" s="355">
        <v>1</v>
      </c>
      <c r="D13" s="105">
        <v>25</v>
      </c>
      <c r="E13" s="358" t="s">
        <v>156</v>
      </c>
      <c r="F13" s="359" t="s">
        <v>180</v>
      </c>
      <c r="G13" s="359" t="s">
        <v>181</v>
      </c>
      <c r="H13" s="108"/>
      <c r="I13" s="109"/>
    </row>
    <row r="14" spans="1:15" ht="21.75" x14ac:dyDescent="0.5">
      <c r="A14" s="103">
        <v>4</v>
      </c>
      <c r="B14" s="356">
        <v>7647</v>
      </c>
      <c r="C14" s="355">
        <v>2</v>
      </c>
      <c r="D14" s="105">
        <v>1</v>
      </c>
      <c r="E14" s="358" t="s">
        <v>182</v>
      </c>
      <c r="F14" s="359" t="s">
        <v>183</v>
      </c>
      <c r="G14" s="359" t="s">
        <v>184</v>
      </c>
      <c r="H14" s="108"/>
      <c r="I14" s="109"/>
    </row>
    <row r="15" spans="1:15" ht="21.75" x14ac:dyDescent="0.5">
      <c r="A15" s="103">
        <v>5</v>
      </c>
      <c r="B15" s="356">
        <v>7654</v>
      </c>
      <c r="C15" s="355">
        <v>2</v>
      </c>
      <c r="D15" s="105">
        <v>7</v>
      </c>
      <c r="E15" s="358" t="s">
        <v>154</v>
      </c>
      <c r="F15" s="359" t="s">
        <v>185</v>
      </c>
      <c r="G15" s="359" t="s">
        <v>186</v>
      </c>
      <c r="H15" s="108"/>
      <c r="I15" s="109"/>
    </row>
    <row r="16" spans="1:15" ht="21.75" x14ac:dyDescent="0.5">
      <c r="A16" s="103">
        <v>6</v>
      </c>
      <c r="B16" s="356">
        <v>7656</v>
      </c>
      <c r="C16" s="355">
        <v>2</v>
      </c>
      <c r="D16" s="105">
        <v>9</v>
      </c>
      <c r="E16" s="358" t="s">
        <v>154</v>
      </c>
      <c r="F16" s="359" t="s">
        <v>187</v>
      </c>
      <c r="G16" s="359" t="s">
        <v>188</v>
      </c>
      <c r="H16" s="108"/>
      <c r="I16" s="109"/>
    </row>
    <row r="17" spans="1:9" ht="21.75" x14ac:dyDescent="0.5">
      <c r="A17" s="103">
        <v>7</v>
      </c>
      <c r="B17" s="356">
        <v>7673</v>
      </c>
      <c r="C17" s="355">
        <v>3</v>
      </c>
      <c r="D17" s="105">
        <v>1</v>
      </c>
      <c r="E17" s="358" t="s">
        <v>154</v>
      </c>
      <c r="F17" s="359" t="s">
        <v>189</v>
      </c>
      <c r="G17" s="359" t="s">
        <v>190</v>
      </c>
      <c r="H17" s="108"/>
      <c r="I17" s="109"/>
    </row>
    <row r="18" spans="1:9" ht="21.75" x14ac:dyDescent="0.5">
      <c r="A18" s="103">
        <v>8</v>
      </c>
      <c r="B18" s="356">
        <v>7677</v>
      </c>
      <c r="C18" s="355">
        <v>3</v>
      </c>
      <c r="D18" s="105">
        <v>5</v>
      </c>
      <c r="E18" s="358" t="s">
        <v>154</v>
      </c>
      <c r="F18" s="359" t="s">
        <v>167</v>
      </c>
      <c r="G18" s="359" t="s">
        <v>168</v>
      </c>
      <c r="H18" s="108"/>
      <c r="I18" s="109"/>
    </row>
    <row r="19" spans="1:9" ht="21.75" x14ac:dyDescent="0.5">
      <c r="A19" s="103">
        <v>9</v>
      </c>
      <c r="B19" s="356">
        <v>7678</v>
      </c>
      <c r="C19" s="355">
        <v>3</v>
      </c>
      <c r="D19" s="105">
        <v>6</v>
      </c>
      <c r="E19" s="358" t="s">
        <v>154</v>
      </c>
      <c r="F19" s="359" t="s">
        <v>191</v>
      </c>
      <c r="G19" s="359" t="s">
        <v>192</v>
      </c>
      <c r="H19" s="108"/>
      <c r="I19" s="109"/>
    </row>
    <row r="20" spans="1:9" ht="21.75" x14ac:dyDescent="0.5">
      <c r="A20" s="103">
        <v>10</v>
      </c>
      <c r="B20" s="356">
        <v>7680</v>
      </c>
      <c r="C20" s="355">
        <v>3</v>
      </c>
      <c r="D20" s="105">
        <v>8</v>
      </c>
      <c r="E20" s="358" t="s">
        <v>154</v>
      </c>
      <c r="F20" s="359" t="s">
        <v>193</v>
      </c>
      <c r="G20" s="359" t="s">
        <v>194</v>
      </c>
      <c r="H20" s="108"/>
      <c r="I20" s="109"/>
    </row>
    <row r="21" spans="1:9" ht="21.75" x14ac:dyDescent="0.5">
      <c r="A21" s="103">
        <v>11</v>
      </c>
      <c r="B21" s="356">
        <v>7681</v>
      </c>
      <c r="C21" s="355">
        <v>3</v>
      </c>
      <c r="D21" s="105">
        <v>9</v>
      </c>
      <c r="E21" s="358" t="s">
        <v>154</v>
      </c>
      <c r="F21" s="359" t="s">
        <v>169</v>
      </c>
      <c r="G21" s="359" t="s">
        <v>170</v>
      </c>
      <c r="H21" s="108"/>
      <c r="I21" s="109"/>
    </row>
    <row r="22" spans="1:9" ht="21.75" x14ac:dyDescent="0.5">
      <c r="A22" s="103">
        <v>12</v>
      </c>
      <c r="B22" s="356">
        <v>7686</v>
      </c>
      <c r="C22" s="355">
        <v>3</v>
      </c>
      <c r="D22" s="105">
        <v>13</v>
      </c>
      <c r="E22" s="358" t="s">
        <v>154</v>
      </c>
      <c r="F22" s="359" t="s">
        <v>171</v>
      </c>
      <c r="G22" s="359" t="s">
        <v>172</v>
      </c>
      <c r="H22" s="108"/>
      <c r="I22" s="109"/>
    </row>
    <row r="23" spans="1:9" ht="21.75" x14ac:dyDescent="0.5">
      <c r="A23" s="103">
        <v>13</v>
      </c>
      <c r="B23" s="356">
        <v>7696</v>
      </c>
      <c r="C23" s="355">
        <v>3</v>
      </c>
      <c r="D23" s="105">
        <v>15</v>
      </c>
      <c r="E23" s="358" t="s">
        <v>154</v>
      </c>
      <c r="F23" s="359" t="s">
        <v>197</v>
      </c>
      <c r="G23" s="359" t="s">
        <v>198</v>
      </c>
      <c r="H23" s="360"/>
      <c r="I23" s="360"/>
    </row>
    <row r="24" spans="1:9" ht="21.75" x14ac:dyDescent="0.5">
      <c r="A24" s="103">
        <v>14</v>
      </c>
      <c r="B24" s="356">
        <v>7882</v>
      </c>
      <c r="C24" s="355">
        <v>3</v>
      </c>
      <c r="D24" s="105">
        <v>24</v>
      </c>
      <c r="E24" s="358" t="s">
        <v>156</v>
      </c>
      <c r="F24" s="359" t="s">
        <v>195</v>
      </c>
      <c r="G24" s="359" t="s">
        <v>196</v>
      </c>
      <c r="H24" s="108"/>
      <c r="I24" s="109"/>
    </row>
    <row r="25" spans="1:9" ht="21.75" x14ac:dyDescent="0.5">
      <c r="A25" s="103">
        <v>15</v>
      </c>
      <c r="B25" s="356">
        <v>7682</v>
      </c>
      <c r="C25" s="355">
        <v>4</v>
      </c>
      <c r="D25" s="105">
        <v>1</v>
      </c>
      <c r="E25" s="358" t="s">
        <v>154</v>
      </c>
      <c r="F25" s="359" t="s">
        <v>199</v>
      </c>
      <c r="G25" s="359" t="s">
        <v>168</v>
      </c>
      <c r="H25" s="108"/>
      <c r="I25" s="109"/>
    </row>
    <row r="26" spans="1:9" ht="21.75" x14ac:dyDescent="0.5">
      <c r="A26" s="103">
        <v>16</v>
      </c>
      <c r="B26" s="356">
        <v>7700</v>
      </c>
      <c r="C26" s="355">
        <v>4</v>
      </c>
      <c r="D26" s="105">
        <v>2</v>
      </c>
      <c r="E26" s="358" t="s">
        <v>154</v>
      </c>
      <c r="F26" s="359" t="s">
        <v>200</v>
      </c>
      <c r="G26" s="359" t="s">
        <v>201</v>
      </c>
      <c r="H26" s="108"/>
      <c r="I26" s="109"/>
    </row>
    <row r="27" spans="1:9" ht="21.75" x14ac:dyDescent="0.5">
      <c r="A27" s="103">
        <v>17</v>
      </c>
      <c r="B27" s="356">
        <v>7702</v>
      </c>
      <c r="C27" s="355">
        <v>4</v>
      </c>
      <c r="D27" s="105">
        <v>4</v>
      </c>
      <c r="E27" s="358" t="s">
        <v>154</v>
      </c>
      <c r="F27" s="359" t="s">
        <v>202</v>
      </c>
      <c r="G27" s="359" t="s">
        <v>203</v>
      </c>
      <c r="H27" s="108"/>
      <c r="I27" s="109"/>
    </row>
    <row r="28" spans="1:9" ht="21.75" x14ac:dyDescent="0.5">
      <c r="A28" s="103">
        <v>18</v>
      </c>
      <c r="B28" s="356">
        <v>7704</v>
      </c>
      <c r="C28" s="355">
        <v>4</v>
      </c>
      <c r="D28" s="105">
        <v>6</v>
      </c>
      <c r="E28" s="358" t="s">
        <v>154</v>
      </c>
      <c r="F28" s="359" t="s">
        <v>204</v>
      </c>
      <c r="G28" s="359" t="s">
        <v>205</v>
      </c>
      <c r="H28" s="108"/>
      <c r="I28" s="109"/>
    </row>
    <row r="29" spans="1:9" ht="21.75" x14ac:dyDescent="0.5">
      <c r="A29" s="103">
        <v>19</v>
      </c>
      <c r="B29" s="356">
        <v>7705</v>
      </c>
      <c r="C29" s="355">
        <v>4</v>
      </c>
      <c r="D29" s="105">
        <v>7</v>
      </c>
      <c r="E29" s="358" t="s">
        <v>154</v>
      </c>
      <c r="F29" s="359" t="s">
        <v>206</v>
      </c>
      <c r="G29" s="359" t="s">
        <v>207</v>
      </c>
      <c r="H29" s="108"/>
      <c r="I29" s="109"/>
    </row>
    <row r="30" spans="1:9" ht="21.75" x14ac:dyDescent="0.5">
      <c r="A30" s="103">
        <v>20</v>
      </c>
      <c r="B30" s="356">
        <v>7743</v>
      </c>
      <c r="C30" s="355">
        <v>4</v>
      </c>
      <c r="D30" s="105">
        <v>14</v>
      </c>
      <c r="E30" s="358" t="s">
        <v>154</v>
      </c>
      <c r="F30" s="359" t="s">
        <v>208</v>
      </c>
      <c r="G30" s="359" t="s">
        <v>209</v>
      </c>
      <c r="H30" s="108"/>
      <c r="I30" s="109"/>
    </row>
    <row r="31" spans="1:9" ht="24" x14ac:dyDescent="0.55000000000000004">
      <c r="A31" s="103">
        <v>21</v>
      </c>
      <c r="B31" s="197"/>
      <c r="C31" s="104"/>
      <c r="D31" s="105"/>
      <c r="E31" s="168"/>
      <c r="F31" s="204"/>
      <c r="G31" s="203"/>
      <c r="H31" s="108"/>
      <c r="I31" s="109"/>
    </row>
    <row r="32" spans="1:9" ht="24" x14ac:dyDescent="0.55000000000000004">
      <c r="A32" s="103">
        <v>22</v>
      </c>
      <c r="B32" s="197"/>
      <c r="C32" s="104"/>
      <c r="D32" s="105"/>
      <c r="E32" s="168"/>
      <c r="F32" s="204"/>
      <c r="G32" s="203"/>
      <c r="H32" s="108"/>
      <c r="I32" s="109"/>
    </row>
    <row r="33" spans="1:9" ht="24" x14ac:dyDescent="0.55000000000000004">
      <c r="A33" s="103">
        <v>23</v>
      </c>
      <c r="B33" s="197"/>
      <c r="C33" s="104"/>
      <c r="D33" s="105"/>
      <c r="E33" s="168"/>
      <c r="F33" s="204"/>
      <c r="G33" s="203"/>
      <c r="H33" s="108"/>
      <c r="I33" s="109"/>
    </row>
    <row r="34" spans="1:9" ht="24" x14ac:dyDescent="0.55000000000000004">
      <c r="A34" s="103">
        <v>24</v>
      </c>
      <c r="B34" s="197"/>
      <c r="C34" s="104"/>
      <c r="D34" s="105"/>
      <c r="E34" s="168"/>
      <c r="F34" s="204"/>
      <c r="G34" s="203"/>
      <c r="H34" s="108"/>
      <c r="I34" s="109"/>
    </row>
    <row r="35" spans="1:9" ht="24" x14ac:dyDescent="0.55000000000000004">
      <c r="A35" s="103">
        <v>25</v>
      </c>
      <c r="B35" s="197"/>
      <c r="C35" s="104"/>
      <c r="D35" s="105"/>
      <c r="E35" s="168"/>
      <c r="F35" s="204"/>
      <c r="G35" s="203"/>
      <c r="H35" s="108"/>
      <c r="I35" s="109"/>
    </row>
    <row r="36" spans="1:9" ht="24" x14ac:dyDescent="0.55000000000000004">
      <c r="A36" s="103">
        <v>26</v>
      </c>
      <c r="B36" s="197"/>
      <c r="C36" s="104"/>
      <c r="D36" s="105"/>
      <c r="E36" s="168"/>
      <c r="F36" s="204"/>
      <c r="G36" s="203"/>
      <c r="H36" s="108"/>
      <c r="I36" s="109"/>
    </row>
    <row r="37" spans="1:9" ht="24" x14ac:dyDescent="0.55000000000000004">
      <c r="A37" s="103">
        <v>27</v>
      </c>
      <c r="B37" s="197"/>
      <c r="C37" s="104"/>
      <c r="D37" s="105"/>
      <c r="E37" s="168"/>
      <c r="F37" s="204"/>
      <c r="G37" s="203"/>
      <c r="H37" s="108"/>
      <c r="I37" s="109"/>
    </row>
    <row r="38" spans="1:9" ht="24" x14ac:dyDescent="0.55000000000000004">
      <c r="A38" s="103">
        <v>28</v>
      </c>
      <c r="B38" s="201"/>
      <c r="C38" s="104"/>
      <c r="D38" s="105"/>
      <c r="E38" s="168"/>
      <c r="F38" s="202"/>
      <c r="G38" s="203"/>
      <c r="H38" s="108"/>
      <c r="I38" s="109"/>
    </row>
    <row r="39" spans="1:9" ht="24" x14ac:dyDescent="0.55000000000000004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4" x14ac:dyDescent="0.55000000000000004">
      <c r="A40" s="103">
        <v>30</v>
      </c>
      <c r="B40" s="200"/>
      <c r="C40" s="104"/>
      <c r="D40" s="105"/>
      <c r="E40" s="168"/>
      <c r="F40" s="167"/>
      <c r="G40" s="167"/>
      <c r="H40" s="108"/>
      <c r="I40" s="109"/>
    </row>
    <row r="41" spans="1:9" ht="24" x14ac:dyDescent="0.55000000000000004">
      <c r="A41" s="103">
        <v>31</v>
      </c>
      <c r="B41" s="196"/>
      <c r="C41" s="104"/>
      <c r="D41" s="105"/>
      <c r="E41" s="168"/>
      <c r="F41" s="167"/>
      <c r="G41" s="167"/>
      <c r="H41" s="108"/>
      <c r="I41" s="109"/>
    </row>
    <row r="42" spans="1:9" ht="24" x14ac:dyDescent="0.55000000000000004">
      <c r="A42" s="103">
        <v>32</v>
      </c>
      <c r="B42" s="196"/>
      <c r="C42" s="104"/>
      <c r="D42" s="105"/>
      <c r="E42" s="168"/>
      <c r="F42" s="167"/>
      <c r="G42" s="167"/>
      <c r="H42" s="108"/>
      <c r="I42" s="109"/>
    </row>
    <row r="43" spans="1:9" ht="24" x14ac:dyDescent="0.55000000000000004">
      <c r="A43" s="103">
        <v>33</v>
      </c>
      <c r="B43" s="196"/>
      <c r="C43" s="104"/>
      <c r="D43" s="105"/>
      <c r="E43" s="168"/>
      <c r="F43" s="167"/>
      <c r="G43" s="167"/>
      <c r="H43" s="105"/>
      <c r="I43" s="109"/>
    </row>
    <row r="44" spans="1:9" ht="24" x14ac:dyDescent="0.55000000000000004">
      <c r="A44" s="103">
        <v>34</v>
      </c>
      <c r="B44" s="196"/>
      <c r="C44" s="104"/>
      <c r="D44" s="105"/>
      <c r="E44" s="168"/>
      <c r="F44" s="167"/>
      <c r="G44" s="167"/>
      <c r="H44" s="195"/>
      <c r="I44" s="110"/>
    </row>
    <row r="45" spans="1:9" ht="24" x14ac:dyDescent="0.55000000000000004">
      <c r="A45" s="103">
        <v>35</v>
      </c>
      <c r="B45" s="196"/>
      <c r="C45" s="104"/>
      <c r="D45" s="105"/>
      <c r="E45" s="168"/>
      <c r="F45" s="167"/>
      <c r="G45" s="167"/>
      <c r="H45" s="112"/>
      <c r="I45" s="111"/>
    </row>
    <row r="46" spans="1:9" ht="24" x14ac:dyDescent="0.55000000000000004">
      <c r="A46" s="103">
        <v>36</v>
      </c>
      <c r="B46" s="196"/>
      <c r="C46" s="104"/>
      <c r="D46" s="105"/>
      <c r="E46" s="168"/>
      <c r="F46" s="167"/>
      <c r="G46" s="167"/>
      <c r="H46" s="113"/>
      <c r="I46" s="114"/>
    </row>
    <row r="47" spans="1:9" ht="24" x14ac:dyDescent="0.55000000000000004">
      <c r="A47" s="103">
        <v>37</v>
      </c>
      <c r="B47" s="196"/>
      <c r="C47" s="104"/>
      <c r="D47" s="105"/>
      <c r="E47" s="168"/>
      <c r="F47" s="167"/>
      <c r="G47" s="167"/>
      <c r="H47" s="113"/>
      <c r="I47" s="114"/>
    </row>
    <row r="48" spans="1:9" ht="24" x14ac:dyDescent="0.55000000000000004">
      <c r="A48" s="103">
        <v>38</v>
      </c>
      <c r="B48" s="196"/>
      <c r="C48" s="104"/>
      <c r="D48" s="105"/>
      <c r="E48" s="168"/>
      <c r="F48" s="167"/>
      <c r="G48" s="167"/>
      <c r="H48" s="113"/>
      <c r="I48" s="114"/>
    </row>
    <row r="49" spans="1:9" ht="24" x14ac:dyDescent="0.55000000000000004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8" workbookViewId="0">
      <selection activeCell="A20" sqref="A2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0" t="s">
        <v>45</v>
      </c>
      <c r="O1" s="220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8" t="s">
        <v>31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</row>
    <row r="7" spans="1:16" s="25" customFormat="1" ht="29.45" customHeight="1" x14ac:dyDescent="0.2">
      <c r="A7" s="227" t="s">
        <v>153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8"/>
    </row>
    <row r="8" spans="1:16" s="25" customFormat="1" ht="21" customHeight="1" x14ac:dyDescent="0.2">
      <c r="A8" s="29" t="s">
        <v>12</v>
      </c>
      <c r="B8" s="30"/>
      <c r="C8" s="221" t="str">
        <f>STUDENT!C2</f>
        <v>2</v>
      </c>
      <c r="D8" s="221"/>
      <c r="E8" s="29" t="s">
        <v>7</v>
      </c>
      <c r="F8" s="226" t="str">
        <f>STUDENT!E2</f>
        <v>1-4</v>
      </c>
      <c r="G8" s="221"/>
      <c r="H8" s="221" t="s">
        <v>13</v>
      </c>
      <c r="I8" s="221"/>
      <c r="J8" s="221">
        <f>STUDENT!G2</f>
        <v>2</v>
      </c>
      <c r="K8" s="221"/>
      <c r="L8" s="221" t="s">
        <v>14</v>
      </c>
      <c r="M8" s="221"/>
      <c r="N8" s="221">
        <f>STUDENT!I2</f>
        <v>2564</v>
      </c>
      <c r="O8" s="221"/>
      <c r="P8" s="28"/>
    </row>
    <row r="9" spans="1:16" s="25" customFormat="1" ht="21" customHeight="1" x14ac:dyDescent="0.2">
      <c r="A9" s="29" t="s">
        <v>15</v>
      </c>
      <c r="B9" s="225" t="str">
        <f>STUDENT!E4</f>
        <v>สมุนไพรพื้นบ้านกับภูมิปัญญาไทย</v>
      </c>
      <c r="C9" s="225"/>
      <c r="D9" s="225"/>
      <c r="E9" s="225"/>
      <c r="F9" s="225"/>
      <c r="G9" s="225"/>
      <c r="H9" s="225"/>
      <c r="I9" s="225"/>
      <c r="J9" s="225"/>
      <c r="K9" s="225"/>
      <c r="L9" s="221" t="s">
        <v>1</v>
      </c>
      <c r="M9" s="221"/>
      <c r="N9" s="221" t="str">
        <f>STUDENT!C4</f>
        <v>ง22210</v>
      </c>
      <c r="O9" s="221"/>
      <c r="P9" s="28"/>
    </row>
    <row r="10" spans="1:16" s="25" customFormat="1" ht="21" customHeight="1" x14ac:dyDescent="0.2">
      <c r="A10" s="29" t="s">
        <v>16</v>
      </c>
      <c r="B10" s="221">
        <f>STUDENT!I4</f>
        <v>1</v>
      </c>
      <c r="C10" s="221"/>
      <c r="D10" s="221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5" t="str">
        <f>STUDENT!G6</f>
        <v>นางวิไลรัตน์  ปริยานุกูล</v>
      </c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8"/>
    </row>
    <row r="12" spans="1:16" s="25" customFormat="1" ht="21" customHeight="1" x14ac:dyDescent="0.2">
      <c r="A12" s="29" t="s">
        <v>11</v>
      </c>
      <c r="B12" s="30"/>
      <c r="C12" s="225">
        <f>STUDENT!G8</f>
        <v>0</v>
      </c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2" t="s">
        <v>27</v>
      </c>
      <c r="C14" s="223"/>
      <c r="D14" s="223"/>
      <c r="E14" s="223"/>
      <c r="F14" s="223"/>
      <c r="G14" s="223"/>
      <c r="H14" s="223"/>
      <c r="I14" s="224"/>
      <c r="J14" s="222" t="s">
        <v>28</v>
      </c>
      <c r="K14" s="223"/>
      <c r="L14" s="223"/>
      <c r="M14" s="223"/>
      <c r="N14" s="223"/>
      <c r="O14" s="224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2" t="s">
        <v>26</v>
      </c>
      <c r="O15" s="224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2"/>
      <c r="O16" s="224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2"/>
      <c r="O17" s="224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9" t="s">
        <v>30</v>
      </c>
      <c r="B19" s="230"/>
      <c r="C19" s="230"/>
      <c r="D19" s="230"/>
      <c r="E19" s="230" t="s">
        <v>160</v>
      </c>
      <c r="F19" s="230"/>
      <c r="G19" s="230"/>
      <c r="H19" s="230"/>
      <c r="I19" s="230"/>
      <c r="J19" s="223" t="s">
        <v>163</v>
      </c>
      <c r="K19" s="223"/>
      <c r="L19" s="223"/>
      <c r="M19" s="223"/>
      <c r="N19" s="223"/>
      <c r="O19" s="224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2" t="s">
        <v>122</v>
      </c>
      <c r="F20" s="224"/>
      <c r="G20" s="191" t="s">
        <v>129</v>
      </c>
      <c r="H20" s="191" t="s">
        <v>130</v>
      </c>
      <c r="I20" s="192" t="s">
        <v>131</v>
      </c>
      <c r="J20" s="231" t="s">
        <v>122</v>
      </c>
      <c r="K20" s="231"/>
      <c r="L20" s="191" t="s">
        <v>129</v>
      </c>
      <c r="M20" s="191" t="s">
        <v>130</v>
      </c>
      <c r="N20" s="222" t="s">
        <v>131</v>
      </c>
      <c r="O20" s="224"/>
      <c r="P20" s="28"/>
    </row>
    <row r="21" spans="1:16" s="25" customFormat="1" ht="21" customHeight="1" x14ac:dyDescent="0.2">
      <c r="A21" s="35"/>
      <c r="B21" s="37"/>
      <c r="C21" s="37"/>
      <c r="D21" s="37"/>
      <c r="E21" s="222"/>
      <c r="F21" s="224"/>
      <c r="G21" s="37"/>
      <c r="H21" s="37"/>
      <c r="I21" s="37"/>
      <c r="J21" s="231"/>
      <c r="K21" s="231"/>
      <c r="L21" s="231"/>
      <c r="M21" s="231"/>
      <c r="N21" s="231"/>
      <c r="O21" s="231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19" t="s">
        <v>33</v>
      </c>
      <c r="B24" s="219"/>
      <c r="C24" s="219"/>
      <c r="D24" s="28"/>
      <c r="E24" s="38" t="s">
        <v>34</v>
      </c>
      <c r="F24" s="219" t="s">
        <v>35</v>
      </c>
      <c r="G24" s="219"/>
      <c r="H24" s="219"/>
      <c r="I24" s="21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19" t="s">
        <v>33</v>
      </c>
      <c r="B25" s="219"/>
      <c r="C25" s="219"/>
      <c r="D25" s="28"/>
      <c r="E25" s="38" t="s">
        <v>34</v>
      </c>
      <c r="F25" s="219" t="s">
        <v>35</v>
      </c>
      <c r="G25" s="219"/>
      <c r="H25" s="219"/>
      <c r="I25" s="21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19" t="s">
        <v>33</v>
      </c>
      <c r="B26" s="219"/>
      <c r="C26" s="219"/>
      <c r="D26" s="28"/>
      <c r="E26" s="38" t="s">
        <v>34</v>
      </c>
      <c r="F26" s="219" t="s">
        <v>35</v>
      </c>
      <c r="G26" s="219"/>
      <c r="H26" s="219"/>
      <c r="I26" s="21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19" t="s">
        <v>33</v>
      </c>
      <c r="C31" s="219"/>
      <c r="D31" s="219"/>
      <c r="E31" s="21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18" t="s">
        <v>164</v>
      </c>
      <c r="J33" s="218"/>
      <c r="K33" s="218"/>
      <c r="L33" s="218"/>
      <c r="M33" s="218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19" t="s">
        <v>41</v>
      </c>
      <c r="I34" s="219"/>
      <c r="J34" s="219"/>
      <c r="K34" s="219"/>
      <c r="L34" s="219"/>
      <c r="M34" s="219"/>
      <c r="N34" s="219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F7" sqref="F7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2" t="s">
        <v>86</v>
      </c>
      <c r="C2" s="233"/>
      <c r="D2" s="234"/>
    </row>
    <row r="3" spans="1:4" ht="21" x14ac:dyDescent="0.35">
      <c r="A3" s="43"/>
      <c r="B3" s="238"/>
      <c r="C3" s="239"/>
      <c r="D3" s="240"/>
    </row>
    <row r="4" spans="1:4" ht="21" x14ac:dyDescent="0.35">
      <c r="A4" s="43"/>
      <c r="B4" s="241"/>
      <c r="C4" s="242"/>
      <c r="D4" s="243"/>
    </row>
    <row r="5" spans="1:4" ht="21" x14ac:dyDescent="0.35">
      <c r="A5" s="43"/>
      <c r="B5" s="241"/>
      <c r="C5" s="242"/>
      <c r="D5" s="243"/>
    </row>
    <row r="6" spans="1:4" ht="21" x14ac:dyDescent="0.35">
      <c r="A6" s="43"/>
      <c r="B6" s="241"/>
      <c r="C6" s="242"/>
      <c r="D6" s="243"/>
    </row>
    <row r="7" spans="1:4" ht="21" x14ac:dyDescent="0.35">
      <c r="A7" s="43"/>
      <c r="B7" s="241"/>
      <c r="C7" s="242"/>
      <c r="D7" s="243"/>
    </row>
    <row r="8" spans="1:4" ht="21" x14ac:dyDescent="0.35">
      <c r="A8" s="43"/>
      <c r="B8" s="241"/>
      <c r="C8" s="242"/>
      <c r="D8" s="243"/>
    </row>
    <row r="9" spans="1:4" ht="21" x14ac:dyDescent="0.35">
      <c r="A9" s="43"/>
      <c r="B9" s="241"/>
      <c r="C9" s="242"/>
      <c r="D9" s="243"/>
    </row>
    <row r="10" spans="1:4" ht="21" x14ac:dyDescent="0.35">
      <c r="A10" s="43"/>
      <c r="B10" s="241"/>
      <c r="C10" s="242"/>
      <c r="D10" s="243"/>
    </row>
    <row r="11" spans="1:4" ht="21" x14ac:dyDescent="0.35">
      <c r="A11" s="43"/>
      <c r="B11" s="241"/>
      <c r="C11" s="242"/>
      <c r="D11" s="243"/>
    </row>
    <row r="12" spans="1:4" ht="21" x14ac:dyDescent="0.35">
      <c r="A12" s="43"/>
      <c r="B12" s="241"/>
      <c r="C12" s="242"/>
      <c r="D12" s="243"/>
    </row>
    <row r="13" spans="1:4" ht="21" x14ac:dyDescent="0.35">
      <c r="A13" s="43"/>
      <c r="B13" s="241"/>
      <c r="C13" s="242"/>
      <c r="D13" s="243"/>
    </row>
    <row r="14" spans="1:4" ht="21" x14ac:dyDescent="0.35">
      <c r="A14" s="43"/>
      <c r="B14" s="241"/>
      <c r="C14" s="242"/>
      <c r="D14" s="243"/>
    </row>
    <row r="15" spans="1:4" ht="21" x14ac:dyDescent="0.35">
      <c r="A15" s="43"/>
      <c r="B15" s="241"/>
      <c r="C15" s="242"/>
      <c r="D15" s="243"/>
    </row>
    <row r="16" spans="1:4" ht="21" x14ac:dyDescent="0.35">
      <c r="A16" s="43"/>
      <c r="B16" s="235"/>
      <c r="C16" s="236"/>
      <c r="D16" s="237"/>
    </row>
    <row r="17" spans="1:4" ht="21" x14ac:dyDescent="0.35">
      <c r="A17" s="43"/>
      <c r="B17" s="238"/>
      <c r="C17" s="239"/>
      <c r="D17" s="240"/>
    </row>
    <row r="18" spans="1:4" ht="21" x14ac:dyDescent="0.35">
      <c r="A18" s="43"/>
      <c r="B18" s="235"/>
      <c r="C18" s="236"/>
      <c r="D18" s="237"/>
    </row>
    <row r="19" spans="1:4" ht="21" x14ac:dyDescent="0.35">
      <c r="A19" s="43"/>
      <c r="B19" s="238"/>
      <c r="C19" s="239"/>
      <c r="D19" s="240"/>
    </row>
    <row r="20" spans="1:4" ht="21" x14ac:dyDescent="0.35">
      <c r="A20" s="43"/>
      <c r="B20" s="241"/>
      <c r="C20" s="242"/>
      <c r="D20" s="243"/>
    </row>
    <row r="21" spans="1:4" ht="21" x14ac:dyDescent="0.35">
      <c r="A21" s="43"/>
      <c r="B21" s="238"/>
      <c r="C21" s="239"/>
      <c r="D21" s="240"/>
    </row>
    <row r="22" spans="1:4" ht="21" x14ac:dyDescent="0.35">
      <c r="A22" s="43"/>
      <c r="B22" s="235"/>
      <c r="C22" s="236"/>
      <c r="D22" s="237"/>
    </row>
    <row r="23" spans="1:4" ht="21" x14ac:dyDescent="0.35">
      <c r="A23" s="43"/>
      <c r="B23" s="235"/>
      <c r="C23" s="236"/>
      <c r="D23" s="237"/>
    </row>
    <row r="24" spans="1:4" ht="21" x14ac:dyDescent="0.35">
      <c r="A24" s="43"/>
      <c r="B24" s="235"/>
      <c r="C24" s="236"/>
      <c r="D24" s="237"/>
    </row>
    <row r="25" spans="1:4" ht="21" x14ac:dyDescent="0.35">
      <c r="A25" s="43"/>
      <c r="B25" s="235"/>
      <c r="C25" s="236"/>
      <c r="D25" s="237"/>
    </row>
    <row r="26" spans="1:4" ht="21" x14ac:dyDescent="0.35">
      <c r="A26" s="43"/>
      <c r="B26" s="235"/>
      <c r="C26" s="236"/>
      <c r="D26" s="237"/>
    </row>
    <row r="27" spans="1:4" ht="21" x14ac:dyDescent="0.35">
      <c r="A27" s="43"/>
      <c r="B27" s="235"/>
      <c r="C27" s="236"/>
      <c r="D27" s="237"/>
    </row>
    <row r="28" spans="1:4" ht="21" x14ac:dyDescent="0.35">
      <c r="A28" s="43"/>
      <c r="B28" s="235"/>
      <c r="C28" s="236"/>
      <c r="D28" s="237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4"/>
      <c r="B1" s="244"/>
      <c r="C1" s="244"/>
      <c r="D1" s="244"/>
      <c r="E1" s="244"/>
      <c r="F1" s="244"/>
      <c r="G1" s="244"/>
      <c r="H1" s="244"/>
      <c r="I1" s="40" t="s">
        <v>84</v>
      </c>
      <c r="J1" s="41">
        <v>2</v>
      </c>
    </row>
    <row r="2" spans="1:10" ht="21" customHeight="1" x14ac:dyDescent="0.2">
      <c r="A2" s="248" t="s">
        <v>83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0" ht="21" x14ac:dyDescent="0.35">
      <c r="A3" s="42" t="s">
        <v>97</v>
      </c>
      <c r="B3" s="245" t="s">
        <v>73</v>
      </c>
      <c r="C3" s="45" t="s">
        <v>96</v>
      </c>
      <c r="D3" s="245" t="s">
        <v>74</v>
      </c>
      <c r="E3" s="249" t="s">
        <v>69</v>
      </c>
      <c r="F3" s="250"/>
      <c r="G3" s="250"/>
      <c r="H3" s="251"/>
      <c r="I3" s="45" t="s">
        <v>76</v>
      </c>
      <c r="J3" s="245" t="s">
        <v>75</v>
      </c>
    </row>
    <row r="4" spans="1:10" ht="21" x14ac:dyDescent="0.35">
      <c r="A4" s="46" t="s">
        <v>98</v>
      </c>
      <c r="B4" s="246"/>
      <c r="C4" s="47" t="s">
        <v>79</v>
      </c>
      <c r="D4" s="246"/>
      <c r="E4" s="252"/>
      <c r="F4" s="253"/>
      <c r="G4" s="253"/>
      <c r="H4" s="254"/>
      <c r="I4" s="47" t="s">
        <v>78</v>
      </c>
      <c r="J4" s="246"/>
    </row>
    <row r="5" spans="1:10" ht="21" x14ac:dyDescent="0.35">
      <c r="A5" s="48" t="s">
        <v>85</v>
      </c>
      <c r="B5" s="247"/>
      <c r="C5" s="49"/>
      <c r="D5" s="247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7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5" t="s">
        <v>64</v>
      </c>
      <c r="B25" s="236"/>
      <c r="C25" s="237"/>
      <c r="D25" s="241"/>
      <c r="E25" s="242"/>
      <c r="F25" s="242"/>
      <c r="G25" s="242"/>
      <c r="H25" s="243"/>
      <c r="I25" s="53"/>
      <c r="J25" s="53"/>
    </row>
    <row r="26" spans="1:10" ht="24.6" customHeight="1" x14ac:dyDescent="0.35">
      <c r="A26" s="235" t="s">
        <v>80</v>
      </c>
      <c r="B26" s="236"/>
      <c r="C26" s="236"/>
      <c r="D26" s="237"/>
      <c r="E26" s="54"/>
      <c r="F26" s="54"/>
      <c r="G26" s="55"/>
      <c r="H26" s="43"/>
      <c r="I26" s="53"/>
      <c r="J26" s="53"/>
    </row>
    <row r="27" spans="1:10" ht="24.6" customHeight="1" x14ac:dyDescent="0.35">
      <c r="A27" s="235" t="s">
        <v>81</v>
      </c>
      <c r="B27" s="236"/>
      <c r="C27" s="236"/>
      <c r="D27" s="236"/>
      <c r="E27" s="236"/>
      <c r="F27" s="236"/>
      <c r="G27" s="237"/>
      <c r="H27" s="43"/>
      <c r="I27" s="53"/>
      <c r="J27" s="53"/>
    </row>
    <row r="28" spans="1:10" ht="24.6" customHeight="1" x14ac:dyDescent="0.35">
      <c r="A28" s="235" t="s">
        <v>99</v>
      </c>
      <c r="B28" s="236"/>
      <c r="C28" s="236"/>
      <c r="D28" s="236"/>
      <c r="E28" s="236"/>
      <c r="F28" s="236"/>
      <c r="G28" s="237"/>
      <c r="H28" s="43"/>
      <c r="I28" s="53"/>
      <c r="J28" s="53"/>
    </row>
    <row r="29" spans="1:10" ht="21" x14ac:dyDescent="0.35">
      <c r="A29" s="235" t="s">
        <v>82</v>
      </c>
      <c r="B29" s="236"/>
      <c r="C29" s="236"/>
      <c r="D29" s="236"/>
      <c r="E29" s="236"/>
      <c r="F29" s="236"/>
      <c r="G29" s="237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4" workbookViewId="0">
      <selection activeCell="F18" sqref="F18:G2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7" t="str">
        <f>ปกหน้า!N1</f>
        <v>ปพ.5/ต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 t="s">
        <v>55</v>
      </c>
      <c r="Y1" s="267"/>
      <c r="Z1" s="220">
        <v>3</v>
      </c>
      <c r="AA1" s="220"/>
    </row>
    <row r="2" spans="1:32" ht="21" customHeight="1" x14ac:dyDescent="0.55000000000000004">
      <c r="A2" s="272" t="s">
        <v>54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</row>
    <row r="3" spans="1:32" ht="21" customHeight="1" x14ac:dyDescent="0.55000000000000004">
      <c r="A3" s="274" t="s">
        <v>1</v>
      </c>
      <c r="B3" s="274"/>
      <c r="C3" s="268" t="str">
        <f>STUDENT!C4</f>
        <v>ง22210</v>
      </c>
      <c r="D3" s="268"/>
      <c r="E3" s="56" t="s">
        <v>0</v>
      </c>
      <c r="F3" s="268" t="str">
        <f>STUDENT!E4</f>
        <v>สมุนไพรพื้นบ้านกับภูมิปัญญาไทย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89" t="s">
        <v>48</v>
      </c>
      <c r="V3" s="289"/>
      <c r="W3" s="289"/>
      <c r="X3" s="273" t="str">
        <f>STUDENT!C2</f>
        <v>2</v>
      </c>
      <c r="Y3" s="273"/>
      <c r="Z3" s="273"/>
      <c r="AA3" s="273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5" t="s">
        <v>7</v>
      </c>
      <c r="B5" s="278" t="s">
        <v>8</v>
      </c>
      <c r="C5" s="60" t="s">
        <v>6</v>
      </c>
      <c r="D5" s="256" t="s">
        <v>49</v>
      </c>
      <c r="E5" s="257"/>
      <c r="F5" s="258"/>
      <c r="G5" s="61" t="s">
        <v>50</v>
      </c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82" t="s">
        <v>56</v>
      </c>
      <c r="AC5" s="283"/>
      <c r="AD5" s="283"/>
      <c r="AE5" s="283"/>
      <c r="AF5" s="284"/>
    </row>
    <row r="6" spans="1:32" ht="21" customHeight="1" x14ac:dyDescent="0.55000000000000004">
      <c r="A6" s="276"/>
      <c r="B6" s="279"/>
      <c r="C6" s="62" t="s">
        <v>65</v>
      </c>
      <c r="D6" s="259"/>
      <c r="E6" s="259"/>
      <c r="F6" s="260"/>
      <c r="G6" s="63" t="s">
        <v>51</v>
      </c>
      <c r="H6" s="269"/>
      <c r="I6" s="270"/>
      <c r="J6" s="270"/>
      <c r="K6" s="270"/>
      <c r="L6" s="271"/>
      <c r="M6" s="269"/>
      <c r="N6" s="270"/>
      <c r="O6" s="270"/>
      <c r="P6" s="270"/>
      <c r="Q6" s="271"/>
      <c r="R6" s="269"/>
      <c r="S6" s="270"/>
      <c r="T6" s="270"/>
      <c r="U6" s="270"/>
      <c r="V6" s="271"/>
      <c r="W6" s="269"/>
      <c r="X6" s="270"/>
      <c r="Y6" s="270"/>
      <c r="Z6" s="270"/>
      <c r="AA6" s="271"/>
      <c r="AB6" s="285" t="s">
        <v>57</v>
      </c>
      <c r="AC6" s="287" t="s">
        <v>58</v>
      </c>
      <c r="AD6" s="287" t="s">
        <v>59</v>
      </c>
      <c r="AE6" s="287" t="s">
        <v>155</v>
      </c>
      <c r="AF6" s="5" t="s">
        <v>64</v>
      </c>
    </row>
    <row r="7" spans="1:32" ht="21" customHeight="1" thickBot="1" x14ac:dyDescent="0.6">
      <c r="A7" s="276"/>
      <c r="B7" s="280"/>
      <c r="C7" s="62" t="s">
        <v>66</v>
      </c>
      <c r="D7" s="261"/>
      <c r="E7" s="259"/>
      <c r="F7" s="260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6"/>
      <c r="AC7" s="288"/>
      <c r="AD7" s="288"/>
      <c r="AE7" s="288"/>
      <c r="AF7" s="10" t="s">
        <v>60</v>
      </c>
    </row>
    <row r="8" spans="1:32" ht="21" customHeight="1" thickBot="1" x14ac:dyDescent="0.6">
      <c r="A8" s="277"/>
      <c r="B8" s="281"/>
      <c r="C8" s="65"/>
      <c r="D8" s="262"/>
      <c r="E8" s="263"/>
      <c r="F8" s="264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1</v>
      </c>
      <c r="C9" s="69">
        <f>STUDENT!B11</f>
        <v>7617</v>
      </c>
      <c r="D9" s="71" t="str">
        <f>STUDENT!E11</f>
        <v>ด.ช.</v>
      </c>
      <c r="E9" s="72" t="str">
        <f>STUDENT!F11</f>
        <v>กนกพล</v>
      </c>
      <c r="F9" s="265" t="str">
        <f>STUDENT!G11</f>
        <v>อารีชล</v>
      </c>
      <c r="G9" s="266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3</v>
      </c>
      <c r="C10" s="43">
        <f>STUDENT!B12</f>
        <v>7619</v>
      </c>
      <c r="D10" s="74" t="str">
        <f>STUDENT!E12</f>
        <v>ด.ช.</v>
      </c>
      <c r="E10" s="75" t="str">
        <f>STUDENT!F12</f>
        <v>จิรพัส</v>
      </c>
      <c r="F10" s="242" t="str">
        <f>STUDENT!G12</f>
        <v>บุญเพ็ง</v>
      </c>
      <c r="G10" s="2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25</v>
      </c>
      <c r="C11" s="49">
        <f>STUDENT!B13</f>
        <v>7646</v>
      </c>
      <c r="D11" s="74" t="str">
        <f>STUDENT!E13</f>
        <v>ด.ญ.</v>
      </c>
      <c r="E11" s="75" t="str">
        <f>STUDENT!F13</f>
        <v>อาลาเดีย</v>
      </c>
      <c r="F11" s="242" t="str">
        <f>STUDENT!G13</f>
        <v>หวังโสะ</v>
      </c>
      <c r="G11" s="2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2</v>
      </c>
      <c r="B12" s="73">
        <f>STUDENT!D14</f>
        <v>1</v>
      </c>
      <c r="C12" s="49">
        <f>STUDENT!B14</f>
        <v>7647</v>
      </c>
      <c r="D12" s="207" t="str">
        <f>STUDENT!E14</f>
        <v>นาย</v>
      </c>
      <c r="E12" s="208" t="str">
        <f>STUDENT!F14</f>
        <v>กฤษณพงศ์</v>
      </c>
      <c r="F12" s="242" t="str">
        <f>STUDENT!G14</f>
        <v>เหลี่ยมไตร</v>
      </c>
      <c r="G12" s="2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7</v>
      </c>
      <c r="C13" s="49">
        <f>STUDENT!B15</f>
        <v>7654</v>
      </c>
      <c r="D13" s="207" t="str">
        <f>STUDENT!E15</f>
        <v>ด.ช.</v>
      </c>
      <c r="E13" s="208" t="str">
        <f>STUDENT!F15</f>
        <v>รัฐภูมิ</v>
      </c>
      <c r="F13" s="242" t="str">
        <f>STUDENT!G15</f>
        <v>ทองเทพ</v>
      </c>
      <c r="G13" s="2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9</v>
      </c>
      <c r="C14" s="49">
        <f>STUDENT!B16</f>
        <v>7656</v>
      </c>
      <c r="D14" s="207" t="str">
        <f>STUDENT!E16</f>
        <v>ด.ช.</v>
      </c>
      <c r="E14" s="208" t="str">
        <f>STUDENT!F16</f>
        <v>สันติภาพ</v>
      </c>
      <c r="F14" s="242" t="str">
        <f>STUDENT!G16</f>
        <v>ยอดรักษ์</v>
      </c>
      <c r="G14" s="2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3</v>
      </c>
      <c r="B15" s="73">
        <f>STUDENT!D17</f>
        <v>1</v>
      </c>
      <c r="C15" s="49">
        <f>STUDENT!B17</f>
        <v>7673</v>
      </c>
      <c r="D15" s="207" t="str">
        <f>STUDENT!E17</f>
        <v>ด.ช.</v>
      </c>
      <c r="E15" s="208" t="str">
        <f>STUDENT!F17</f>
        <v>จิรพัฒน์</v>
      </c>
      <c r="F15" s="242" t="str">
        <f>STUDENT!G17</f>
        <v>ด้วงคง</v>
      </c>
      <c r="G15" s="2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3</v>
      </c>
      <c r="B16" s="73">
        <f>STUDENT!D18</f>
        <v>5</v>
      </c>
      <c r="C16" s="49">
        <f>STUDENT!B18</f>
        <v>7677</v>
      </c>
      <c r="D16" s="207" t="str">
        <f>STUDENT!E18</f>
        <v>ด.ช.</v>
      </c>
      <c r="E16" s="208" t="str">
        <f>STUDENT!F18</f>
        <v>นพัสกร</v>
      </c>
      <c r="F16" s="242" t="str">
        <f>STUDENT!G18</f>
        <v>แก้วหนู</v>
      </c>
      <c r="G16" s="2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3</v>
      </c>
      <c r="B17" s="73">
        <f>STUDENT!D19</f>
        <v>6</v>
      </c>
      <c r="C17" s="49">
        <f>STUDENT!B19</f>
        <v>7678</v>
      </c>
      <c r="D17" s="207" t="str">
        <f>STUDENT!E19</f>
        <v>ด.ช.</v>
      </c>
      <c r="E17" s="208" t="str">
        <f>STUDENT!F19</f>
        <v>พอเพียง</v>
      </c>
      <c r="F17" s="242" t="str">
        <f>STUDENT!G19</f>
        <v>มูสิกะ</v>
      </c>
      <c r="G17" s="2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3</v>
      </c>
      <c r="B18" s="73">
        <f>STUDENT!D20</f>
        <v>8</v>
      </c>
      <c r="C18" s="49">
        <f>STUDENT!B20</f>
        <v>7680</v>
      </c>
      <c r="D18" s="207" t="str">
        <f>STUDENT!E20</f>
        <v>ด.ช.</v>
      </c>
      <c r="E18" s="208" t="str">
        <f>STUDENT!F20</f>
        <v>ดิชพล</v>
      </c>
      <c r="F18" s="242" t="str">
        <f>STUDENT!G20</f>
        <v>แสงหล้า</v>
      </c>
      <c r="G18" s="2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3</v>
      </c>
      <c r="B19" s="73">
        <f>STUDENT!D21</f>
        <v>9</v>
      </c>
      <c r="C19" s="49">
        <f>STUDENT!B21</f>
        <v>7681</v>
      </c>
      <c r="D19" s="209" t="str">
        <f>STUDENT!E21</f>
        <v>ด.ช.</v>
      </c>
      <c r="E19" s="210" t="str">
        <f>STUDENT!F21</f>
        <v>ไรวิน</v>
      </c>
      <c r="F19" s="242" t="str">
        <f>STUDENT!G21</f>
        <v>บุญนาค</v>
      </c>
      <c r="G19" s="2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3</v>
      </c>
      <c r="B20" s="73">
        <f>STUDENT!D22</f>
        <v>13</v>
      </c>
      <c r="C20" s="49">
        <f>STUDENT!B22</f>
        <v>7686</v>
      </c>
      <c r="D20" s="209" t="str">
        <f>STUDENT!E22</f>
        <v>ด.ช.</v>
      </c>
      <c r="E20" s="210" t="str">
        <f>STUDENT!F22</f>
        <v>อดิศร</v>
      </c>
      <c r="F20" s="242" t="str">
        <f>STUDENT!G22</f>
        <v>มัฏฐารักษ์</v>
      </c>
      <c r="G20" s="2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3</v>
      </c>
      <c r="B21" s="73">
        <f>STUDENT!D23</f>
        <v>15</v>
      </c>
      <c r="C21" s="49">
        <f>STUDENT!B23</f>
        <v>7696</v>
      </c>
      <c r="D21" s="209" t="str">
        <f>STUDENT!E23</f>
        <v>ด.ช.</v>
      </c>
      <c r="E21" s="210" t="str">
        <f>STUDENT!F23</f>
        <v>กิตติภพ</v>
      </c>
      <c r="F21" s="242" t="str">
        <f>STUDENT!G23</f>
        <v>นาคแก้ว</v>
      </c>
      <c r="G21" s="2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3</v>
      </c>
      <c r="B22" s="73">
        <f>STUDENT!D24</f>
        <v>24</v>
      </c>
      <c r="C22" s="49">
        <f>STUDENT!B24</f>
        <v>7882</v>
      </c>
      <c r="D22" s="209" t="str">
        <f>STUDENT!E24</f>
        <v>ด.ญ.</v>
      </c>
      <c r="E22" s="210" t="str">
        <f>STUDENT!F24</f>
        <v>รัตนาวลี</v>
      </c>
      <c r="F22" s="242" t="str">
        <f>STUDENT!G24</f>
        <v>คำเอียด</v>
      </c>
      <c r="G22" s="2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4</v>
      </c>
      <c r="B23" s="73">
        <f>STUDENT!D25</f>
        <v>1</v>
      </c>
      <c r="C23" s="49">
        <f>STUDENT!B25</f>
        <v>7682</v>
      </c>
      <c r="D23" s="209" t="str">
        <f>STUDENT!E25</f>
        <v>ด.ช.</v>
      </c>
      <c r="E23" s="210" t="str">
        <f>STUDENT!F25</f>
        <v>สงกรานต์</v>
      </c>
      <c r="F23" s="242" t="str">
        <f>STUDENT!G25</f>
        <v>แก้วหนู</v>
      </c>
      <c r="G23" s="2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4</v>
      </c>
      <c r="B24" s="73">
        <f>STUDENT!D26</f>
        <v>2</v>
      </c>
      <c r="C24" s="49">
        <f>STUDENT!B26</f>
        <v>7700</v>
      </c>
      <c r="D24" s="209" t="str">
        <f>STUDENT!E26</f>
        <v>ด.ช.</v>
      </c>
      <c r="E24" s="210" t="str">
        <f>STUDENT!F26</f>
        <v>จิรภาส</v>
      </c>
      <c r="F24" s="242" t="str">
        <f>STUDENT!G26</f>
        <v>ทองส่ง</v>
      </c>
      <c r="G24" s="2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4</v>
      </c>
      <c r="B25" s="73">
        <f>STUDENT!D27</f>
        <v>4</v>
      </c>
      <c r="C25" s="49">
        <f>STUDENT!B27</f>
        <v>7702</v>
      </c>
      <c r="D25" s="209" t="str">
        <f>STUDENT!E27</f>
        <v>ด.ช.</v>
      </c>
      <c r="E25" s="210" t="str">
        <f>STUDENT!F27</f>
        <v>ณัฐพัฒน์</v>
      </c>
      <c r="F25" s="242" t="str">
        <f>STUDENT!G27</f>
        <v>ชูแก้ว</v>
      </c>
      <c r="G25" s="2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4</v>
      </c>
      <c r="B26" s="73">
        <f>STUDENT!D28</f>
        <v>6</v>
      </c>
      <c r="C26" s="49">
        <f>STUDENT!B28</f>
        <v>7704</v>
      </c>
      <c r="D26" s="209" t="str">
        <f>STUDENT!E28</f>
        <v>ด.ช.</v>
      </c>
      <c r="E26" s="210" t="str">
        <f>STUDENT!F28</f>
        <v>ธนดล</v>
      </c>
      <c r="F26" s="242" t="str">
        <f>STUDENT!G28</f>
        <v>คงศรีพุทธ</v>
      </c>
      <c r="G26" s="2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4</v>
      </c>
      <c r="B27" s="73">
        <f>STUDENT!D29</f>
        <v>7</v>
      </c>
      <c r="C27" s="49">
        <f>STUDENT!B29</f>
        <v>7705</v>
      </c>
      <c r="D27" s="209" t="str">
        <f>STUDENT!E29</f>
        <v>ด.ช.</v>
      </c>
      <c r="E27" s="210" t="str">
        <f>STUDENT!F29</f>
        <v>ธีรภัทร</v>
      </c>
      <c r="F27" s="242" t="str">
        <f>STUDENT!G29</f>
        <v>คงทอง</v>
      </c>
      <c r="G27" s="2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4</v>
      </c>
      <c r="B28" s="73">
        <f>STUDENT!D30</f>
        <v>14</v>
      </c>
      <c r="C28" s="49">
        <f>STUDENT!B30</f>
        <v>7743</v>
      </c>
      <c r="D28" s="209" t="str">
        <f>STUDENT!E30</f>
        <v>ด.ช.</v>
      </c>
      <c r="E28" s="210" t="str">
        <f>STUDENT!F30</f>
        <v>ลือศักดิ์</v>
      </c>
      <c r="F28" s="242" t="str">
        <f>STUDENT!G30</f>
        <v>เพชรชูศรี</v>
      </c>
      <c r="G28" s="2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/>
      <c r="B29" s="73"/>
      <c r="C29" s="49"/>
      <c r="D29" s="74"/>
      <c r="E29" s="75"/>
      <c r="F29" s="242"/>
      <c r="G29" s="2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/>
      <c r="B30" s="73"/>
      <c r="C30" s="49"/>
      <c r="D30" s="205"/>
      <c r="E30" s="206"/>
      <c r="F30" s="242"/>
      <c r="G30" s="2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9"/>
      <c r="D31" s="205"/>
      <c r="E31" s="206"/>
      <c r="F31" s="242"/>
      <c r="G31" s="2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9"/>
      <c r="D32" s="205"/>
      <c r="E32" s="206"/>
      <c r="F32" s="242"/>
      <c r="G32" s="2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9"/>
      <c r="D33" s="205"/>
      <c r="E33" s="206"/>
      <c r="F33" s="242"/>
      <c r="G33" s="2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9"/>
      <c r="D34" s="205"/>
      <c r="E34" s="206"/>
      <c r="F34" s="242"/>
      <c r="G34" s="2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9"/>
      <c r="D35" s="205"/>
      <c r="E35" s="206"/>
      <c r="F35" s="242"/>
      <c r="G35" s="2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205"/>
      <c r="E36" s="206"/>
      <c r="F36" s="242"/>
      <c r="G36" s="2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98"/>
      <c r="E37" s="199"/>
      <c r="F37" s="242"/>
      <c r="G37" s="2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98"/>
      <c r="E38" s="199"/>
      <c r="F38" s="242"/>
      <c r="G38" s="2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3"/>
      <c r="E39" s="194"/>
      <c r="F39" s="242"/>
      <c r="G39" s="2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3"/>
      <c r="E40" s="194"/>
      <c r="F40" s="242"/>
      <c r="G40" s="2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3"/>
      <c r="E41" s="194"/>
      <c r="F41" s="242"/>
      <c r="G41" s="243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8"/>
      <c r="E42" s="189"/>
      <c r="F42" s="242"/>
      <c r="G42" s="243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2"/>
      <c r="G43" s="243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2"/>
      <c r="G44" s="243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72"/>
      <c r="E45" s="173"/>
      <c r="F45" s="242"/>
      <c r="G45" s="243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2"/>
      <c r="E46" s="173"/>
      <c r="F46" s="242"/>
      <c r="G46" s="243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72"/>
      <c r="E47" s="173"/>
      <c r="F47" s="242"/>
      <c r="G47" s="243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4" workbookViewId="0">
      <selection activeCell="B28" sqref="A9:B2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 t="s">
        <v>55</v>
      </c>
      <c r="AD1" s="267"/>
      <c r="AE1" s="220">
        <v>4</v>
      </c>
      <c r="AF1" s="220"/>
    </row>
    <row r="2" spans="1:37" ht="22.15" customHeight="1" x14ac:dyDescent="0.55000000000000004">
      <c r="A2" s="272" t="s">
        <v>54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</row>
    <row r="3" spans="1:37" ht="22.15" customHeight="1" x14ac:dyDescent="0.55000000000000004">
      <c r="A3" s="274" t="s">
        <v>1</v>
      </c>
      <c r="B3" s="274"/>
      <c r="C3" s="268" t="str">
        <f>Time1!C3</f>
        <v>ง22210</v>
      </c>
      <c r="D3" s="268"/>
      <c r="E3" s="268"/>
      <c r="F3" s="268"/>
      <c r="G3" s="268"/>
      <c r="H3" s="273" t="s">
        <v>0</v>
      </c>
      <c r="I3" s="273"/>
      <c r="J3" s="273"/>
      <c r="K3" s="273"/>
      <c r="L3" s="273"/>
      <c r="M3" s="268" t="str">
        <f>Time1!F3</f>
        <v>สมุนไพรพื้นบ้านกับภูมิปัญญาไทย</v>
      </c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73" t="s">
        <v>48</v>
      </c>
      <c r="AC3" s="273"/>
      <c r="AD3" s="273" t="str">
        <f>Time1!X3</f>
        <v>2</v>
      </c>
      <c r="AE3" s="273"/>
      <c r="AF3" s="273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8" t="s">
        <v>8</v>
      </c>
      <c r="B5" s="61" t="s">
        <v>50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94"/>
      <c r="S5" s="295"/>
      <c r="T5" s="295"/>
      <c r="U5" s="295"/>
      <c r="V5" s="296"/>
      <c r="W5" s="294"/>
      <c r="X5" s="295"/>
      <c r="Y5" s="295"/>
      <c r="Z5" s="295"/>
      <c r="AA5" s="296"/>
      <c r="AB5" s="255"/>
      <c r="AC5" s="255"/>
      <c r="AD5" s="255"/>
      <c r="AE5" s="255"/>
      <c r="AF5" s="255"/>
      <c r="AG5" s="282" t="s">
        <v>56</v>
      </c>
      <c r="AH5" s="283"/>
      <c r="AI5" s="283"/>
      <c r="AJ5" s="283"/>
      <c r="AK5" s="284"/>
    </row>
    <row r="6" spans="1:37" ht="21" customHeight="1" x14ac:dyDescent="0.55000000000000004">
      <c r="A6" s="280"/>
      <c r="B6" s="63" t="s">
        <v>51</v>
      </c>
      <c r="C6" s="269"/>
      <c r="D6" s="270"/>
      <c r="E6" s="270"/>
      <c r="F6" s="270"/>
      <c r="G6" s="271"/>
      <c r="H6" s="269"/>
      <c r="I6" s="270"/>
      <c r="J6" s="270"/>
      <c r="K6" s="270"/>
      <c r="L6" s="271"/>
      <c r="M6" s="269"/>
      <c r="N6" s="270"/>
      <c r="O6" s="270"/>
      <c r="P6" s="270"/>
      <c r="Q6" s="271"/>
      <c r="R6" s="291"/>
      <c r="S6" s="270"/>
      <c r="T6" s="270"/>
      <c r="U6" s="270"/>
      <c r="V6" s="271"/>
      <c r="W6" s="291"/>
      <c r="X6" s="270"/>
      <c r="Y6" s="270"/>
      <c r="Z6" s="270"/>
      <c r="AA6" s="271"/>
      <c r="AB6" s="291"/>
      <c r="AC6" s="270"/>
      <c r="AD6" s="270"/>
      <c r="AE6" s="270"/>
      <c r="AF6" s="271"/>
      <c r="AG6" s="285" t="s">
        <v>57</v>
      </c>
      <c r="AH6" s="287" t="s">
        <v>58</v>
      </c>
      <c r="AI6" s="287" t="s">
        <v>59</v>
      </c>
      <c r="AJ6" s="287" t="s">
        <v>155</v>
      </c>
      <c r="AK6" s="5" t="s">
        <v>64</v>
      </c>
    </row>
    <row r="7" spans="1:37" ht="21" customHeight="1" x14ac:dyDescent="0.55000000000000004">
      <c r="A7" s="28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2"/>
      <c r="AH7" s="293"/>
      <c r="AI7" s="293"/>
      <c r="AJ7" s="290"/>
      <c r="AK7" s="18" t="s">
        <v>60</v>
      </c>
    </row>
    <row r="8" spans="1:37" ht="21" customHeight="1" thickBot="1" x14ac:dyDescent="0.6">
      <c r="A8" s="281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กนกพล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3</v>
      </c>
      <c r="B10" s="118" t="str">
        <f>Time1!E10</f>
        <v>จิรพัส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25</v>
      </c>
      <c r="B11" s="118" t="str">
        <f>Time1!E11</f>
        <v>อาลาเดีย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1</v>
      </c>
      <c r="B12" s="118" t="str">
        <f>Time1!E12</f>
        <v>กฤษณพงศ์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7</v>
      </c>
      <c r="B13" s="118" t="str">
        <f>Time1!E13</f>
        <v>รัฐภูมิ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9</v>
      </c>
      <c r="B14" s="118" t="str">
        <f>Time1!E14</f>
        <v>สันติภาพ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1</v>
      </c>
      <c r="B15" s="118" t="str">
        <f>Time1!E15</f>
        <v>จิรพัฒน์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5</v>
      </c>
      <c r="B16" s="118" t="str">
        <f>Time1!E16</f>
        <v>นพัสกร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6</v>
      </c>
      <c r="B17" s="118" t="str">
        <f>Time1!E17</f>
        <v>พอเพียง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8</v>
      </c>
      <c r="B18" s="118" t="str">
        <f>Time1!E18</f>
        <v>ดิชพล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9</v>
      </c>
      <c r="B19" s="118" t="str">
        <f>Time1!E19</f>
        <v>ไรวิน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13</v>
      </c>
      <c r="B20" s="118" t="str">
        <f>Time1!E20</f>
        <v>อดิศร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15</v>
      </c>
      <c r="B21" s="118" t="str">
        <f>Time1!E21</f>
        <v>กิตติภพ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7">
        <f>Time1!B22</f>
        <v>24</v>
      </c>
      <c r="B22" s="118" t="str">
        <f>Time1!E22</f>
        <v>รัตนาวลี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1</v>
      </c>
      <c r="B23" s="118" t="str">
        <f>Time1!E23</f>
        <v>สงกรานต์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2</v>
      </c>
      <c r="B24" s="118" t="str">
        <f>Time1!E24</f>
        <v>จิรภาส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4</v>
      </c>
      <c r="B25" s="118" t="str">
        <f>Time1!E25</f>
        <v>ณัฐพัฒน์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>
        <f>Time1!B26</f>
        <v>6</v>
      </c>
      <c r="B26" s="118" t="str">
        <f>Time1!E26</f>
        <v>ธนดล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>
        <f>Time1!B27</f>
        <v>7</v>
      </c>
      <c r="B27" s="118" t="str">
        <f>Time1!E27</f>
        <v>ธีรภัทร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>
        <f>Time1!B28</f>
        <v>14</v>
      </c>
      <c r="B28" s="118" t="str">
        <f>Time1!E28</f>
        <v>ลือศักดิ์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4" workbookViewId="0">
      <selection activeCell="A9" sqref="A9:B2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 t="s">
        <v>55</v>
      </c>
      <c r="AD1" s="267"/>
      <c r="AE1" s="220">
        <v>5</v>
      </c>
      <c r="AF1" s="220"/>
    </row>
    <row r="2" spans="1:37" ht="22.15" customHeight="1" x14ac:dyDescent="0.55000000000000004">
      <c r="A2" s="272" t="s">
        <v>54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</row>
    <row r="3" spans="1:37" ht="22.15" customHeight="1" x14ac:dyDescent="0.55000000000000004">
      <c r="A3" s="274" t="s">
        <v>1</v>
      </c>
      <c r="B3" s="274"/>
      <c r="C3" s="268" t="str">
        <f>Time1!C3</f>
        <v>ง22210</v>
      </c>
      <c r="D3" s="268"/>
      <c r="E3" s="268"/>
      <c r="F3" s="268"/>
      <c r="G3" s="268"/>
      <c r="H3" s="273" t="s">
        <v>0</v>
      </c>
      <c r="I3" s="273"/>
      <c r="J3" s="273"/>
      <c r="K3" s="273"/>
      <c r="L3" s="273"/>
      <c r="M3" s="268" t="str">
        <f>Time1!F3</f>
        <v>สมุนไพรพื้นบ้านกับภูมิปัญญาไทย</v>
      </c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73" t="s">
        <v>48</v>
      </c>
      <c r="AC3" s="273"/>
      <c r="AD3" s="273" t="str">
        <f>Time1!X3</f>
        <v>2</v>
      </c>
      <c r="AE3" s="273"/>
      <c r="AF3" s="273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8" t="s">
        <v>8</v>
      </c>
      <c r="B5" s="61" t="s">
        <v>50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94"/>
      <c r="S5" s="295"/>
      <c r="T5" s="295"/>
      <c r="U5" s="295"/>
      <c r="V5" s="296"/>
      <c r="W5" s="294"/>
      <c r="X5" s="295"/>
      <c r="Y5" s="295"/>
      <c r="Z5" s="295"/>
      <c r="AA5" s="296"/>
      <c r="AB5" s="255"/>
      <c r="AC5" s="255"/>
      <c r="AD5" s="255"/>
      <c r="AE5" s="255"/>
      <c r="AF5" s="255"/>
      <c r="AG5" s="283" t="s">
        <v>56</v>
      </c>
      <c r="AH5" s="283"/>
      <c r="AI5" s="283"/>
      <c r="AJ5" s="283"/>
      <c r="AK5" s="283"/>
    </row>
    <row r="6" spans="1:37" ht="21" customHeight="1" x14ac:dyDescent="0.55000000000000004">
      <c r="A6" s="280"/>
      <c r="B6" s="63" t="s">
        <v>51</v>
      </c>
      <c r="C6" s="291"/>
      <c r="D6" s="270"/>
      <c r="E6" s="270"/>
      <c r="F6" s="270"/>
      <c r="G6" s="271"/>
      <c r="H6" s="291"/>
      <c r="I6" s="270"/>
      <c r="J6" s="270"/>
      <c r="K6" s="270"/>
      <c r="L6" s="271"/>
      <c r="M6" s="291"/>
      <c r="N6" s="270"/>
      <c r="O6" s="270"/>
      <c r="P6" s="270"/>
      <c r="Q6" s="271"/>
      <c r="R6" s="291"/>
      <c r="S6" s="270"/>
      <c r="T6" s="270"/>
      <c r="U6" s="270"/>
      <c r="V6" s="271"/>
      <c r="W6" s="291"/>
      <c r="X6" s="270"/>
      <c r="Y6" s="270"/>
      <c r="Z6" s="270"/>
      <c r="AA6" s="271"/>
      <c r="AB6" s="291"/>
      <c r="AC6" s="270"/>
      <c r="AD6" s="270"/>
      <c r="AE6" s="270"/>
      <c r="AF6" s="271"/>
      <c r="AG6" s="285" t="s">
        <v>57</v>
      </c>
      <c r="AH6" s="287" t="s">
        <v>58</v>
      </c>
      <c r="AI6" s="287" t="s">
        <v>59</v>
      </c>
      <c r="AJ6" s="287" t="s">
        <v>155</v>
      </c>
      <c r="AK6" s="13" t="s">
        <v>64</v>
      </c>
    </row>
    <row r="7" spans="1:37" ht="21" customHeight="1" x14ac:dyDescent="0.55000000000000004">
      <c r="A7" s="28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2"/>
      <c r="AH7" s="293"/>
      <c r="AI7" s="293"/>
      <c r="AJ7" s="290"/>
      <c r="AK7" s="18" t="s">
        <v>60</v>
      </c>
    </row>
    <row r="8" spans="1:37" ht="21" customHeight="1" thickBot="1" x14ac:dyDescent="0.6">
      <c r="A8" s="281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กนกพล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3</v>
      </c>
      <c r="B10" s="118" t="str">
        <f>Time1!E10</f>
        <v>จิรพัส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25</v>
      </c>
      <c r="B11" s="118" t="str">
        <f>Time1!E11</f>
        <v>อาลาเดีย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1</v>
      </c>
      <c r="B12" s="118" t="str">
        <f>Time1!E12</f>
        <v>กฤษณพงศ์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7</v>
      </c>
      <c r="B13" s="118" t="str">
        <f>Time1!E13</f>
        <v>รัฐภูมิ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9</v>
      </c>
      <c r="B14" s="118" t="str">
        <f>Time1!E14</f>
        <v>สันติภาพ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1</v>
      </c>
      <c r="B15" s="118" t="str">
        <f>Time1!E15</f>
        <v>จิรพัฒน์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5</v>
      </c>
      <c r="B16" s="118" t="str">
        <f>Time1!E16</f>
        <v>นพัสกร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6</v>
      </c>
      <c r="B17" s="118" t="str">
        <f>Time1!E17</f>
        <v>พอเพียง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8</v>
      </c>
      <c r="B18" s="118" t="str">
        <f>Time1!E18</f>
        <v>ดิชพล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9</v>
      </c>
      <c r="B19" s="118" t="str">
        <f>Time1!E19</f>
        <v>ไรวิน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13</v>
      </c>
      <c r="B20" s="118" t="str">
        <f>Time1!E20</f>
        <v>อดิศร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15</v>
      </c>
      <c r="B21" s="118" t="str">
        <f>Time1!E21</f>
        <v>กิตติภพ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7">
        <f>Time1!B22</f>
        <v>24</v>
      </c>
      <c r="B22" s="118" t="str">
        <f>Time1!E22</f>
        <v>รัตนาวลี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1</v>
      </c>
      <c r="B23" s="118" t="str">
        <f>Time1!E23</f>
        <v>สงกรานต์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2</v>
      </c>
      <c r="B24" s="118" t="str">
        <f>Time1!E24</f>
        <v>จิรภาส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4</v>
      </c>
      <c r="B25" s="118" t="str">
        <f>Time1!E25</f>
        <v>ณัฐพัฒน์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>
        <f>Time1!B26</f>
        <v>6</v>
      </c>
      <c r="B26" s="118" t="str">
        <f>Time1!E26</f>
        <v>ธนดล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>
        <f>Time1!B27</f>
        <v>7</v>
      </c>
      <c r="B27" s="118" t="str">
        <f>Time1!E27</f>
        <v>ธีรภัทร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>
        <f>Time1!B28</f>
        <v>14</v>
      </c>
      <c r="B28" s="118" t="str">
        <f>Time1!E28</f>
        <v>ลือศักดิ์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workbookViewId="0">
      <selection activeCell="A9" sqref="A9:B2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121"/>
      <c r="AA1" s="121" t="s">
        <v>55</v>
      </c>
      <c r="AB1" s="115">
        <v>6</v>
      </c>
    </row>
    <row r="2" spans="1:28" ht="21" customHeight="1" x14ac:dyDescent="0.55000000000000004">
      <c r="A2" s="272" t="s">
        <v>63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</row>
    <row r="3" spans="1:28" ht="21" customHeight="1" x14ac:dyDescent="0.55000000000000004">
      <c r="A3" s="274" t="s">
        <v>1</v>
      </c>
      <c r="B3" s="274"/>
      <c r="C3" s="268" t="str">
        <f>Time1!C3</f>
        <v>ง22210</v>
      </c>
      <c r="D3" s="304"/>
      <c r="E3" s="304"/>
      <c r="F3" s="304"/>
      <c r="G3" s="304"/>
      <c r="H3" s="273" t="s">
        <v>0</v>
      </c>
      <c r="I3" s="305"/>
      <c r="J3" s="305"/>
      <c r="K3" s="305"/>
      <c r="L3" s="305"/>
      <c r="M3" s="268" t="str">
        <f>Time1!F3</f>
        <v>สมุนไพรพื้นบ้านกับภูมิปัญญาไทย</v>
      </c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122"/>
      <c r="AA3" s="123" t="s">
        <v>48</v>
      </c>
      <c r="AB3" s="124" t="str">
        <f>Time1!X3</f>
        <v>2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8" t="s">
        <v>8</v>
      </c>
      <c r="B5" s="61" t="s">
        <v>50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94"/>
      <c r="S5" s="295"/>
      <c r="T5" s="295"/>
      <c r="U5" s="295"/>
      <c r="V5" s="303"/>
      <c r="W5" s="295" t="s">
        <v>56</v>
      </c>
      <c r="X5" s="295"/>
      <c r="Y5" s="295"/>
      <c r="Z5" s="295"/>
      <c r="AA5" s="295"/>
      <c r="AB5" s="296"/>
    </row>
    <row r="6" spans="1:28" ht="21" customHeight="1" x14ac:dyDescent="0.55000000000000004">
      <c r="A6" s="280"/>
      <c r="B6" s="63" t="s">
        <v>51</v>
      </c>
      <c r="C6" s="291"/>
      <c r="D6" s="270"/>
      <c r="E6" s="270"/>
      <c r="F6" s="270"/>
      <c r="G6" s="271"/>
      <c r="H6" s="291"/>
      <c r="I6" s="270"/>
      <c r="J6" s="270"/>
      <c r="K6" s="270"/>
      <c r="L6" s="271"/>
      <c r="M6" s="291"/>
      <c r="N6" s="270"/>
      <c r="O6" s="270"/>
      <c r="P6" s="270"/>
      <c r="Q6" s="271"/>
      <c r="R6" s="291"/>
      <c r="S6" s="270"/>
      <c r="T6" s="270"/>
      <c r="U6" s="270"/>
      <c r="V6" s="271"/>
      <c r="W6" s="301" t="s">
        <v>57</v>
      </c>
      <c r="X6" s="297" t="s">
        <v>58</v>
      </c>
      <c r="Y6" s="297" t="s">
        <v>59</v>
      </c>
      <c r="Z6" s="297" t="s">
        <v>155</v>
      </c>
      <c r="AA6" s="125" t="s">
        <v>64</v>
      </c>
      <c r="AB6" s="299" t="s">
        <v>61</v>
      </c>
    </row>
    <row r="7" spans="1:28" ht="21" customHeight="1" x14ac:dyDescent="0.55000000000000004">
      <c r="A7" s="280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2"/>
      <c r="X7" s="298"/>
      <c r="Y7" s="298"/>
      <c r="Z7" s="298"/>
      <c r="AA7" s="126" t="s">
        <v>60</v>
      </c>
      <c r="AB7" s="299"/>
    </row>
    <row r="8" spans="1:28" ht="21" customHeight="1" thickBot="1" x14ac:dyDescent="0.6">
      <c r="A8" s="281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0"/>
    </row>
    <row r="9" spans="1:28" ht="19.899999999999999" customHeight="1" x14ac:dyDescent="0.55000000000000004">
      <c r="A9" s="117">
        <f>Time1!B9</f>
        <v>1</v>
      </c>
      <c r="B9" s="118" t="str">
        <f>Time1!E9</f>
        <v>กนกพล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55000000000000004">
      <c r="A10" s="117">
        <f>Time1!B10</f>
        <v>3</v>
      </c>
      <c r="B10" s="118" t="str">
        <f>Time1!E10</f>
        <v>จิรพัส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55000000000000004">
      <c r="A11" s="117">
        <f>Time1!B11</f>
        <v>25</v>
      </c>
      <c r="B11" s="118" t="str">
        <f>Time1!E11</f>
        <v>อาลาเดีย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55000000000000004">
      <c r="A12" s="117">
        <f>Time1!B12</f>
        <v>1</v>
      </c>
      <c r="B12" s="118" t="str">
        <f>Time1!E12</f>
        <v>กฤษณพงศ์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55000000000000004">
      <c r="A13" s="117">
        <f>Time1!B13</f>
        <v>7</v>
      </c>
      <c r="B13" s="118" t="str">
        <f>Time1!E13</f>
        <v>รัฐภูมิ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55000000000000004">
      <c r="A14" s="117">
        <f>Time1!B14</f>
        <v>9</v>
      </c>
      <c r="B14" s="118" t="str">
        <f>Time1!E14</f>
        <v>สันติภาพ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55000000000000004">
      <c r="A15" s="117">
        <f>Time1!B15</f>
        <v>1</v>
      </c>
      <c r="B15" s="118" t="str">
        <f>Time1!E15</f>
        <v>จิรพัฒน์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55000000000000004">
      <c r="A16" s="117">
        <f>Time1!B16</f>
        <v>5</v>
      </c>
      <c r="B16" s="118" t="str">
        <f>Time1!E16</f>
        <v>นพัสกร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55000000000000004">
      <c r="A17" s="117">
        <f>Time1!B17</f>
        <v>6</v>
      </c>
      <c r="B17" s="118" t="str">
        <f>Time1!E17</f>
        <v>พอเพียง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55000000000000004">
      <c r="A18" s="117">
        <f>Time1!B18</f>
        <v>8</v>
      </c>
      <c r="B18" s="118" t="str">
        <f>Time1!E18</f>
        <v>ดิชพล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55000000000000004">
      <c r="A19" s="117">
        <f>Time1!B19</f>
        <v>9</v>
      </c>
      <c r="B19" s="118" t="str">
        <f>Time1!E19</f>
        <v>ไรวิน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55000000000000004">
      <c r="A20" s="117">
        <f>Time1!B20</f>
        <v>13</v>
      </c>
      <c r="B20" s="118" t="str">
        <f>Time1!E20</f>
        <v>อดิศร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55000000000000004">
      <c r="A21" s="117">
        <f>Time1!B21</f>
        <v>15</v>
      </c>
      <c r="B21" s="118" t="str">
        <f>Time1!E21</f>
        <v>กิตติภพ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55000000000000004">
      <c r="A22" s="117">
        <f>Time1!B22</f>
        <v>24</v>
      </c>
      <c r="B22" s="118" t="str">
        <f>Time1!E22</f>
        <v>รัตนาวลี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55000000000000004">
      <c r="A23" s="117">
        <f>Time1!B23</f>
        <v>1</v>
      </c>
      <c r="B23" s="118" t="str">
        <f>Time1!E23</f>
        <v>สงกรานต์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55000000000000004">
      <c r="A24" s="117">
        <f>Time1!B24</f>
        <v>2</v>
      </c>
      <c r="B24" s="118" t="str">
        <f>Time1!E24</f>
        <v>จิรภาส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55000000000000004">
      <c r="A25" s="117">
        <f>Time1!B25</f>
        <v>4</v>
      </c>
      <c r="B25" s="118" t="str">
        <f>Time1!E25</f>
        <v>ณัฐพัฒน์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55000000000000004">
      <c r="A26" s="117">
        <f>Time1!B26</f>
        <v>6</v>
      </c>
      <c r="B26" s="118" t="str">
        <f>Time1!E26</f>
        <v>ธนดล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55000000000000004">
      <c r="A27" s="117">
        <f>Time1!B27</f>
        <v>7</v>
      </c>
      <c r="B27" s="118" t="str">
        <f>Time1!E27</f>
        <v>ธีรภัทร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55000000000000004">
      <c r="A28" s="117">
        <f>Time1!B28</f>
        <v>14</v>
      </c>
      <c r="B28" s="118" t="str">
        <f>Time1!E28</f>
        <v>ลือศักดิ์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55000000000000004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55000000000000004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55000000000000004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55000000000000004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55000000000000004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55000000000000004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55000000000000004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55000000000000004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55000000000000004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55000000000000004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55000000000000004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55000000000000004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55000000000000004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55000000000000004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55000000000000004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55000000000000004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55000000000000004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55000000000000004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55000000000000004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workbookViewId="0">
      <selection activeCell="A9" sqref="A9:B2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 t="s">
        <v>55</v>
      </c>
      <c r="AC1" s="267"/>
      <c r="AD1" s="220">
        <v>7</v>
      </c>
      <c r="AE1" s="220"/>
    </row>
    <row r="2" spans="1:35" ht="21" customHeight="1" x14ac:dyDescent="0.55000000000000004">
      <c r="A2" s="272" t="s">
        <v>67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</row>
    <row r="3" spans="1:35" ht="21" customHeight="1" x14ac:dyDescent="0.55000000000000004">
      <c r="A3" s="274" t="s">
        <v>1</v>
      </c>
      <c r="B3" s="274"/>
      <c r="C3" s="268" t="str">
        <f>Time1!C3</f>
        <v>ง22210</v>
      </c>
      <c r="D3" s="268"/>
      <c r="E3" s="268"/>
      <c r="F3" s="268"/>
      <c r="G3" s="273" t="s">
        <v>0</v>
      </c>
      <c r="H3" s="273"/>
      <c r="I3" s="273"/>
      <c r="J3" s="273"/>
      <c r="K3" s="273"/>
      <c r="L3" s="268" t="str">
        <f>Time1!F3</f>
        <v>สมุนไพรพื้นบ้านกับภูมิปัญญาไทย</v>
      </c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73" t="s">
        <v>48</v>
      </c>
      <c r="AB3" s="273"/>
      <c r="AC3" s="273" t="str">
        <f>Time1!X3</f>
        <v>2</v>
      </c>
      <c r="AD3" s="273"/>
      <c r="AE3" s="273"/>
    </row>
    <row r="4" spans="1:35" ht="21" customHeight="1" thickBot="1" x14ac:dyDescent="0.6">
      <c r="A4" s="306" t="s">
        <v>72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</row>
    <row r="5" spans="1:35" ht="21" customHeight="1" x14ac:dyDescent="0.55000000000000004">
      <c r="A5" s="278" t="s">
        <v>8</v>
      </c>
      <c r="B5" s="61" t="s">
        <v>68</v>
      </c>
      <c r="C5" s="307">
        <v>1</v>
      </c>
      <c r="D5" s="308"/>
      <c r="E5" s="308"/>
      <c r="F5" s="309"/>
      <c r="G5" s="307">
        <v>2</v>
      </c>
      <c r="H5" s="308"/>
      <c r="I5" s="308"/>
      <c r="J5" s="308"/>
      <c r="K5" s="309"/>
      <c r="L5" s="307">
        <v>3</v>
      </c>
      <c r="M5" s="308"/>
      <c r="N5" s="308"/>
      <c r="O5" s="308"/>
      <c r="P5" s="309"/>
      <c r="Q5" s="307">
        <v>4</v>
      </c>
      <c r="R5" s="308"/>
      <c r="S5" s="308"/>
      <c r="T5" s="308"/>
      <c r="U5" s="309"/>
      <c r="V5" s="307">
        <v>5</v>
      </c>
      <c r="W5" s="308"/>
      <c r="X5" s="308"/>
      <c r="Y5" s="308"/>
      <c r="Z5" s="309"/>
      <c r="AA5" s="307">
        <v>6</v>
      </c>
      <c r="AB5" s="308"/>
      <c r="AC5" s="308"/>
      <c r="AD5" s="308"/>
      <c r="AE5" s="309"/>
      <c r="AF5" s="282" t="s">
        <v>56</v>
      </c>
      <c r="AG5" s="283"/>
      <c r="AH5" s="283"/>
      <c r="AI5" s="283"/>
    </row>
    <row r="6" spans="1:35" ht="21" customHeight="1" x14ac:dyDescent="0.55000000000000004">
      <c r="A6" s="280"/>
      <c r="B6" s="63" t="s">
        <v>70</v>
      </c>
      <c r="C6" s="291"/>
      <c r="D6" s="270"/>
      <c r="E6" s="270"/>
      <c r="F6" s="271"/>
      <c r="G6" s="291"/>
      <c r="H6" s="270"/>
      <c r="I6" s="270"/>
      <c r="J6" s="270"/>
      <c r="K6" s="271"/>
      <c r="L6" s="291"/>
      <c r="M6" s="270"/>
      <c r="N6" s="270"/>
      <c r="O6" s="270"/>
      <c r="P6" s="271"/>
      <c r="Q6" s="291"/>
      <c r="R6" s="270"/>
      <c r="S6" s="270"/>
      <c r="T6" s="270"/>
      <c r="U6" s="271"/>
      <c r="V6" s="291"/>
      <c r="W6" s="270"/>
      <c r="X6" s="270"/>
      <c r="Y6" s="270"/>
      <c r="Z6" s="271"/>
      <c r="AA6" s="291"/>
      <c r="AB6" s="270"/>
      <c r="AC6" s="270"/>
      <c r="AD6" s="270"/>
      <c r="AE6" s="271"/>
      <c r="AF6" s="285" t="s">
        <v>57</v>
      </c>
      <c r="AG6" s="287" t="s">
        <v>58</v>
      </c>
      <c r="AH6" s="287" t="s">
        <v>59</v>
      </c>
      <c r="AI6" s="5" t="s">
        <v>64</v>
      </c>
    </row>
    <row r="7" spans="1:35" ht="21" customHeight="1" thickBot="1" x14ac:dyDescent="0.6">
      <c r="A7" s="280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6"/>
      <c r="AG7" s="288"/>
      <c r="AH7" s="288"/>
      <c r="AI7" s="10" t="s">
        <v>60</v>
      </c>
    </row>
    <row r="8" spans="1:35" ht="21" customHeight="1" thickBot="1" x14ac:dyDescent="0.6">
      <c r="A8" s="281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7">
        <f>Time1!B9</f>
        <v>1</v>
      </c>
      <c r="B9" s="118" t="str">
        <f>Time1!E9</f>
        <v>กนกพล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7">
        <f>Time1!B10</f>
        <v>3</v>
      </c>
      <c r="B10" s="118" t="str">
        <f>Time1!E10</f>
        <v>จิรพัส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7">
        <f>Time1!B11</f>
        <v>25</v>
      </c>
      <c r="B11" s="118" t="str">
        <f>Time1!E11</f>
        <v>อาลาเดีย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7">
        <f>Time1!B12</f>
        <v>1</v>
      </c>
      <c r="B12" s="118" t="str">
        <f>Time1!E12</f>
        <v>กฤษณพงศ์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7">
        <f>Time1!B13</f>
        <v>7</v>
      </c>
      <c r="B13" s="118" t="str">
        <f>Time1!E13</f>
        <v>รัฐภูมิ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7">
        <f>Time1!B14</f>
        <v>9</v>
      </c>
      <c r="B14" s="118" t="str">
        <f>Time1!E14</f>
        <v>สันติภาพ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7">
        <f>Time1!B15</f>
        <v>1</v>
      </c>
      <c r="B15" s="118" t="str">
        <f>Time1!E15</f>
        <v>จิรพัฒน์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7">
        <f>Time1!B16</f>
        <v>5</v>
      </c>
      <c r="B16" s="118" t="str">
        <f>Time1!E16</f>
        <v>นพัสกร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7">
        <f>Time1!B17</f>
        <v>6</v>
      </c>
      <c r="B17" s="118" t="str">
        <f>Time1!E17</f>
        <v>พอเพียง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7">
        <f>Time1!B18</f>
        <v>8</v>
      </c>
      <c r="B18" s="118" t="str">
        <f>Time1!E18</f>
        <v>ดิชพล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7">
        <f>Time1!B19</f>
        <v>9</v>
      </c>
      <c r="B19" s="118" t="str">
        <f>Time1!E19</f>
        <v>ไรวิน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7">
        <f>Time1!B20</f>
        <v>13</v>
      </c>
      <c r="B20" s="118" t="str">
        <f>Time1!E20</f>
        <v>อดิศร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7">
        <f>Time1!B21</f>
        <v>15</v>
      </c>
      <c r="B21" s="118" t="str">
        <f>Time1!E21</f>
        <v>กิตติภพ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55000000000000004">
      <c r="A22" s="117">
        <f>Time1!B22</f>
        <v>24</v>
      </c>
      <c r="B22" s="118" t="str">
        <f>Time1!E22</f>
        <v>รัตนาวลี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7">
        <f>Time1!B23</f>
        <v>1</v>
      </c>
      <c r="B23" s="118" t="str">
        <f>Time1!E23</f>
        <v>สงกรานต์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7">
        <f>Time1!B24</f>
        <v>2</v>
      </c>
      <c r="B24" s="118" t="str">
        <f>Time1!E24</f>
        <v>จิรภาส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7">
        <f>Time1!B25</f>
        <v>4</v>
      </c>
      <c r="B25" s="118" t="str">
        <f>Time1!E25</f>
        <v>ณัฐพัฒน์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7">
        <f>Time1!B26</f>
        <v>6</v>
      </c>
      <c r="B26" s="118" t="str">
        <f>Time1!E26</f>
        <v>ธนดล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7">
        <f>Time1!B27</f>
        <v>7</v>
      </c>
      <c r="B27" s="118" t="str">
        <f>Time1!E27</f>
        <v>ธีรภัทร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7">
        <f>Time1!B28</f>
        <v>14</v>
      </c>
      <c r="B28" s="118" t="str">
        <f>Time1!E28</f>
        <v>ลือศักดิ์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55000000000000004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55000000000000004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55000000000000004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55000000000000004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55000000000000004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55000000000000004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55000000000000004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55000000000000004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55000000000000004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4" workbookViewId="0">
      <selection activeCell="A9" sqref="A9:B28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150" t="s">
        <v>55</v>
      </c>
      <c r="X1" s="151">
        <v>8</v>
      </c>
    </row>
    <row r="2" spans="1:28" ht="21" customHeight="1" x14ac:dyDescent="0.55000000000000004">
      <c r="A2" s="272" t="s">
        <v>67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</row>
    <row r="3" spans="1:28" ht="21" customHeight="1" x14ac:dyDescent="0.55000000000000004">
      <c r="A3" s="274" t="s">
        <v>1</v>
      </c>
      <c r="B3" s="274"/>
      <c r="C3" s="268" t="str">
        <f>Time1!C3</f>
        <v>ง22210</v>
      </c>
      <c r="D3" s="268"/>
      <c r="E3" s="268"/>
      <c r="F3" s="268"/>
      <c r="G3" s="268"/>
      <c r="H3" s="273" t="s">
        <v>0</v>
      </c>
      <c r="I3" s="273"/>
      <c r="J3" s="273"/>
      <c r="K3" s="273"/>
      <c r="L3" s="273"/>
      <c r="M3" s="152" t="str">
        <f>Time1!F3</f>
        <v>สมุนไพรพื้นบ้านกับภูมิปัญญาไทย</v>
      </c>
      <c r="N3" s="152"/>
      <c r="O3" s="268" t="str">
        <f>STUDENT!E4</f>
        <v>สมุนไพรพื้นบ้านกับภูมิปัญญาไทย</v>
      </c>
      <c r="P3" s="268"/>
      <c r="Q3" s="268"/>
      <c r="R3" s="268"/>
      <c r="S3" s="268"/>
      <c r="T3" s="268"/>
      <c r="U3" s="268"/>
      <c r="V3" s="152"/>
      <c r="W3" s="152" t="s">
        <v>48</v>
      </c>
      <c r="X3" s="153" t="str">
        <f>Time1!X3</f>
        <v>2</v>
      </c>
    </row>
    <row r="4" spans="1:28" ht="21" customHeight="1" thickBot="1" x14ac:dyDescent="0.6">
      <c r="A4" s="306" t="s">
        <v>72</v>
      </c>
      <c r="B4" s="306"/>
      <c r="C4" s="306"/>
      <c r="D4" s="306"/>
      <c r="E4" s="306"/>
      <c r="F4" s="306"/>
      <c r="G4" s="306"/>
      <c r="H4" s="306"/>
      <c r="I4" s="306"/>
      <c r="J4" s="306"/>
      <c r="K4" s="273"/>
      <c r="L4" s="273"/>
      <c r="M4" s="306"/>
      <c r="N4" s="306"/>
      <c r="O4" s="306"/>
      <c r="P4" s="306"/>
      <c r="Q4" s="306"/>
      <c r="R4" s="306"/>
      <c r="S4" s="306"/>
      <c r="T4" s="306"/>
      <c r="U4" s="273"/>
      <c r="V4" s="306"/>
      <c r="W4" s="306"/>
      <c r="X4" s="306"/>
    </row>
    <row r="5" spans="1:28" ht="21" customHeight="1" x14ac:dyDescent="0.55000000000000004">
      <c r="A5" s="278" t="s">
        <v>8</v>
      </c>
      <c r="B5" s="61" t="s">
        <v>68</v>
      </c>
      <c r="C5" s="256" t="s">
        <v>87</v>
      </c>
      <c r="D5" s="257"/>
      <c r="E5" s="257"/>
      <c r="F5" s="257"/>
      <c r="G5" s="257"/>
      <c r="H5" s="257"/>
      <c r="I5" s="257"/>
      <c r="J5" s="257"/>
      <c r="K5" s="258"/>
      <c r="L5" s="313" t="s">
        <v>150</v>
      </c>
      <c r="M5" s="154" t="s">
        <v>69</v>
      </c>
      <c r="N5" s="155"/>
      <c r="O5" s="315" t="s">
        <v>151</v>
      </c>
      <c r="P5" s="156"/>
      <c r="Q5" s="318" t="s">
        <v>152</v>
      </c>
      <c r="R5" s="319"/>
      <c r="S5" s="319"/>
      <c r="T5" s="315"/>
      <c r="U5" s="310" t="s">
        <v>88</v>
      </c>
      <c r="V5" s="256" t="s">
        <v>28</v>
      </c>
      <c r="W5" s="257"/>
      <c r="X5" s="258"/>
      <c r="Y5" s="283" t="s">
        <v>56</v>
      </c>
      <c r="Z5" s="283"/>
      <c r="AA5" s="283"/>
      <c r="AB5" s="283"/>
    </row>
    <row r="6" spans="1:28" ht="21" customHeight="1" x14ac:dyDescent="0.55000000000000004">
      <c r="A6" s="280"/>
      <c r="B6" s="63" t="s">
        <v>70</v>
      </c>
      <c r="C6" s="324"/>
      <c r="D6" s="325"/>
      <c r="E6" s="325"/>
      <c r="F6" s="325"/>
      <c r="G6" s="325"/>
      <c r="H6" s="325"/>
      <c r="I6" s="325"/>
      <c r="J6" s="325"/>
      <c r="K6" s="326"/>
      <c r="L6" s="314"/>
      <c r="M6" s="157"/>
      <c r="N6" s="158"/>
      <c r="O6" s="316"/>
      <c r="P6" s="159"/>
      <c r="Q6" s="320"/>
      <c r="R6" s="321"/>
      <c r="S6" s="321"/>
      <c r="T6" s="316"/>
      <c r="U6" s="311"/>
      <c r="V6" s="261"/>
      <c r="W6" s="259"/>
      <c r="X6" s="260"/>
      <c r="Y6" s="285" t="s">
        <v>57</v>
      </c>
      <c r="Z6" s="287" t="s">
        <v>58</v>
      </c>
      <c r="AA6" s="287" t="s">
        <v>59</v>
      </c>
      <c r="AB6" s="12" t="s">
        <v>64</v>
      </c>
    </row>
    <row r="7" spans="1:28" ht="21" customHeight="1" thickBot="1" x14ac:dyDescent="0.6">
      <c r="A7" s="280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4"/>
      <c r="M7" s="64">
        <v>1</v>
      </c>
      <c r="N7" s="64">
        <v>2</v>
      </c>
      <c r="O7" s="317"/>
      <c r="P7" s="161">
        <v>4</v>
      </c>
      <c r="Q7" s="322"/>
      <c r="R7" s="323"/>
      <c r="S7" s="323"/>
      <c r="T7" s="317"/>
      <c r="U7" s="312"/>
      <c r="V7" s="324"/>
      <c r="W7" s="325"/>
      <c r="X7" s="326"/>
      <c r="Y7" s="286"/>
      <c r="Z7" s="288"/>
      <c r="AA7" s="288"/>
      <c r="AB7" s="10" t="s">
        <v>60</v>
      </c>
    </row>
    <row r="8" spans="1:28" ht="21" customHeight="1" thickBot="1" x14ac:dyDescent="0.6">
      <c r="A8" s="281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7">
        <f>Time1!B9</f>
        <v>1</v>
      </c>
      <c r="B9" s="118" t="str">
        <f>Time1!E9</f>
        <v>กนกพล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7">
        <f>Time1!B10</f>
        <v>3</v>
      </c>
      <c r="B10" s="118" t="str">
        <f>Time1!E10</f>
        <v>จิรพัส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7">
        <f>Time1!B11</f>
        <v>25</v>
      </c>
      <c r="B11" s="118" t="str">
        <f>Time1!E11</f>
        <v>อาลาเดีย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7">
        <f>Time1!B12</f>
        <v>1</v>
      </c>
      <c r="B12" s="118" t="str">
        <f>Time1!E12</f>
        <v>กฤษณพงศ์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7">
        <f>Time1!B13</f>
        <v>7</v>
      </c>
      <c r="B13" s="118" t="str">
        <f>Time1!E13</f>
        <v>รัฐภูมิ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7">
        <f>Time1!B14</f>
        <v>9</v>
      </c>
      <c r="B14" s="118" t="str">
        <f>Time1!E14</f>
        <v>สันติภาพ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7">
        <f>Time1!B15</f>
        <v>1</v>
      </c>
      <c r="B15" s="118" t="str">
        <f>Time1!E15</f>
        <v>จิรพัฒน์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7">
        <f>Time1!B16</f>
        <v>5</v>
      </c>
      <c r="B16" s="118" t="str">
        <f>Time1!E16</f>
        <v>นพัสกร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7">
        <f>Time1!B17</f>
        <v>6</v>
      </c>
      <c r="B17" s="118" t="str">
        <f>Time1!E17</f>
        <v>พอเพียง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7">
        <f>Time1!B18</f>
        <v>8</v>
      </c>
      <c r="B18" s="118" t="str">
        <f>Time1!E18</f>
        <v>ดิชพล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7">
        <f>Time1!B19</f>
        <v>9</v>
      </c>
      <c r="B19" s="118" t="str">
        <f>Time1!E19</f>
        <v>ไรวิน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7">
        <f>Time1!B20</f>
        <v>13</v>
      </c>
      <c r="B20" s="118" t="str">
        <f>Time1!E20</f>
        <v>อดิศร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7">
        <f>Time1!B21</f>
        <v>15</v>
      </c>
      <c r="B21" s="118" t="str">
        <f>Time1!E21</f>
        <v>กิตติภพ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7">
        <f>Time1!B22</f>
        <v>24</v>
      </c>
      <c r="B22" s="118" t="str">
        <f>Time1!E22</f>
        <v>รัตนาวลี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7">
        <f>Time1!B23</f>
        <v>1</v>
      </c>
      <c r="B23" s="118" t="str">
        <f>Time1!E23</f>
        <v>สงกรานต์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7">
        <f>Time1!B24</f>
        <v>2</v>
      </c>
      <c r="B24" s="118" t="str">
        <f>Time1!E24</f>
        <v>จิรภาส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7">
        <f>Time1!B25</f>
        <v>4</v>
      </c>
      <c r="B25" s="118" t="str">
        <f>Time1!E25</f>
        <v>ณัฐพัฒน์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7">
        <f>Time1!B26</f>
        <v>6</v>
      </c>
      <c r="B26" s="118" t="str">
        <f>Time1!E26</f>
        <v>ธนดล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7">
        <f>Time1!B27</f>
        <v>7</v>
      </c>
      <c r="B27" s="118" t="str">
        <f>Time1!E27</f>
        <v>ธีรภัทร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7">
        <f>Time1!B28</f>
        <v>14</v>
      </c>
      <c r="B28" s="118" t="str">
        <f>Time1!E28</f>
        <v>ลือศักดิ์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55000000000000004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55000000000000004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55000000000000004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55000000000000004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55000000000000004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55000000000000004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55000000000000004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55000000000000004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55000000000000004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3" workbookViewId="0">
      <selection activeCell="A28" sqref="A28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7" t="s">
        <v>62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115" t="s">
        <v>55</v>
      </c>
      <c r="T1" s="115">
        <v>9</v>
      </c>
    </row>
    <row r="2" spans="1:24" ht="21" customHeight="1" x14ac:dyDescent="0.55000000000000004">
      <c r="A2" s="272" t="s">
        <v>67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</row>
    <row r="3" spans="1:24" ht="21" customHeight="1" x14ac:dyDescent="0.55000000000000004">
      <c r="A3" s="274" t="s">
        <v>1</v>
      </c>
      <c r="B3" s="274"/>
      <c r="C3" s="273"/>
      <c r="D3" s="273"/>
      <c r="E3" s="273" t="s">
        <v>0</v>
      </c>
      <c r="F3" s="273"/>
      <c r="G3" s="273"/>
      <c r="H3" s="273"/>
      <c r="I3" s="273"/>
      <c r="J3" s="273"/>
      <c r="K3" s="273"/>
      <c r="L3" s="273"/>
      <c r="M3" s="273"/>
      <c r="N3" s="152"/>
      <c r="O3" s="152"/>
      <c r="P3" s="152"/>
      <c r="Q3" s="152"/>
      <c r="R3" s="152"/>
      <c r="S3" s="123" t="s">
        <v>48</v>
      </c>
      <c r="T3" s="123" t="str">
        <f>Time1!X3</f>
        <v>2</v>
      </c>
    </row>
    <row r="4" spans="1:24" ht="21" customHeight="1" thickBot="1" x14ac:dyDescent="0.6">
      <c r="A4" s="306" t="s">
        <v>103</v>
      </c>
      <c r="B4" s="306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306"/>
      <c r="N4" s="306"/>
      <c r="O4" s="306"/>
      <c r="P4" s="306"/>
      <c r="Q4" s="306"/>
      <c r="R4" s="306"/>
      <c r="S4" s="306"/>
      <c r="T4" s="306"/>
    </row>
    <row r="5" spans="1:24" ht="21" customHeight="1" x14ac:dyDescent="0.55000000000000004">
      <c r="A5" s="278" t="s">
        <v>8</v>
      </c>
      <c r="B5" s="61" t="s">
        <v>68</v>
      </c>
      <c r="C5" s="327" t="s">
        <v>162</v>
      </c>
      <c r="D5" s="328"/>
      <c r="E5" s="328"/>
      <c r="F5" s="308" t="s">
        <v>159</v>
      </c>
      <c r="G5" s="308"/>
      <c r="H5" s="308"/>
      <c r="I5" s="308"/>
      <c r="J5" s="308"/>
      <c r="K5" s="308"/>
      <c r="L5" s="309"/>
      <c r="M5" s="307" t="s">
        <v>158</v>
      </c>
      <c r="N5" s="308"/>
      <c r="O5" s="308"/>
      <c r="P5" s="308"/>
      <c r="Q5" s="308"/>
      <c r="R5" s="308"/>
      <c r="S5" s="308"/>
      <c r="T5" s="309"/>
      <c r="U5" s="282" t="s">
        <v>56</v>
      </c>
      <c r="V5" s="283"/>
      <c r="W5" s="283"/>
      <c r="X5" s="283"/>
    </row>
    <row r="6" spans="1:24" ht="21" customHeight="1" thickBot="1" x14ac:dyDescent="0.6">
      <c r="A6" s="280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81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1">
        <f>Time1!B9</f>
        <v>1</v>
      </c>
      <c r="B8" s="132" t="str">
        <f>Time1!E9</f>
        <v>กนกพล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6">
        <f>Time1!B10</f>
        <v>3</v>
      </c>
      <c r="B9" s="52" t="str">
        <f>Time1!E10</f>
        <v>จิรพัส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6">
        <f>Time1!B11</f>
        <v>25</v>
      </c>
      <c r="B10" s="52" t="str">
        <f>Time1!E11</f>
        <v>อาลาเดีย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6">
        <f>Time1!B12</f>
        <v>1</v>
      </c>
      <c r="B11" s="52" t="str">
        <f>Time1!E12</f>
        <v>กฤษณพงศ์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6">
        <f>Time1!B13</f>
        <v>7</v>
      </c>
      <c r="B12" s="52" t="str">
        <f>Time1!E13</f>
        <v>รัฐภูมิ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6">
        <f>Time1!B14</f>
        <v>9</v>
      </c>
      <c r="B13" s="52" t="str">
        <f>Time1!E14</f>
        <v>สันติภาพ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6">
        <f>Time1!B15</f>
        <v>1</v>
      </c>
      <c r="B14" s="52" t="str">
        <f>Time1!E15</f>
        <v>จิรพัฒน์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6">
        <f>Time1!B16</f>
        <v>5</v>
      </c>
      <c r="B15" s="52" t="str">
        <f>Time1!E16</f>
        <v>นพัสกร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6">
        <f>Time1!B17</f>
        <v>6</v>
      </c>
      <c r="B16" s="52" t="str">
        <f>Time1!E17</f>
        <v>พอเพียง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6">
        <f>Time1!B18</f>
        <v>8</v>
      </c>
      <c r="B17" s="52" t="str">
        <f>Time1!E18</f>
        <v>ดิชพล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6">
        <f>Time1!B19</f>
        <v>9</v>
      </c>
      <c r="B18" s="52" t="str">
        <f>Time1!E19</f>
        <v>ไรวิน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6">
        <f>Time1!B20</f>
        <v>13</v>
      </c>
      <c r="B19" s="52" t="str">
        <f>Time1!E20</f>
        <v>อดิศร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6">
        <f>Time1!B21</f>
        <v>15</v>
      </c>
      <c r="B20" s="52" t="str">
        <f>Time1!E21</f>
        <v>กิตติภพ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6">
        <f>Time1!B22</f>
        <v>24</v>
      </c>
      <c r="B21" s="52" t="str">
        <f>Time1!E22</f>
        <v>รัตนาวลี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6">
        <f>Time1!B23</f>
        <v>1</v>
      </c>
      <c r="B22" s="52" t="str">
        <f>Time1!E23</f>
        <v>สงกรานต์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6">
        <f>Time1!B24</f>
        <v>2</v>
      </c>
      <c r="B23" s="52" t="str">
        <f>Time1!E24</f>
        <v>จิรภาส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6">
        <f>Time1!B25</f>
        <v>4</v>
      </c>
      <c r="B24" s="52" t="str">
        <f>Time1!E25</f>
        <v>ณัฐพัฒน์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6">
        <f>Time1!B26</f>
        <v>6</v>
      </c>
      <c r="B25" s="52" t="str">
        <f>Time1!E26</f>
        <v>ธนดล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6">
        <f>Time1!B27</f>
        <v>7</v>
      </c>
      <c r="B26" s="52" t="str">
        <f>Time1!E27</f>
        <v>ธีรภัทร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6">
        <f>Time1!B28</f>
        <v>14</v>
      </c>
      <c r="B27" s="52" t="str">
        <f>Time1!E28</f>
        <v>ลือศักดิ์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7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3" t="s">
        <v>104</v>
      </c>
      <c r="B2" s="333"/>
      <c r="C2" s="333"/>
      <c r="D2" s="333"/>
      <c r="E2" s="333"/>
    </row>
    <row r="3" spans="1:5" ht="19.899999999999999" customHeight="1" x14ac:dyDescent="0.2">
      <c r="A3" s="21" t="s">
        <v>105</v>
      </c>
      <c r="B3" s="349" t="s">
        <v>79</v>
      </c>
      <c r="C3" s="350"/>
      <c r="D3" s="350"/>
      <c r="E3" s="351"/>
    </row>
    <row r="4" spans="1:5" ht="19.899999999999999" customHeight="1" x14ac:dyDescent="0.2">
      <c r="A4" s="352" t="s">
        <v>120</v>
      </c>
      <c r="B4" s="335" t="s">
        <v>106</v>
      </c>
      <c r="C4" s="336"/>
      <c r="D4" s="336"/>
      <c r="E4" s="337"/>
    </row>
    <row r="5" spans="1:5" ht="19.899999999999999" customHeight="1" x14ac:dyDescent="0.2">
      <c r="A5" s="353"/>
      <c r="B5" s="344" t="s">
        <v>107</v>
      </c>
      <c r="C5" s="345"/>
      <c r="D5" s="345"/>
      <c r="E5" s="346"/>
    </row>
    <row r="6" spans="1:5" ht="19.899999999999999" customHeight="1" x14ac:dyDescent="0.2">
      <c r="A6" s="353"/>
      <c r="B6" s="344" t="s">
        <v>108</v>
      </c>
      <c r="C6" s="345"/>
      <c r="D6" s="345"/>
      <c r="E6" s="346"/>
    </row>
    <row r="7" spans="1:5" ht="19.899999999999999" customHeight="1" x14ac:dyDescent="0.2">
      <c r="A7" s="354"/>
      <c r="B7" s="332" t="s">
        <v>109</v>
      </c>
      <c r="C7" s="333"/>
      <c r="D7" s="333"/>
      <c r="E7" s="334"/>
    </row>
    <row r="8" spans="1:5" ht="19.899999999999999" customHeight="1" x14ac:dyDescent="0.2">
      <c r="A8" s="352" t="s">
        <v>157</v>
      </c>
      <c r="B8" s="335" t="s">
        <v>110</v>
      </c>
      <c r="C8" s="336"/>
      <c r="D8" s="336"/>
      <c r="E8" s="337"/>
    </row>
    <row r="9" spans="1:5" ht="19.899999999999999" customHeight="1" x14ac:dyDescent="0.2">
      <c r="A9" s="354"/>
      <c r="B9" s="332" t="s">
        <v>111</v>
      </c>
      <c r="C9" s="333"/>
      <c r="D9" s="333"/>
      <c r="E9" s="334"/>
    </row>
    <row r="10" spans="1:5" ht="19.899999999999999" customHeight="1" x14ac:dyDescent="0.2">
      <c r="A10" s="23" t="s">
        <v>113</v>
      </c>
      <c r="B10" s="329" t="s">
        <v>112</v>
      </c>
      <c r="C10" s="330"/>
      <c r="D10" s="330"/>
      <c r="E10" s="331"/>
    </row>
    <row r="11" spans="1:5" ht="19.899999999999999" customHeight="1" x14ac:dyDescent="0.2">
      <c r="A11" s="341" t="s">
        <v>114</v>
      </c>
      <c r="B11" s="335" t="s">
        <v>138</v>
      </c>
      <c r="C11" s="336"/>
      <c r="D11" s="336"/>
      <c r="E11" s="337"/>
    </row>
    <row r="12" spans="1:5" ht="19.899999999999999" customHeight="1" x14ac:dyDescent="0.2">
      <c r="A12" s="343"/>
      <c r="B12" s="344" t="s">
        <v>139</v>
      </c>
      <c r="C12" s="345"/>
      <c r="D12" s="345"/>
      <c r="E12" s="346"/>
    </row>
    <row r="13" spans="1:5" ht="19.899999999999999" customHeight="1" x14ac:dyDescent="0.2">
      <c r="A13" s="342"/>
      <c r="B13" s="332" t="s">
        <v>140</v>
      </c>
      <c r="C13" s="333"/>
      <c r="D13" s="333"/>
      <c r="E13" s="334"/>
    </row>
    <row r="14" spans="1:5" ht="19.899999999999999" customHeight="1" x14ac:dyDescent="0.2">
      <c r="A14" s="341" t="s">
        <v>115</v>
      </c>
      <c r="B14" s="335" t="s">
        <v>141</v>
      </c>
      <c r="C14" s="336"/>
      <c r="D14" s="336"/>
      <c r="E14" s="337"/>
    </row>
    <row r="15" spans="1:5" ht="19.899999999999999" customHeight="1" x14ac:dyDescent="0.2">
      <c r="A15" s="342"/>
      <c r="B15" s="332" t="s">
        <v>142</v>
      </c>
      <c r="C15" s="333"/>
      <c r="D15" s="333"/>
      <c r="E15" s="334"/>
    </row>
    <row r="16" spans="1:5" ht="19.899999999999999" customHeight="1" x14ac:dyDescent="0.2">
      <c r="A16" s="341" t="s">
        <v>116</v>
      </c>
      <c r="B16" s="335" t="s">
        <v>143</v>
      </c>
      <c r="C16" s="336"/>
      <c r="D16" s="336"/>
      <c r="E16" s="337"/>
    </row>
    <row r="17" spans="1:5" ht="19.899999999999999" customHeight="1" x14ac:dyDescent="0.2">
      <c r="A17" s="342"/>
      <c r="B17" s="332" t="s">
        <v>144</v>
      </c>
      <c r="C17" s="333"/>
      <c r="D17" s="333"/>
      <c r="E17" s="334"/>
    </row>
    <row r="18" spans="1:5" ht="19.899999999999999" customHeight="1" x14ac:dyDescent="0.2">
      <c r="A18" s="341" t="s">
        <v>117</v>
      </c>
      <c r="B18" s="335" t="s">
        <v>145</v>
      </c>
      <c r="C18" s="336"/>
      <c r="D18" s="336"/>
      <c r="E18" s="337"/>
    </row>
    <row r="19" spans="1:5" ht="19.899999999999999" customHeight="1" x14ac:dyDescent="0.2">
      <c r="A19" s="343"/>
      <c r="B19" s="344" t="s">
        <v>146</v>
      </c>
      <c r="C19" s="345"/>
      <c r="D19" s="345"/>
      <c r="E19" s="346"/>
    </row>
    <row r="20" spans="1:5" ht="19.899999999999999" customHeight="1" x14ac:dyDescent="0.2">
      <c r="A20" s="342"/>
      <c r="B20" s="332" t="s">
        <v>147</v>
      </c>
      <c r="C20" s="333"/>
      <c r="D20" s="333"/>
      <c r="E20" s="334"/>
    </row>
    <row r="21" spans="1:5" ht="19.899999999999999" customHeight="1" x14ac:dyDescent="0.2">
      <c r="A21" s="341" t="s">
        <v>118</v>
      </c>
      <c r="B21" s="335" t="s">
        <v>148</v>
      </c>
      <c r="C21" s="336"/>
      <c r="D21" s="336"/>
      <c r="E21" s="337"/>
    </row>
    <row r="22" spans="1:5" ht="19.899999999999999" customHeight="1" x14ac:dyDescent="0.2">
      <c r="A22" s="342"/>
      <c r="B22" s="332" t="s">
        <v>149</v>
      </c>
      <c r="C22" s="333"/>
      <c r="D22" s="333"/>
      <c r="E22" s="334"/>
    </row>
    <row r="23" spans="1:5" ht="19.899999999999999" customHeight="1" x14ac:dyDescent="0.2">
      <c r="A23" s="330" t="s">
        <v>119</v>
      </c>
      <c r="B23" s="330"/>
      <c r="C23" s="330"/>
      <c r="D23" s="330"/>
      <c r="E23" s="330"/>
    </row>
    <row r="24" spans="1:5" ht="19.899999999999999" customHeight="1" x14ac:dyDescent="0.2">
      <c r="A24" s="17" t="s">
        <v>69</v>
      </c>
      <c r="B24" s="20" t="s">
        <v>121</v>
      </c>
      <c r="C24" s="349" t="s">
        <v>123</v>
      </c>
      <c r="D24" s="350"/>
      <c r="E24" s="351"/>
    </row>
    <row r="25" spans="1:5" ht="19.899999999999999" customHeight="1" x14ac:dyDescent="0.2">
      <c r="A25" s="347">
        <v>3</v>
      </c>
      <c r="B25" s="347" t="s">
        <v>122</v>
      </c>
      <c r="C25" s="329" t="s">
        <v>124</v>
      </c>
      <c r="D25" s="330"/>
      <c r="E25" s="331"/>
    </row>
    <row r="26" spans="1:5" ht="19.899999999999999" customHeight="1" x14ac:dyDescent="0.2">
      <c r="A26" s="348"/>
      <c r="B26" s="348"/>
      <c r="C26" s="329" t="s">
        <v>125</v>
      </c>
      <c r="D26" s="330"/>
      <c r="E26" s="331"/>
    </row>
    <row r="27" spans="1:5" ht="19.899999999999999" customHeight="1" x14ac:dyDescent="0.2">
      <c r="A27" s="17">
        <v>2</v>
      </c>
      <c r="B27" s="20" t="s">
        <v>129</v>
      </c>
      <c r="C27" s="329" t="s">
        <v>126</v>
      </c>
      <c r="D27" s="330"/>
      <c r="E27" s="331"/>
    </row>
    <row r="28" spans="1:5" ht="19.899999999999999" customHeight="1" x14ac:dyDescent="0.2">
      <c r="A28" s="17">
        <v>1</v>
      </c>
      <c r="B28" s="20" t="s">
        <v>130</v>
      </c>
      <c r="C28" s="329" t="s">
        <v>127</v>
      </c>
      <c r="D28" s="330"/>
      <c r="E28" s="331"/>
    </row>
    <row r="29" spans="1:5" ht="19.899999999999999" customHeight="1" x14ac:dyDescent="0.2">
      <c r="A29" s="17">
        <v>0</v>
      </c>
      <c r="B29" s="20" t="s">
        <v>131</v>
      </c>
      <c r="C29" s="329" t="s">
        <v>128</v>
      </c>
      <c r="D29" s="330"/>
      <c r="E29" s="331"/>
    </row>
    <row r="30" spans="1:5" ht="19.899999999999999" customHeight="1" x14ac:dyDescent="0.2">
      <c r="A30" s="330" t="s">
        <v>132</v>
      </c>
      <c r="B30" s="330"/>
      <c r="C30" s="330"/>
      <c r="D30" s="330"/>
      <c r="E30" s="330"/>
    </row>
    <row r="31" spans="1:5" ht="19.899999999999999" customHeight="1" x14ac:dyDescent="0.2">
      <c r="A31" s="17" t="s">
        <v>69</v>
      </c>
      <c r="B31" s="20" t="s">
        <v>121</v>
      </c>
      <c r="C31" s="349" t="s">
        <v>123</v>
      </c>
      <c r="D31" s="350"/>
      <c r="E31" s="351"/>
    </row>
    <row r="32" spans="1:5" ht="19.899999999999999" customHeight="1" x14ac:dyDescent="0.2">
      <c r="A32" s="347">
        <v>3</v>
      </c>
      <c r="B32" s="347" t="s">
        <v>122</v>
      </c>
      <c r="C32" s="329" t="s">
        <v>133</v>
      </c>
      <c r="D32" s="330"/>
      <c r="E32" s="331"/>
    </row>
    <row r="33" spans="1:5" ht="19.899999999999999" customHeight="1" x14ac:dyDescent="0.2">
      <c r="A33" s="348"/>
      <c r="B33" s="348"/>
      <c r="C33" s="329" t="s">
        <v>134</v>
      </c>
      <c r="D33" s="330"/>
      <c r="E33" s="331"/>
    </row>
    <row r="34" spans="1:5" ht="19.899999999999999" customHeight="1" x14ac:dyDescent="0.2">
      <c r="A34" s="17">
        <v>2</v>
      </c>
      <c r="B34" s="20" t="s">
        <v>129</v>
      </c>
      <c r="C34" s="338" t="s">
        <v>135</v>
      </c>
      <c r="D34" s="339"/>
      <c r="E34" s="340"/>
    </row>
    <row r="35" spans="1:5" ht="19.899999999999999" customHeight="1" x14ac:dyDescent="0.2">
      <c r="A35" s="17">
        <v>1</v>
      </c>
      <c r="B35" s="20" t="s">
        <v>130</v>
      </c>
      <c r="C35" s="329" t="s">
        <v>136</v>
      </c>
      <c r="D35" s="330"/>
      <c r="E35" s="331"/>
    </row>
    <row r="36" spans="1:5" ht="19.899999999999999" customHeight="1" x14ac:dyDescent="0.2">
      <c r="A36" s="17">
        <v>0</v>
      </c>
      <c r="B36" s="20" t="s">
        <v>131</v>
      </c>
      <c r="C36" s="329" t="s">
        <v>137</v>
      </c>
      <c r="D36" s="330"/>
      <c r="E36" s="331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2020-10-06T03:26:15Z</cp:lastPrinted>
  <dcterms:created xsi:type="dcterms:W3CDTF">2016-07-19T04:48:12Z</dcterms:created>
  <dcterms:modified xsi:type="dcterms:W3CDTF">2022-01-14T06:36:11Z</dcterms:modified>
</cp:coreProperties>
</file>