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ม.2\"/>
    </mc:Choice>
  </mc:AlternateContent>
  <xr:revisionPtr revIDLastSave="0" documentId="13_ncr:1_{55B0D66D-B2F1-4214-B0FD-D0ED7BA5F7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6" l="1"/>
  <c r="B17" i="16"/>
  <c r="B18" i="16"/>
  <c r="B19" i="16"/>
  <c r="A16" i="16"/>
  <c r="A17" i="16"/>
  <c r="A18" i="16"/>
  <c r="A8" i="16"/>
  <c r="B8" i="16"/>
  <c r="A9" i="16"/>
  <c r="B9" i="16"/>
  <c r="A10" i="16"/>
  <c r="B10" i="16"/>
  <c r="A11" i="16"/>
  <c r="B11" i="16"/>
  <c r="A12" i="16"/>
  <c r="B12" i="16"/>
  <c r="A13" i="16"/>
  <c r="B13" i="16"/>
  <c r="A14" i="16"/>
  <c r="B14" i="16"/>
  <c r="A15" i="16"/>
  <c r="B15" i="16"/>
  <c r="B19" i="15"/>
  <c r="A19" i="15"/>
  <c r="B18" i="15"/>
  <c r="A18" i="15"/>
  <c r="B17" i="15"/>
  <c r="A17" i="15"/>
  <c r="B16" i="15"/>
  <c r="A16" i="15"/>
  <c r="B15" i="15"/>
  <c r="A15" i="15"/>
  <c r="B14" i="15"/>
  <c r="A14" i="15"/>
  <c r="B13" i="15"/>
  <c r="A13" i="15"/>
  <c r="B12" i="15"/>
  <c r="A12" i="15"/>
  <c r="B11" i="15"/>
  <c r="A11" i="15"/>
  <c r="B10" i="15"/>
  <c r="A10" i="15"/>
  <c r="B9" i="15"/>
  <c r="A9" i="15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A21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B12" i="12"/>
  <c r="A12" i="12"/>
  <c r="B11" i="12"/>
  <c r="A11" i="12"/>
  <c r="B10" i="12"/>
  <c r="A10" i="12"/>
  <c r="B9" i="12"/>
  <c r="A9" i="12"/>
  <c r="B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A17" i="7"/>
  <c r="B17" i="7"/>
  <c r="A18" i="7"/>
  <c r="B18" i="7"/>
  <c r="A19" i="7"/>
  <c r="B19" i="7"/>
  <c r="F17" i="6"/>
  <c r="F18" i="6"/>
  <c r="F19" i="6"/>
  <c r="F20" i="6"/>
  <c r="F21" i="6"/>
  <c r="E17" i="6"/>
  <c r="E18" i="6"/>
  <c r="E19" i="6"/>
  <c r="E20" i="6"/>
  <c r="B20" i="15" s="1"/>
  <c r="E21" i="6"/>
  <c r="B20" i="16" s="1"/>
  <c r="D17" i="6"/>
  <c r="D18" i="6"/>
  <c r="D19" i="6"/>
  <c r="D20" i="6"/>
  <c r="D21" i="6"/>
  <c r="C17" i="6"/>
  <c r="C18" i="6"/>
  <c r="C19" i="6"/>
  <c r="C20" i="6"/>
  <c r="C21" i="6"/>
  <c r="B17" i="6"/>
  <c r="B18" i="6"/>
  <c r="B19" i="6"/>
  <c r="B20" i="6"/>
  <c r="A19" i="16" s="1"/>
  <c r="B21" i="6"/>
  <c r="A21" i="11" s="1"/>
  <c r="A17" i="6"/>
  <c r="A18" i="6"/>
  <c r="A19" i="6"/>
  <c r="A20" i="6"/>
  <c r="A21" i="6"/>
  <c r="F12" i="6"/>
  <c r="F13" i="6"/>
  <c r="F14" i="6"/>
  <c r="F15" i="6"/>
  <c r="F16" i="6"/>
  <c r="E12" i="6"/>
  <c r="E13" i="6"/>
  <c r="E14" i="6"/>
  <c r="E15" i="6"/>
  <c r="E16" i="6"/>
  <c r="B16" i="7" s="1"/>
  <c r="A12" i="6"/>
  <c r="B12" i="6"/>
  <c r="C12" i="6"/>
  <c r="D12" i="6"/>
  <c r="A13" i="6"/>
  <c r="B13" i="6"/>
  <c r="C13" i="6"/>
  <c r="D13" i="6"/>
  <c r="A14" i="6"/>
  <c r="B14" i="6"/>
  <c r="C14" i="6"/>
  <c r="D14" i="6"/>
  <c r="A15" i="6"/>
  <c r="B15" i="6"/>
  <c r="C15" i="6"/>
  <c r="D15" i="6"/>
  <c r="A16" i="6"/>
  <c r="B16" i="6"/>
  <c r="C16" i="6"/>
  <c r="D16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B21" i="11" l="1"/>
  <c r="B21" i="7"/>
  <c r="A21" i="17"/>
  <c r="B21" i="12"/>
  <c r="A21" i="15"/>
  <c r="A21" i="7"/>
  <c r="B21" i="17"/>
  <c r="B20" i="11"/>
  <c r="B21" i="15"/>
  <c r="A20" i="16"/>
  <c r="B20" i="7"/>
  <c r="B20" i="12"/>
  <c r="A20" i="7"/>
  <c r="A20" i="17"/>
  <c r="A20" i="12"/>
  <c r="A20" i="11"/>
  <c r="A20" i="15"/>
  <c r="B14" i="7"/>
  <c r="B13" i="7"/>
  <c r="A15" i="7"/>
  <c r="A13" i="7"/>
  <c r="A12" i="7"/>
  <c r="A14" i="7"/>
  <c r="A16" i="7"/>
  <c r="B15" i="7"/>
  <c r="B12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AC10" i="6" l="1"/>
  <c r="AC36" i="6"/>
  <c r="AC26" i="6"/>
  <c r="AC24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<sst xmlns="http://schemas.openxmlformats.org/spreadsheetml/2006/main" count="360" uniqueCount="196">
  <si>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</si>
  <si>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</si>
  <si>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</si>
  <si>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</si>
  <si>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</si>
  <si>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</si>
  <si>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</si>
  <si>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</si>
  <si>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</si>
  <si>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</si>
  <si>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</si>
  <si>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</si>
  <si>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</si>
  <si>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</si>
  <si>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</si>
  <si>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</si>
  <si>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</si>
  <si>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</si>
  <si>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</si>
  <si>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</si>
  <si>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</si>
  <si>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</si>
  <si>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</si>
  <si>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</si>
  <si>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</si>
  <si>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</si>
  <si>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</si>
  <si>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</si>
  <si>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</si>
  <si>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</si>
  <si>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</si>
  <si>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</si>
  <si>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</si>
  <si>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</si>
  <si>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</si>
  <si>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</si>
  <si>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</si>
  <si>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</si>
  <si>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</si>
  <si>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</si>
  <si>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</si>
  <si>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</si>
  <si>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</si>
  <si>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</si>
  <si>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</si>
  <si>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</si>
  <si>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</si>
  <si>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</si>
  <si>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</si>
  <si>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</si>
  <si>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</si>
  <si>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</si>
  <si>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</si>
  <si>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</si>
  <si>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</si>
  <si>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</si>
  <si>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</si>
  <si>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</si>
  <si>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</si>
  <si>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</si>
  <si>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</si>
  <si>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</si>
  <si>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</si>
  <si>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</si>
  <si>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</si>
  <si>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</si>
  <si>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</si>
  <si>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</si>
  <si>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</si>
  <si>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</si>
  <si>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</si>
  <si>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</si>
  <si>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</si>
  <si>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</si>
  <si>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</si>
  <si>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</si>
  <si>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</si>
  <si>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</si>
  <si>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</si>
  <si>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</si>
  <si>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</si>
  <si>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</si>
  <si>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</si>
  <si>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</si>
  <si>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</si>
  <si>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</si>
  <si>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</si>
  <si>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</si>
  <si>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</si>
  <si>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</si>
  <si>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</si>
  <si>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</si>
  <si>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</si>
  <si>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</si>
  <si>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</si>
  <si>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</si>
  <si>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</si>
  <si>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</si>
  <si>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</si>
  <si>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</si>
  <si>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</si>
  <si>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</si>
  <si>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</si>
  <si>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</si>
  <si>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</si>
  <si>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</si>
  <si>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</si>
  <si>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</si>
  <si>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</si>
  <si>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</si>
  <si>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</si>
  <si>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</si>
  <si>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</si>
  <si>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</si>
  <si>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</si>
  <si>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</si>
  <si>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</si>
  <si>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</si>
  <si>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</si>
  <si>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</si>
  <si>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</si>
  <si>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</si>
  <si>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</si>
  <si>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</si>
  <si>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</si>
  <si>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</si>
  <si>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</si>
  <si>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</si>
  <si>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</si>
  <si>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</si>
  <si>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</si>
  <si>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</si>
  <si>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</si>
  <si>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</si>
  <si>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</si>
  <si>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</si>
  <si>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</si>
  <si>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</si>
  <si>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</si>
  <si>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</si>
  <si>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</si>
  <si>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</si>
  <si>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</si>
  <si>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</si>
  <si>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</si>
  <si>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</si>
  <si>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</si>
  <si>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</si>
  <si>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</si>
  <si>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</si>
  <si>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</si>
  <si>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</si>
  <si>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</si>
  <si>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</si>
  <si>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</si>
  <si>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</si>
  <si>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</si>
  <si>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</si>
  <si>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</si>
  <si>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</si>
  <si>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</si>
  <si>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</si>
  <si>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</si>
  <si>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</si>
  <si>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</si>
  <si>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ธนกร</t>
  </si>
  <si>
    <t>สุวรรณ</t>
  </si>
  <si>
    <t>2</t>
  </si>
  <si>
    <t>1-4</t>
  </si>
  <si>
    <t>สุลิวรรณ์</t>
  </si>
  <si>
    <t>เภรีฤกษ์</t>
  </si>
  <si>
    <t>กรกนก</t>
  </si>
  <si>
    <t>คงศรีพุทธ</t>
  </si>
  <si>
    <t>ช่างผลิตของชำร่วยฯ</t>
  </si>
  <si>
    <t>ง22206</t>
  </si>
  <si>
    <t>นางวาสนา จาริยะ</t>
  </si>
  <si>
    <t>กิตติพงศ์</t>
  </si>
  <si>
    <t>หล้าชน</t>
  </si>
  <si>
    <t>วรัญญู</t>
  </si>
  <si>
    <t>หนูคง</t>
  </si>
  <si>
    <t>สุรยุทธ์</t>
  </si>
  <si>
    <t>สงชุม</t>
  </si>
  <si>
    <t>อภิสิทธิ์</t>
  </si>
  <si>
    <t>คงระคำ</t>
  </si>
  <si>
    <t>กานต์ธิดา</t>
  </si>
  <si>
    <t>บุญเจริญ</t>
  </si>
  <si>
    <t>จามจุรี</t>
  </si>
  <si>
    <t>เอียดแก้ว</t>
  </si>
  <si>
    <t>กฤติมา</t>
  </si>
  <si>
    <t>ป้อมสะอาด</t>
  </si>
  <si>
    <t>กานต์มณี</t>
  </si>
  <si>
    <t>อมรวัฒน์</t>
  </si>
  <si>
    <t>ศาลฏา</t>
  </si>
  <si>
    <t>อาชาฤทธิ์</t>
  </si>
  <si>
    <t>ณิศวรา</t>
  </si>
  <si>
    <t>เสือแสง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</si>
</sst>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7" borderId="2" xfId="0" applyFont="1" applyFill="1" applyBorder="1" applyAlignment="1">
      <alignment horizontal="left" vertical="top"/>
    </xf>
    <xf numFmtId="0" fontId="37" fillId="0" borderId="2" xfId="0" applyFont="1" applyBorder="1"/>
    <xf numFmtId="188" fontId="37" fillId="7" borderId="44" xfId="0" applyNumberFormat="1" applyFont="1" applyFill="1" applyBorder="1" applyAlignment="1">
      <alignment horizontal="center" vertical="top"/>
    </xf>
    <xf numFmtId="0" fontId="38" fillId="7" borderId="44" xfId="0" applyFont="1" applyFill="1" applyBorder="1" applyAlignment="1">
      <alignment horizont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27" sqref="G27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1" t="s">
        <v>46</v>
      </c>
      <c r="B1" s="221"/>
      <c r="C1" s="221"/>
      <c r="D1" s="221"/>
      <c r="E1" s="221"/>
      <c r="F1" s="221"/>
      <c r="G1" s="221"/>
      <c r="H1" s="221"/>
      <c r="I1" s="221"/>
    </row>
    <row r="2" spans="1:15" ht="27.75" x14ac:dyDescent="0.65">
      <c r="A2" s="218" t="s">
        <v>12</v>
      </c>
      <c r="B2" s="218"/>
      <c r="C2" s="187" t="s">
        <v>167</v>
      </c>
      <c r="D2" s="76" t="s">
        <v>7</v>
      </c>
      <c r="E2" s="186" t="s">
        <v>168</v>
      </c>
      <c r="F2" s="77" t="s">
        <v>13</v>
      </c>
      <c r="G2" s="171">
        <v>2</v>
      </c>
      <c r="H2" s="76" t="s">
        <v>14</v>
      </c>
      <c r="I2" s="171">
        <v>2564</v>
      </c>
      <c r="J2" s="217"/>
      <c r="K2" s="217"/>
      <c r="N2" s="217"/>
      <c r="O2" s="217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174</v>
      </c>
      <c r="D4" s="86" t="s">
        <v>0</v>
      </c>
      <c r="E4" s="219" t="s">
        <v>173</v>
      </c>
      <c r="F4" s="220"/>
      <c r="G4" s="220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2" t="s">
        <v>175</v>
      </c>
      <c r="H6" s="222"/>
      <c r="I6" s="22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6"/>
      <c r="H8" s="216"/>
      <c r="I8" s="21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211"/>
      <c r="F10" s="211" t="s">
        <v>9</v>
      </c>
      <c r="G10" s="211" t="s">
        <v>10</v>
      </c>
      <c r="H10" s="99" t="s">
        <v>11</v>
      </c>
      <c r="I10" s="99"/>
    </row>
    <row r="11" spans="1:15" ht="21.75" x14ac:dyDescent="0.5">
      <c r="A11" s="100">
        <v>1</v>
      </c>
      <c r="B11" s="214">
        <v>7618</v>
      </c>
      <c r="C11" s="215">
        <v>1</v>
      </c>
      <c r="D11" s="105">
        <v>2</v>
      </c>
      <c r="E11" s="212" t="s">
        <v>154</v>
      </c>
      <c r="F11" s="213" t="s">
        <v>176</v>
      </c>
      <c r="G11" s="213" t="s">
        <v>177</v>
      </c>
      <c r="H11" s="101"/>
      <c r="I11" s="102"/>
    </row>
    <row r="12" spans="1:15" ht="21.75" x14ac:dyDescent="0.5">
      <c r="A12" s="103">
        <v>2</v>
      </c>
      <c r="B12" s="214">
        <v>7628</v>
      </c>
      <c r="C12" s="215">
        <v>1</v>
      </c>
      <c r="D12" s="105">
        <v>9</v>
      </c>
      <c r="E12" s="212" t="s">
        <v>154</v>
      </c>
      <c r="F12" s="213" t="s">
        <v>178</v>
      </c>
      <c r="G12" s="213" t="s">
        <v>179</v>
      </c>
      <c r="H12" s="106"/>
      <c r="I12" s="107"/>
    </row>
    <row r="13" spans="1:15" ht="21.75" x14ac:dyDescent="0.5">
      <c r="A13" s="103">
        <v>3</v>
      </c>
      <c r="B13" s="214">
        <v>7631</v>
      </c>
      <c r="C13" s="215">
        <v>1</v>
      </c>
      <c r="D13" s="105">
        <v>11</v>
      </c>
      <c r="E13" s="212" t="s">
        <v>154</v>
      </c>
      <c r="F13" s="213" t="s">
        <v>180</v>
      </c>
      <c r="G13" s="213" t="s">
        <v>181</v>
      </c>
      <c r="H13" s="108"/>
      <c r="I13" s="109"/>
    </row>
    <row r="14" spans="1:15" ht="21.75" x14ac:dyDescent="0.5">
      <c r="A14" s="103">
        <v>4</v>
      </c>
      <c r="B14" s="214">
        <v>7632</v>
      </c>
      <c r="C14" s="215">
        <v>1</v>
      </c>
      <c r="D14" s="105">
        <v>12</v>
      </c>
      <c r="E14" s="212" t="s">
        <v>154</v>
      </c>
      <c r="F14" s="213" t="s">
        <v>182</v>
      </c>
      <c r="G14" s="213" t="s">
        <v>183</v>
      </c>
      <c r="H14" s="108"/>
      <c r="I14" s="109"/>
    </row>
    <row r="15" spans="1:15" ht="21.75" x14ac:dyDescent="0.5">
      <c r="A15" s="103">
        <v>5</v>
      </c>
      <c r="B15" s="214">
        <v>7633</v>
      </c>
      <c r="C15" s="215">
        <v>1</v>
      </c>
      <c r="D15" s="105">
        <v>13</v>
      </c>
      <c r="E15" s="212" t="s">
        <v>154</v>
      </c>
      <c r="F15" s="213" t="s">
        <v>165</v>
      </c>
      <c r="G15" s="213" t="s">
        <v>166</v>
      </c>
      <c r="H15" s="108"/>
      <c r="I15" s="109"/>
    </row>
    <row r="16" spans="1:15" ht="21.75" x14ac:dyDescent="0.5">
      <c r="A16" s="103">
        <v>6</v>
      </c>
      <c r="B16" s="214">
        <v>7635</v>
      </c>
      <c r="C16" s="215">
        <v>1</v>
      </c>
      <c r="D16" s="105">
        <v>15</v>
      </c>
      <c r="E16" s="212" t="s">
        <v>156</v>
      </c>
      <c r="F16" s="213" t="s">
        <v>184</v>
      </c>
      <c r="G16" s="213" t="s">
        <v>185</v>
      </c>
      <c r="H16" s="108"/>
      <c r="I16" s="109"/>
    </row>
    <row r="17" spans="1:9" ht="21.75" x14ac:dyDescent="0.5">
      <c r="A17" s="103">
        <v>7</v>
      </c>
      <c r="B17" s="214">
        <v>7637</v>
      </c>
      <c r="C17" s="215">
        <v>1</v>
      </c>
      <c r="D17" s="105">
        <v>17</v>
      </c>
      <c r="E17" s="212" t="s">
        <v>156</v>
      </c>
      <c r="F17" s="213" t="s">
        <v>186</v>
      </c>
      <c r="G17" s="213" t="s">
        <v>187</v>
      </c>
      <c r="H17" s="108"/>
      <c r="I17" s="109"/>
    </row>
    <row r="18" spans="1:9" ht="21.75" x14ac:dyDescent="0.5">
      <c r="A18" s="103">
        <v>8</v>
      </c>
      <c r="B18" s="214">
        <v>7659</v>
      </c>
      <c r="C18" s="215">
        <v>2</v>
      </c>
      <c r="D18" s="105">
        <v>13</v>
      </c>
      <c r="E18" s="212" t="s">
        <v>156</v>
      </c>
      <c r="F18" s="213" t="s">
        <v>188</v>
      </c>
      <c r="G18" s="213" t="s">
        <v>189</v>
      </c>
      <c r="H18" s="108"/>
      <c r="I18" s="109"/>
    </row>
    <row r="19" spans="1:9" ht="21.75" x14ac:dyDescent="0.5">
      <c r="A19" s="103">
        <v>9</v>
      </c>
      <c r="B19" s="214">
        <v>7660</v>
      </c>
      <c r="C19" s="215">
        <v>2</v>
      </c>
      <c r="D19" s="105">
        <v>14</v>
      </c>
      <c r="E19" s="212" t="s">
        <v>156</v>
      </c>
      <c r="F19" s="213" t="s">
        <v>190</v>
      </c>
      <c r="G19" s="213" t="s">
        <v>191</v>
      </c>
      <c r="H19" s="108"/>
      <c r="I19" s="109"/>
    </row>
    <row r="20" spans="1:9" ht="21.75" x14ac:dyDescent="0.5">
      <c r="A20" s="103">
        <v>10</v>
      </c>
      <c r="B20" s="214">
        <v>7670</v>
      </c>
      <c r="C20" s="215">
        <v>2</v>
      </c>
      <c r="D20" s="105">
        <v>23</v>
      </c>
      <c r="E20" s="212" t="s">
        <v>156</v>
      </c>
      <c r="F20" s="213" t="s">
        <v>169</v>
      </c>
      <c r="G20" s="213" t="s">
        <v>170</v>
      </c>
      <c r="H20" s="108"/>
      <c r="I20" s="109"/>
    </row>
    <row r="21" spans="1:9" ht="21.75" x14ac:dyDescent="0.5">
      <c r="A21" s="103">
        <v>11</v>
      </c>
      <c r="B21" s="214">
        <v>7683</v>
      </c>
      <c r="C21" s="215">
        <v>3</v>
      </c>
      <c r="D21" s="105">
        <v>10</v>
      </c>
      <c r="E21" s="212" t="s">
        <v>154</v>
      </c>
      <c r="F21" s="213" t="s">
        <v>192</v>
      </c>
      <c r="G21" s="213" t="s">
        <v>193</v>
      </c>
      <c r="H21" s="108"/>
      <c r="I21" s="109"/>
    </row>
    <row r="22" spans="1:9" ht="21.75" x14ac:dyDescent="0.5">
      <c r="A22" s="103">
        <v>12</v>
      </c>
      <c r="B22" s="214">
        <v>7713</v>
      </c>
      <c r="C22" s="215">
        <v>4</v>
      </c>
      <c r="D22" s="105">
        <v>16</v>
      </c>
      <c r="E22" s="212" t="s">
        <v>156</v>
      </c>
      <c r="F22" s="213" t="s">
        <v>171</v>
      </c>
      <c r="G22" s="213" t="s">
        <v>172</v>
      </c>
      <c r="H22" s="108"/>
      <c r="I22" s="109"/>
    </row>
    <row r="23" spans="1:9" ht="21.75" x14ac:dyDescent="0.5">
      <c r="A23" s="103">
        <v>13</v>
      </c>
      <c r="B23" s="214">
        <v>7716</v>
      </c>
      <c r="C23" s="215">
        <v>4</v>
      </c>
      <c r="D23" s="105">
        <v>19</v>
      </c>
      <c r="E23" s="212" t="s">
        <v>156</v>
      </c>
      <c r="F23" s="213" t="s">
        <v>194</v>
      </c>
      <c r="G23" s="213" t="s">
        <v>195</v>
      </c>
      <c r="H23" s="108"/>
      <c r="I23" s="109"/>
    </row>
    <row r="24" spans="1:9" ht="21.75" x14ac:dyDescent="0.5">
      <c r="A24" s="103">
        <v>14</v>
      </c>
      <c r="B24" s="214"/>
      <c r="C24" s="215"/>
      <c r="D24" s="105"/>
      <c r="E24" s="212"/>
      <c r="F24" s="213"/>
      <c r="G24" s="213"/>
      <c r="H24" s="108"/>
      <c r="I24" s="109"/>
    </row>
    <row r="25" spans="1:9" ht="24" x14ac:dyDescent="0.55000000000000004">
      <c r="A25" s="103">
        <v>15</v>
      </c>
      <c r="B25" s="197"/>
      <c r="C25" s="104"/>
      <c r="D25" s="105"/>
      <c r="E25" s="168"/>
      <c r="F25" s="204"/>
      <c r="G25" s="203"/>
      <c r="H25" s="108"/>
      <c r="I25" s="109"/>
    </row>
    <row r="26" spans="1:9" ht="24" x14ac:dyDescent="0.55000000000000004">
      <c r="A26" s="103">
        <v>16</v>
      </c>
      <c r="B26" s="197"/>
      <c r="C26" s="104"/>
      <c r="D26" s="105"/>
      <c r="E26" s="168"/>
      <c r="F26" s="204"/>
      <c r="G26" s="203"/>
      <c r="H26" s="108"/>
      <c r="I26" s="109"/>
    </row>
    <row r="27" spans="1:9" ht="24" x14ac:dyDescent="0.55000000000000004">
      <c r="A27" s="103">
        <v>17</v>
      </c>
      <c r="B27" s="197"/>
      <c r="C27" s="104"/>
      <c r="D27" s="105"/>
      <c r="E27" s="168"/>
      <c r="F27" s="204"/>
      <c r="G27" s="203"/>
      <c r="H27" s="108"/>
      <c r="I27" s="109"/>
    </row>
    <row r="28" spans="1:9" ht="24" x14ac:dyDescent="0.55000000000000004">
      <c r="A28" s="103">
        <v>18</v>
      </c>
      <c r="B28" s="197"/>
      <c r="C28" s="104"/>
      <c r="D28" s="105"/>
      <c r="E28" s="168"/>
      <c r="F28" s="204"/>
      <c r="G28" s="203"/>
      <c r="H28" s="108"/>
      <c r="I28" s="109"/>
    </row>
    <row r="29" spans="1:9" ht="24" x14ac:dyDescent="0.55000000000000004">
      <c r="A29" s="103">
        <v>19</v>
      </c>
      <c r="B29" s="197"/>
      <c r="C29" s="104"/>
      <c r="D29" s="105"/>
      <c r="E29" s="168"/>
      <c r="F29" s="204"/>
      <c r="G29" s="203"/>
      <c r="H29" s="108"/>
      <c r="I29" s="109"/>
    </row>
    <row r="30" spans="1:9" ht="24" x14ac:dyDescent="0.55000000000000004">
      <c r="A30" s="103">
        <v>20</v>
      </c>
      <c r="B30" s="197"/>
      <c r="C30" s="104"/>
      <c r="D30" s="105"/>
      <c r="E30" s="168"/>
      <c r="F30" s="204"/>
      <c r="G30" s="203"/>
      <c r="H30" s="108"/>
      <c r="I30" s="109"/>
    </row>
    <row r="31" spans="1:9" ht="24" x14ac:dyDescent="0.55000000000000004">
      <c r="A31" s="103">
        <v>21</v>
      </c>
      <c r="B31" s="197"/>
      <c r="C31" s="104"/>
      <c r="D31" s="105"/>
      <c r="E31" s="168"/>
      <c r="F31" s="204"/>
      <c r="G31" s="203"/>
      <c r="H31" s="108"/>
      <c r="I31" s="109"/>
    </row>
    <row r="32" spans="1:9" ht="24" x14ac:dyDescent="0.55000000000000004">
      <c r="A32" s="103">
        <v>22</v>
      </c>
      <c r="B32" s="197"/>
      <c r="C32" s="104"/>
      <c r="D32" s="105"/>
      <c r="E32" s="168"/>
      <c r="F32" s="204"/>
      <c r="G32" s="203"/>
      <c r="H32" s="108"/>
      <c r="I32" s="109"/>
    </row>
    <row r="33" spans="1:9" ht="24" x14ac:dyDescent="0.55000000000000004">
      <c r="A33" s="103">
        <v>23</v>
      </c>
      <c r="B33" s="197"/>
      <c r="C33" s="104"/>
      <c r="D33" s="105"/>
      <c r="E33" s="168"/>
      <c r="F33" s="204"/>
      <c r="G33" s="203"/>
      <c r="H33" s="108"/>
      <c r="I33" s="109"/>
    </row>
    <row r="34" spans="1:9" ht="24" x14ac:dyDescent="0.55000000000000004">
      <c r="A34" s="103">
        <v>24</v>
      </c>
      <c r="B34" s="197"/>
      <c r="C34" s="104"/>
      <c r="D34" s="105"/>
      <c r="E34" s="168"/>
      <c r="F34" s="204"/>
      <c r="G34" s="203"/>
      <c r="H34" s="108"/>
      <c r="I34" s="109"/>
    </row>
    <row r="35" spans="1:9" ht="24" x14ac:dyDescent="0.55000000000000004">
      <c r="A35" s="103">
        <v>25</v>
      </c>
      <c r="B35" s="197"/>
      <c r="C35" s="104"/>
      <c r="D35" s="105"/>
      <c r="E35" s="168"/>
      <c r="F35" s="204"/>
      <c r="G35" s="203"/>
      <c r="H35" s="108"/>
      <c r="I35" s="109"/>
    </row>
    <row r="36" spans="1:9" ht="24" x14ac:dyDescent="0.55000000000000004">
      <c r="A36" s="103">
        <v>26</v>
      </c>
      <c r="B36" s="197"/>
      <c r="C36" s="104"/>
      <c r="D36" s="105"/>
      <c r="E36" s="168"/>
      <c r="F36" s="204"/>
      <c r="G36" s="203"/>
      <c r="H36" s="108"/>
      <c r="I36" s="109"/>
    </row>
    <row r="37" spans="1:9" ht="24" x14ac:dyDescent="0.55000000000000004">
      <c r="A37" s="103">
        <v>27</v>
      </c>
      <c r="B37" s="197"/>
      <c r="C37" s="104"/>
      <c r="D37" s="105"/>
      <c r="E37" s="168"/>
      <c r="F37" s="204"/>
      <c r="G37" s="203"/>
      <c r="H37" s="108"/>
      <c r="I37" s="109"/>
    </row>
    <row r="38" spans="1:9" ht="24" x14ac:dyDescent="0.55000000000000004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4" x14ac:dyDescent="0.55000000000000004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A20" sqref="A2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6" t="s">
        <v>45</v>
      </c>
      <c r="O1" s="23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 x14ac:dyDescent="0.2">
      <c r="A7" s="229" t="s">
        <v>153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 x14ac:dyDescent="0.2">
      <c r="A8" s="29" t="s">
        <v>12</v>
      </c>
      <c r="B8" s="30"/>
      <c r="C8" s="231" t="str">
        <f>STUDENT!C2</f>
        <v>2</v>
      </c>
      <c r="D8" s="231"/>
      <c r="E8" s="29" t="s">
        <v>7</v>
      </c>
      <c r="F8" s="233" t="str">
        <f>STUDENT!E2</f>
        <v>1-4</v>
      </c>
      <c r="G8" s="231"/>
      <c r="H8" s="231" t="s">
        <v>13</v>
      </c>
      <c r="I8" s="231"/>
      <c r="J8" s="231">
        <f>STUDENT!G2</f>
        <v>2</v>
      </c>
      <c r="K8" s="231"/>
      <c r="L8" s="231" t="s">
        <v>14</v>
      </c>
      <c r="M8" s="231"/>
      <c r="N8" s="231">
        <f>STUDENT!I2</f>
        <v>2564</v>
      </c>
      <c r="O8" s="231"/>
      <c r="P8" s="28"/>
    </row>
    <row r="9" spans="1:16" s="25" customFormat="1" ht="21" customHeight="1" x14ac:dyDescent="0.2">
      <c r="A9" s="29" t="s">
        <v>15</v>
      </c>
      <c r="B9" s="232" t="str">
        <f>STUDENT!E4</f>
        <v>ช่างผลิตของชำร่วยฯ</v>
      </c>
      <c r="C9" s="232"/>
      <c r="D9" s="232"/>
      <c r="E9" s="232"/>
      <c r="F9" s="232"/>
      <c r="G9" s="232"/>
      <c r="H9" s="232"/>
      <c r="I9" s="232"/>
      <c r="J9" s="232"/>
      <c r="K9" s="232"/>
      <c r="L9" s="231" t="s">
        <v>1</v>
      </c>
      <c r="M9" s="231"/>
      <c r="N9" s="231" t="str">
        <f>STUDENT!C4</f>
        <v>ง22206</v>
      </c>
      <c r="O9" s="231"/>
      <c r="P9" s="28"/>
    </row>
    <row r="10" spans="1:16" s="25" customFormat="1" ht="21" customHeight="1" x14ac:dyDescent="0.2">
      <c r="A10" s="29" t="s">
        <v>16</v>
      </c>
      <c r="B10" s="231">
        <f>STUDENT!I4</f>
        <v>1</v>
      </c>
      <c r="C10" s="231"/>
      <c r="D10" s="23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2" t="str">
        <f>STUDENT!G6</f>
        <v>นางวาสนา จาริยะ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8"/>
    </row>
    <row r="12" spans="1:16" s="25" customFormat="1" ht="21" customHeight="1" x14ac:dyDescent="0.2">
      <c r="A12" s="29" t="s">
        <v>11</v>
      </c>
      <c r="B12" s="30"/>
      <c r="C12" s="232">
        <f>STUDENT!G8</f>
        <v>0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5" t="s">
        <v>27</v>
      </c>
      <c r="C14" s="227"/>
      <c r="D14" s="227"/>
      <c r="E14" s="227"/>
      <c r="F14" s="227"/>
      <c r="G14" s="227"/>
      <c r="H14" s="227"/>
      <c r="I14" s="226"/>
      <c r="J14" s="225" t="s">
        <v>28</v>
      </c>
      <c r="K14" s="227"/>
      <c r="L14" s="227"/>
      <c r="M14" s="227"/>
      <c r="N14" s="227"/>
      <c r="O14" s="22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5" t="s">
        <v>26</v>
      </c>
      <c r="O15" s="22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5"/>
      <c r="O16" s="22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5"/>
      <c r="O17" s="22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3" t="s">
        <v>30</v>
      </c>
      <c r="B19" s="224"/>
      <c r="C19" s="224"/>
      <c r="D19" s="224"/>
      <c r="E19" s="224" t="s">
        <v>160</v>
      </c>
      <c r="F19" s="224"/>
      <c r="G19" s="224"/>
      <c r="H19" s="224"/>
      <c r="I19" s="224"/>
      <c r="J19" s="227" t="s">
        <v>163</v>
      </c>
      <c r="K19" s="227"/>
      <c r="L19" s="227"/>
      <c r="M19" s="227"/>
      <c r="N19" s="227"/>
      <c r="O19" s="226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5" t="s">
        <v>122</v>
      </c>
      <c r="F20" s="226"/>
      <c r="G20" s="191" t="s">
        <v>129</v>
      </c>
      <c r="H20" s="191" t="s">
        <v>130</v>
      </c>
      <c r="I20" s="192" t="s">
        <v>131</v>
      </c>
      <c r="J20" s="228" t="s">
        <v>122</v>
      </c>
      <c r="K20" s="228"/>
      <c r="L20" s="191" t="s">
        <v>129</v>
      </c>
      <c r="M20" s="191" t="s">
        <v>130</v>
      </c>
      <c r="N20" s="225" t="s">
        <v>131</v>
      </c>
      <c r="O20" s="226"/>
      <c r="P20" s="28"/>
    </row>
    <row r="21" spans="1:16" s="25" customFormat="1" ht="21" customHeight="1" x14ac:dyDescent="0.2">
      <c r="A21" s="35"/>
      <c r="B21" s="37"/>
      <c r="C21" s="37"/>
      <c r="D21" s="37"/>
      <c r="E21" s="225"/>
      <c r="F21" s="226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5" t="s">
        <v>33</v>
      </c>
      <c r="B24" s="235"/>
      <c r="C24" s="235"/>
      <c r="D24" s="28"/>
      <c r="E24" s="38" t="s">
        <v>34</v>
      </c>
      <c r="F24" s="235" t="s">
        <v>35</v>
      </c>
      <c r="G24" s="235"/>
      <c r="H24" s="235"/>
      <c r="I24" s="23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5" t="s">
        <v>33</v>
      </c>
      <c r="B25" s="235"/>
      <c r="C25" s="235"/>
      <c r="D25" s="28"/>
      <c r="E25" s="38" t="s">
        <v>34</v>
      </c>
      <c r="F25" s="235" t="s">
        <v>35</v>
      </c>
      <c r="G25" s="235"/>
      <c r="H25" s="235"/>
      <c r="I25" s="23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5" t="s">
        <v>33</v>
      </c>
      <c r="B26" s="235"/>
      <c r="C26" s="235"/>
      <c r="D26" s="28"/>
      <c r="E26" s="38" t="s">
        <v>34</v>
      </c>
      <c r="F26" s="235" t="s">
        <v>35</v>
      </c>
      <c r="G26" s="235"/>
      <c r="H26" s="235"/>
      <c r="I26" s="23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5" t="s">
        <v>33</v>
      </c>
      <c r="C31" s="235"/>
      <c r="D31" s="235"/>
      <c r="E31" s="23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4" t="s">
        <v>164</v>
      </c>
      <c r="J33" s="234"/>
      <c r="K33" s="234"/>
      <c r="L33" s="234"/>
      <c r="M33" s="23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5" t="s">
        <v>41</v>
      </c>
      <c r="I34" s="235"/>
      <c r="J34" s="235"/>
      <c r="K34" s="235"/>
      <c r="L34" s="235"/>
      <c r="M34" s="235"/>
      <c r="N34" s="23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3" t="s">
        <v>86</v>
      </c>
      <c r="C2" s="244"/>
      <c r="D2" s="245"/>
    </row>
    <row r="3" spans="1:4" ht="21" x14ac:dyDescent="0.35">
      <c r="A3" s="43"/>
      <c r="B3" s="246"/>
      <c r="C3" s="247"/>
      <c r="D3" s="248"/>
    </row>
    <row r="4" spans="1:4" ht="21" x14ac:dyDescent="0.35">
      <c r="A4" s="43"/>
      <c r="B4" s="240"/>
      <c r="C4" s="241"/>
      <c r="D4" s="242"/>
    </row>
    <row r="5" spans="1:4" ht="21" x14ac:dyDescent="0.35">
      <c r="A5" s="43"/>
      <c r="B5" s="240"/>
      <c r="C5" s="241"/>
      <c r="D5" s="242"/>
    </row>
    <row r="6" spans="1:4" ht="21" x14ac:dyDescent="0.35">
      <c r="A6" s="43"/>
      <c r="B6" s="240"/>
      <c r="C6" s="241"/>
      <c r="D6" s="242"/>
    </row>
    <row r="7" spans="1:4" ht="21" x14ac:dyDescent="0.35">
      <c r="A7" s="43"/>
      <c r="B7" s="240"/>
      <c r="C7" s="241"/>
      <c r="D7" s="242"/>
    </row>
    <row r="8" spans="1:4" ht="21" x14ac:dyDescent="0.35">
      <c r="A8" s="43"/>
      <c r="B8" s="240"/>
      <c r="C8" s="241"/>
      <c r="D8" s="242"/>
    </row>
    <row r="9" spans="1:4" ht="21" x14ac:dyDescent="0.35">
      <c r="A9" s="43"/>
      <c r="B9" s="240"/>
      <c r="C9" s="241"/>
      <c r="D9" s="242"/>
    </row>
    <row r="10" spans="1:4" ht="21" x14ac:dyDescent="0.35">
      <c r="A10" s="43"/>
      <c r="B10" s="240"/>
      <c r="C10" s="241"/>
      <c r="D10" s="242"/>
    </row>
    <row r="11" spans="1:4" ht="21" x14ac:dyDescent="0.35">
      <c r="A11" s="43"/>
      <c r="B11" s="240"/>
      <c r="C11" s="241"/>
      <c r="D11" s="242"/>
    </row>
    <row r="12" spans="1:4" ht="21" x14ac:dyDescent="0.35">
      <c r="A12" s="43"/>
      <c r="B12" s="240"/>
      <c r="C12" s="241"/>
      <c r="D12" s="242"/>
    </row>
    <row r="13" spans="1:4" ht="21" x14ac:dyDescent="0.35">
      <c r="A13" s="43"/>
      <c r="B13" s="240"/>
      <c r="C13" s="241"/>
      <c r="D13" s="242"/>
    </row>
    <row r="14" spans="1:4" ht="21" x14ac:dyDescent="0.35">
      <c r="A14" s="43"/>
      <c r="B14" s="240"/>
      <c r="C14" s="241"/>
      <c r="D14" s="242"/>
    </row>
    <row r="15" spans="1:4" ht="21" x14ac:dyDescent="0.35">
      <c r="A15" s="43"/>
      <c r="B15" s="240"/>
      <c r="C15" s="241"/>
      <c r="D15" s="242"/>
    </row>
    <row r="16" spans="1:4" ht="21" x14ac:dyDescent="0.35">
      <c r="A16" s="43"/>
      <c r="B16" s="237"/>
      <c r="C16" s="238"/>
      <c r="D16" s="239"/>
    </row>
    <row r="17" spans="1:4" ht="21" x14ac:dyDescent="0.35">
      <c r="A17" s="43"/>
      <c r="B17" s="246"/>
      <c r="C17" s="247"/>
      <c r="D17" s="248"/>
    </row>
    <row r="18" spans="1:4" ht="21" x14ac:dyDescent="0.35">
      <c r="A18" s="43"/>
      <c r="B18" s="237"/>
      <c r="C18" s="238"/>
      <c r="D18" s="239"/>
    </row>
    <row r="19" spans="1:4" ht="21" x14ac:dyDescent="0.35">
      <c r="A19" s="43"/>
      <c r="B19" s="246"/>
      <c r="C19" s="247"/>
      <c r="D19" s="248"/>
    </row>
    <row r="20" spans="1:4" ht="21" x14ac:dyDescent="0.35">
      <c r="A20" s="43"/>
      <c r="B20" s="240"/>
      <c r="C20" s="241"/>
      <c r="D20" s="242"/>
    </row>
    <row r="21" spans="1:4" ht="21" x14ac:dyDescent="0.35">
      <c r="A21" s="43"/>
      <c r="B21" s="246"/>
      <c r="C21" s="247"/>
      <c r="D21" s="248"/>
    </row>
    <row r="22" spans="1:4" ht="21" x14ac:dyDescent="0.35">
      <c r="A22" s="43"/>
      <c r="B22" s="237"/>
      <c r="C22" s="238"/>
      <c r="D22" s="239"/>
    </row>
    <row r="23" spans="1:4" ht="21" x14ac:dyDescent="0.35">
      <c r="A23" s="43"/>
      <c r="B23" s="237"/>
      <c r="C23" s="238"/>
      <c r="D23" s="239"/>
    </row>
    <row r="24" spans="1:4" ht="21" x14ac:dyDescent="0.35">
      <c r="A24" s="43"/>
      <c r="B24" s="237"/>
      <c r="C24" s="238"/>
      <c r="D24" s="239"/>
    </row>
    <row r="25" spans="1:4" ht="21" x14ac:dyDescent="0.35">
      <c r="A25" s="43"/>
      <c r="B25" s="237"/>
      <c r="C25" s="238"/>
      <c r="D25" s="239"/>
    </row>
    <row r="26" spans="1:4" ht="21" x14ac:dyDescent="0.35">
      <c r="A26" s="43"/>
      <c r="B26" s="237"/>
      <c r="C26" s="238"/>
      <c r="D26" s="239"/>
    </row>
    <row r="27" spans="1:4" ht="21" x14ac:dyDescent="0.35">
      <c r="A27" s="43"/>
      <c r="B27" s="237"/>
      <c r="C27" s="238"/>
      <c r="D27" s="239"/>
    </row>
    <row r="28" spans="1:4" ht="21" x14ac:dyDescent="0.35">
      <c r="A28" s="43"/>
      <c r="B28" s="237"/>
      <c r="C28" s="238"/>
      <c r="D28" s="23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84</v>
      </c>
      <c r="J1" s="41">
        <v>2</v>
      </c>
    </row>
    <row r="2" spans="1:10" ht="21" customHeight="1" x14ac:dyDescent="0.2">
      <c r="A2" s="253" t="s">
        <v>83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97</v>
      </c>
      <c r="B3" s="250" t="s">
        <v>73</v>
      </c>
      <c r="C3" s="45" t="s">
        <v>96</v>
      </c>
      <c r="D3" s="250" t="s">
        <v>74</v>
      </c>
      <c r="E3" s="254" t="s">
        <v>69</v>
      </c>
      <c r="F3" s="255"/>
      <c r="G3" s="255"/>
      <c r="H3" s="256"/>
      <c r="I3" s="45" t="s">
        <v>76</v>
      </c>
      <c r="J3" s="250" t="s">
        <v>75</v>
      </c>
    </row>
    <row r="4" spans="1:10" ht="21" x14ac:dyDescent="0.35">
      <c r="A4" s="46" t="s">
        <v>98</v>
      </c>
      <c r="B4" s="251"/>
      <c r="C4" s="47" t="s">
        <v>79</v>
      </c>
      <c r="D4" s="251"/>
      <c r="E4" s="257"/>
      <c r="F4" s="258"/>
      <c r="G4" s="258"/>
      <c r="H4" s="259"/>
      <c r="I4" s="47" t="s">
        <v>78</v>
      </c>
      <c r="J4" s="251"/>
    </row>
    <row r="5" spans="1:10" ht="21" x14ac:dyDescent="0.35">
      <c r="A5" s="48" t="s">
        <v>85</v>
      </c>
      <c r="B5" s="252"/>
      <c r="C5" s="49"/>
      <c r="D5" s="25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7" t="s">
        <v>64</v>
      </c>
      <c r="B25" s="238"/>
      <c r="C25" s="239"/>
      <c r="D25" s="240"/>
      <c r="E25" s="241"/>
      <c r="F25" s="241"/>
      <c r="G25" s="241"/>
      <c r="H25" s="242"/>
      <c r="I25" s="53"/>
      <c r="J25" s="53"/>
    </row>
    <row r="26" spans="1:10" ht="24.6" customHeight="1" x14ac:dyDescent="0.35">
      <c r="A26" s="237" t="s">
        <v>80</v>
      </c>
      <c r="B26" s="238"/>
      <c r="C26" s="238"/>
      <c r="D26" s="239"/>
      <c r="E26" s="54"/>
      <c r="F26" s="54"/>
      <c r="G26" s="55"/>
      <c r="H26" s="43"/>
      <c r="I26" s="53"/>
      <c r="J26" s="53"/>
    </row>
    <row r="27" spans="1:10" ht="24.6" customHeight="1" x14ac:dyDescent="0.35">
      <c r="A27" s="237" t="s">
        <v>81</v>
      </c>
      <c r="B27" s="238"/>
      <c r="C27" s="238"/>
      <c r="D27" s="238"/>
      <c r="E27" s="238"/>
      <c r="F27" s="238"/>
      <c r="G27" s="239"/>
      <c r="H27" s="43"/>
      <c r="I27" s="53"/>
      <c r="J27" s="53"/>
    </row>
    <row r="28" spans="1:10" ht="24.6" customHeight="1" x14ac:dyDescent="0.35">
      <c r="A28" s="237" t="s">
        <v>99</v>
      </c>
      <c r="B28" s="238"/>
      <c r="C28" s="238"/>
      <c r="D28" s="238"/>
      <c r="E28" s="238"/>
      <c r="F28" s="238"/>
      <c r="G28" s="239"/>
      <c r="H28" s="43"/>
      <c r="I28" s="53"/>
      <c r="J28" s="53"/>
    </row>
    <row r="29" spans="1:10" ht="21" x14ac:dyDescent="0.35">
      <c r="A29" s="237" t="s">
        <v>82</v>
      </c>
      <c r="B29" s="238"/>
      <c r="C29" s="238"/>
      <c r="D29" s="238"/>
      <c r="E29" s="238"/>
      <c r="F29" s="238"/>
      <c r="G29" s="23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0" workbookViewId="0">
      <selection activeCell="A22" sqref="A22:XFD22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55</v>
      </c>
      <c r="Y1" s="268"/>
      <c r="Z1" s="236">
        <v>3</v>
      </c>
      <c r="AA1" s="236"/>
    </row>
    <row r="2" spans="1:32" ht="21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32" ht="21" customHeight="1" x14ac:dyDescent="0.55000000000000004">
      <c r="A3" s="276" t="s">
        <v>1</v>
      </c>
      <c r="B3" s="276"/>
      <c r="C3" s="269" t="str">
        <f>STUDENT!C4</f>
        <v>ง22206</v>
      </c>
      <c r="D3" s="269"/>
      <c r="E3" s="56" t="s">
        <v>0</v>
      </c>
      <c r="F3" s="269" t="str">
        <f>STUDENT!E4</f>
        <v>ช่างผลิตของชำร่วยฯ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7" t="s">
        <v>48</v>
      </c>
      <c r="V3" s="267"/>
      <c r="W3" s="267"/>
      <c r="X3" s="275" t="str">
        <f>STUDENT!C2</f>
        <v>2</v>
      </c>
      <c r="Y3" s="275"/>
      <c r="Z3" s="275"/>
      <c r="AA3" s="27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7" t="s">
        <v>7</v>
      </c>
      <c r="B5" s="280" t="s">
        <v>8</v>
      </c>
      <c r="C5" s="60" t="s">
        <v>6</v>
      </c>
      <c r="D5" s="284" t="s">
        <v>49</v>
      </c>
      <c r="E5" s="285"/>
      <c r="F5" s="286"/>
      <c r="G5" s="61" t="s">
        <v>50</v>
      </c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60" t="s">
        <v>56</v>
      </c>
      <c r="AC5" s="261"/>
      <c r="AD5" s="261"/>
      <c r="AE5" s="261"/>
      <c r="AF5" s="262"/>
    </row>
    <row r="6" spans="1:32" ht="21" customHeight="1" x14ac:dyDescent="0.55000000000000004">
      <c r="A6" s="278"/>
      <c r="B6" s="281"/>
      <c r="C6" s="62" t="s">
        <v>65</v>
      </c>
      <c r="D6" s="287"/>
      <c r="E6" s="287"/>
      <c r="F6" s="288"/>
      <c r="G6" s="63" t="s">
        <v>51</v>
      </c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71"/>
      <c r="S6" s="272"/>
      <c r="T6" s="272"/>
      <c r="U6" s="272"/>
      <c r="V6" s="273"/>
      <c r="W6" s="271"/>
      <c r="X6" s="272"/>
      <c r="Y6" s="272"/>
      <c r="Z6" s="272"/>
      <c r="AA6" s="273"/>
      <c r="AB6" s="263" t="s">
        <v>57</v>
      </c>
      <c r="AC6" s="265" t="s">
        <v>58</v>
      </c>
      <c r="AD6" s="265" t="s">
        <v>59</v>
      </c>
      <c r="AE6" s="265" t="s">
        <v>155</v>
      </c>
      <c r="AF6" s="5" t="s">
        <v>64</v>
      </c>
    </row>
    <row r="7" spans="1:32" ht="21" customHeight="1" thickBot="1" x14ac:dyDescent="0.6">
      <c r="A7" s="278"/>
      <c r="B7" s="282"/>
      <c r="C7" s="62" t="s">
        <v>66</v>
      </c>
      <c r="D7" s="289"/>
      <c r="E7" s="287"/>
      <c r="F7" s="28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4"/>
      <c r="AC7" s="266"/>
      <c r="AD7" s="266"/>
      <c r="AE7" s="266"/>
      <c r="AF7" s="10" t="s">
        <v>60</v>
      </c>
    </row>
    <row r="8" spans="1:32" ht="21" customHeight="1" thickBot="1" x14ac:dyDescent="0.6">
      <c r="A8" s="279"/>
      <c r="B8" s="283"/>
      <c r="C8" s="65"/>
      <c r="D8" s="290"/>
      <c r="E8" s="291"/>
      <c r="F8" s="29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2</v>
      </c>
      <c r="C9" s="69">
        <f>STUDENT!B11</f>
        <v>7618</v>
      </c>
      <c r="D9" s="71" t="str">
        <f>STUDENT!E11</f>
        <v>ด.ช.</v>
      </c>
      <c r="E9" s="72" t="str">
        <f>STUDENT!F11</f>
        <v>กิตติพงศ์</v>
      </c>
      <c r="F9" s="293" t="str">
        <f>STUDENT!G11</f>
        <v>หล้าชน</v>
      </c>
      <c r="G9" s="29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9</v>
      </c>
      <c r="C10" s="43">
        <f>STUDENT!B12</f>
        <v>7628</v>
      </c>
      <c r="D10" s="74" t="str">
        <f>STUDENT!E12</f>
        <v>ด.ช.</v>
      </c>
      <c r="E10" s="75" t="str">
        <f>STUDENT!F12</f>
        <v>วรัญญู</v>
      </c>
      <c r="F10" s="241" t="str">
        <f>STUDENT!G12</f>
        <v>หนูคง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11</v>
      </c>
      <c r="C11" s="49">
        <f>STUDENT!B13</f>
        <v>7631</v>
      </c>
      <c r="D11" s="74" t="str">
        <f>STUDENT!E13</f>
        <v>ด.ช.</v>
      </c>
      <c r="E11" s="75" t="str">
        <f>STUDENT!F13</f>
        <v>สุรยุทธ์</v>
      </c>
      <c r="F11" s="241" t="str">
        <f>STUDENT!G13</f>
        <v>สงชุม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12</v>
      </c>
      <c r="C12" s="49">
        <f>STUDENT!B14</f>
        <v>7632</v>
      </c>
      <c r="D12" s="207" t="str">
        <f>STUDENT!E14</f>
        <v>ด.ช.</v>
      </c>
      <c r="E12" s="208" t="str">
        <f>STUDENT!F14</f>
        <v>อภิสิทธิ์</v>
      </c>
      <c r="F12" s="241" t="str">
        <f>STUDENT!G14</f>
        <v>คงระคำ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13</v>
      </c>
      <c r="C13" s="49">
        <f>STUDENT!B15</f>
        <v>7633</v>
      </c>
      <c r="D13" s="207" t="str">
        <f>STUDENT!E15</f>
        <v>ด.ช.</v>
      </c>
      <c r="E13" s="208" t="str">
        <f>STUDENT!F15</f>
        <v>ธนกร</v>
      </c>
      <c r="F13" s="241" t="str">
        <f>STUDENT!G15</f>
        <v>สุวรรณ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15</v>
      </c>
      <c r="C14" s="49">
        <f>STUDENT!B16</f>
        <v>7635</v>
      </c>
      <c r="D14" s="207" t="str">
        <f>STUDENT!E16</f>
        <v>ด.ญ.</v>
      </c>
      <c r="E14" s="208" t="str">
        <f>STUDENT!F16</f>
        <v>กานต์ธิดา</v>
      </c>
      <c r="F14" s="241" t="str">
        <f>STUDENT!G16</f>
        <v>บุญเจริญ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17</v>
      </c>
      <c r="C15" s="49">
        <f>STUDENT!B17</f>
        <v>7637</v>
      </c>
      <c r="D15" s="207" t="str">
        <f>STUDENT!E17</f>
        <v>ด.ญ.</v>
      </c>
      <c r="E15" s="208" t="str">
        <f>STUDENT!F17</f>
        <v>จามจุรี</v>
      </c>
      <c r="F15" s="241" t="str">
        <f>STUDENT!G17</f>
        <v>เอียดแก้ว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13</v>
      </c>
      <c r="C16" s="49">
        <f>STUDENT!B18</f>
        <v>7659</v>
      </c>
      <c r="D16" s="207" t="str">
        <f>STUDENT!E18</f>
        <v>ด.ญ.</v>
      </c>
      <c r="E16" s="208" t="str">
        <f>STUDENT!F18</f>
        <v>กฤติมา</v>
      </c>
      <c r="F16" s="241" t="str">
        <f>STUDENT!G18</f>
        <v>ป้อมสะอาด</v>
      </c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14</v>
      </c>
      <c r="C17" s="49">
        <f>STUDENT!B19</f>
        <v>7660</v>
      </c>
      <c r="D17" s="209" t="str">
        <f>STUDENT!E19</f>
        <v>ด.ญ.</v>
      </c>
      <c r="E17" s="210" t="str">
        <f>STUDENT!F19</f>
        <v>กานต์มณี</v>
      </c>
      <c r="F17" s="241" t="str">
        <f>STUDENT!G19</f>
        <v>อมรวัฒน์</v>
      </c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23</v>
      </c>
      <c r="C18" s="49">
        <f>STUDENT!B20</f>
        <v>7670</v>
      </c>
      <c r="D18" s="209" t="str">
        <f>STUDENT!E20</f>
        <v>ด.ญ.</v>
      </c>
      <c r="E18" s="210" t="str">
        <f>STUDENT!F20</f>
        <v>สุลิวรรณ์</v>
      </c>
      <c r="F18" s="241" t="str">
        <f>STUDENT!G20</f>
        <v>เภรีฤกษ์</v>
      </c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10</v>
      </c>
      <c r="C19" s="49">
        <f>STUDENT!B21</f>
        <v>7683</v>
      </c>
      <c r="D19" s="209" t="str">
        <f>STUDENT!E21</f>
        <v>ด.ช.</v>
      </c>
      <c r="E19" s="210" t="str">
        <f>STUDENT!F21</f>
        <v>ศาลฏา</v>
      </c>
      <c r="F19" s="241" t="str">
        <f>STUDENT!G21</f>
        <v>อาชาฤทธิ์</v>
      </c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16</v>
      </c>
      <c r="C20" s="49">
        <f>STUDENT!B22</f>
        <v>7713</v>
      </c>
      <c r="D20" s="209" t="str">
        <f>STUDENT!E22</f>
        <v>ด.ญ.</v>
      </c>
      <c r="E20" s="210" t="str">
        <f>STUDENT!F22</f>
        <v>กรกนก</v>
      </c>
      <c r="F20" s="241" t="str">
        <f>STUDENT!G22</f>
        <v>คงศรีพุทธ</v>
      </c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19</v>
      </c>
      <c r="C21" s="49">
        <f>STUDENT!B23</f>
        <v>7716</v>
      </c>
      <c r="D21" s="209" t="str">
        <f>STUDENT!E23</f>
        <v>ด.ญ.</v>
      </c>
      <c r="E21" s="210" t="str">
        <f>STUDENT!F23</f>
        <v>ณิศวรา</v>
      </c>
      <c r="F21" s="241" t="str">
        <f>STUDENT!G23</f>
        <v>เสือแสง</v>
      </c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209"/>
      <c r="E22" s="210"/>
      <c r="F22" s="241"/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/>
      <c r="AC22" s="4"/>
      <c r="AD22" s="4"/>
      <c r="AE22" s="4"/>
      <c r="AF22" s="4"/>
    </row>
    <row r="23" spans="1:32" ht="18.95" customHeight="1" x14ac:dyDescent="0.55000000000000004">
      <c r="A23" s="43"/>
      <c r="B23" s="73"/>
      <c r="C23" s="43"/>
      <c r="D23" s="207"/>
      <c r="E23" s="208"/>
      <c r="F23" s="241"/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7"/>
      <c r="E24" s="208"/>
      <c r="F24" s="241"/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7"/>
      <c r="E25" s="208"/>
      <c r="F25" s="241"/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7"/>
      <c r="E26" s="75"/>
      <c r="F26" s="241"/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7"/>
      <c r="E27" s="75"/>
      <c r="F27" s="241"/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1"/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1"/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5"/>
      <c r="E30" s="206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5"/>
      <c r="E31" s="206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5"/>
      <c r="E32" s="206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5"/>
      <c r="E33" s="206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5"/>
      <c r="E34" s="206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5"/>
      <c r="E35" s="206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5"/>
      <c r="E36" s="206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8"/>
      <c r="E37" s="199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8"/>
      <c r="E38" s="199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4" workbookViewId="0">
      <selection activeCell="A22" sqref="A22:XFD2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36">
        <v>4</v>
      </c>
      <c r="AF1" s="236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69" t="str">
        <f>Time1!C3</f>
        <v>ง22206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269" t="str">
        <f>Time1!F3</f>
        <v>ช่างผลิตของชำร่วยฯ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5" t="s">
        <v>48</v>
      </c>
      <c r="AC3" s="275"/>
      <c r="AD3" s="275" t="str">
        <f>Time1!X3</f>
        <v>2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70"/>
      <c r="AC5" s="270"/>
      <c r="AD5" s="270"/>
      <c r="AE5" s="270"/>
      <c r="AF5" s="270"/>
      <c r="AG5" s="260" t="s">
        <v>56</v>
      </c>
      <c r="AH5" s="261"/>
      <c r="AI5" s="261"/>
      <c r="AJ5" s="261"/>
      <c r="AK5" s="262"/>
    </row>
    <row r="6" spans="1:37" ht="21" customHeight="1" x14ac:dyDescent="0.55000000000000004">
      <c r="A6" s="282"/>
      <c r="B6" s="63" t="s">
        <v>51</v>
      </c>
      <c r="C6" s="271"/>
      <c r="D6" s="272"/>
      <c r="E6" s="272"/>
      <c r="F6" s="272"/>
      <c r="G6" s="273"/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95"/>
      <c r="S6" s="272"/>
      <c r="T6" s="272"/>
      <c r="U6" s="272"/>
      <c r="V6" s="273"/>
      <c r="W6" s="295"/>
      <c r="X6" s="272"/>
      <c r="Y6" s="272"/>
      <c r="Z6" s="272"/>
      <c r="AA6" s="273"/>
      <c r="AB6" s="295"/>
      <c r="AC6" s="272"/>
      <c r="AD6" s="272"/>
      <c r="AE6" s="272"/>
      <c r="AF6" s="273"/>
      <c r="AG6" s="263" t="s">
        <v>57</v>
      </c>
      <c r="AH6" s="265" t="s">
        <v>58</v>
      </c>
      <c r="AI6" s="265" t="s">
        <v>59</v>
      </c>
      <c r="AJ6" s="265" t="s">
        <v>155</v>
      </c>
      <c r="AK6" s="5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9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2</v>
      </c>
      <c r="B9" s="118" t="str">
        <f>Time1!E9</f>
        <v>กิตติพงศ์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9</v>
      </c>
      <c r="B10" s="118" t="str">
        <f>Time1!E10</f>
        <v>วรัญญู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11</v>
      </c>
      <c r="B11" s="118" t="str">
        <f>Time1!E11</f>
        <v>สุรยุทธ์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12</v>
      </c>
      <c r="B12" s="118" t="str">
        <f>Time1!E12</f>
        <v>อภิสิทธิ์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13</v>
      </c>
      <c r="B13" s="118" t="str">
        <f>Time1!E13</f>
        <v>ธนกร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15</v>
      </c>
      <c r="B14" s="118" t="str">
        <f>Time1!E14</f>
        <v>กานต์ธิดา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17</v>
      </c>
      <c r="B15" s="118" t="str">
        <f>Time1!E15</f>
        <v>จามจุรี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13</v>
      </c>
      <c r="B16" s="118" t="str">
        <f>Time1!E16</f>
        <v>กฤติมา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14</v>
      </c>
      <c r="B17" s="118" t="str">
        <f>Time1!E17</f>
        <v>กานต์มณี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23</v>
      </c>
      <c r="B18" s="118" t="str">
        <f>Time1!E18</f>
        <v>สุลิวรรณ์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10</v>
      </c>
      <c r="B19" s="118" t="str">
        <f>Time1!E19</f>
        <v>ศาลฏา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16</v>
      </c>
      <c r="B20" s="118" t="str">
        <f>Time1!E20</f>
        <v>กรกนก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19</v>
      </c>
      <c r="B21" s="118" t="str">
        <f>Time1!E21</f>
        <v>ณิศวรา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/>
      <c r="AH22" s="4"/>
      <c r="AI22" s="4"/>
      <c r="AJ22" s="4"/>
      <c r="AK22" s="4"/>
    </row>
    <row r="23" spans="1:37" ht="19.899999999999999" customHeight="1" x14ac:dyDescent="0.55000000000000004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22" sqref="A22:XFD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36">
        <v>5</v>
      </c>
      <c r="AF1" s="236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69" t="str">
        <f>Time1!C3</f>
        <v>ง22206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269" t="str">
        <f>Time1!F3</f>
        <v>ช่างผลิตของชำร่วยฯ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5" t="s">
        <v>48</v>
      </c>
      <c r="AC3" s="275"/>
      <c r="AD3" s="275" t="str">
        <f>Time1!X3</f>
        <v>2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70"/>
      <c r="AC5" s="270"/>
      <c r="AD5" s="270"/>
      <c r="AE5" s="270"/>
      <c r="AF5" s="270"/>
      <c r="AG5" s="261" t="s">
        <v>56</v>
      </c>
      <c r="AH5" s="261"/>
      <c r="AI5" s="261"/>
      <c r="AJ5" s="261"/>
      <c r="AK5" s="261"/>
    </row>
    <row r="6" spans="1:37" ht="21" customHeight="1" x14ac:dyDescent="0.55000000000000004">
      <c r="A6" s="282"/>
      <c r="B6" s="63" t="s">
        <v>51</v>
      </c>
      <c r="C6" s="295"/>
      <c r="D6" s="272"/>
      <c r="E6" s="272"/>
      <c r="F6" s="272"/>
      <c r="G6" s="273"/>
      <c r="H6" s="295"/>
      <c r="I6" s="272"/>
      <c r="J6" s="272"/>
      <c r="K6" s="272"/>
      <c r="L6" s="273"/>
      <c r="M6" s="295"/>
      <c r="N6" s="272"/>
      <c r="O6" s="272"/>
      <c r="P6" s="272"/>
      <c r="Q6" s="273"/>
      <c r="R6" s="295"/>
      <c r="S6" s="272"/>
      <c r="T6" s="272"/>
      <c r="U6" s="272"/>
      <c r="V6" s="273"/>
      <c r="W6" s="295"/>
      <c r="X6" s="272"/>
      <c r="Y6" s="272"/>
      <c r="Z6" s="272"/>
      <c r="AA6" s="273"/>
      <c r="AB6" s="295"/>
      <c r="AC6" s="272"/>
      <c r="AD6" s="272"/>
      <c r="AE6" s="272"/>
      <c r="AF6" s="273"/>
      <c r="AG6" s="263" t="s">
        <v>57</v>
      </c>
      <c r="AH6" s="265" t="s">
        <v>58</v>
      </c>
      <c r="AI6" s="265" t="s">
        <v>59</v>
      </c>
      <c r="AJ6" s="265" t="s">
        <v>155</v>
      </c>
      <c r="AK6" s="13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9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2</v>
      </c>
      <c r="B9" s="118" t="str">
        <f>Time1!E9</f>
        <v>กิตติพงศ์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9</v>
      </c>
      <c r="B10" s="118" t="str">
        <f>Time1!E10</f>
        <v>วรัญญู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11</v>
      </c>
      <c r="B11" s="118" t="str">
        <f>Time1!E11</f>
        <v>สุรยุทธ์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12</v>
      </c>
      <c r="B12" s="118" t="str">
        <f>Time1!E12</f>
        <v>อภิสิทธิ์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13</v>
      </c>
      <c r="B13" s="118" t="str">
        <f>Time1!E13</f>
        <v>ธนกร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15</v>
      </c>
      <c r="B14" s="118" t="str">
        <f>Time1!E14</f>
        <v>กานต์ธิดา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17</v>
      </c>
      <c r="B15" s="118" t="str">
        <f>Time1!E15</f>
        <v>จามจุรี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13</v>
      </c>
      <c r="B16" s="118" t="str">
        <f>Time1!E16</f>
        <v>กฤติมา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14</v>
      </c>
      <c r="B17" s="118" t="str">
        <f>Time1!E17</f>
        <v>กานต์มณี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23</v>
      </c>
      <c r="B18" s="118" t="str">
        <f>Time1!E18</f>
        <v>สุลิวรรณ์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10</v>
      </c>
      <c r="B19" s="118" t="str">
        <f>Time1!E19</f>
        <v>ศาลฏา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16</v>
      </c>
      <c r="B20" s="118" t="str">
        <f>Time1!E20</f>
        <v>กรกนก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19</v>
      </c>
      <c r="B21" s="118" t="str">
        <f>Time1!E21</f>
        <v>ณิศวรา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/>
      <c r="AH22" s="4"/>
      <c r="AI22" s="4"/>
      <c r="AJ22" s="4"/>
      <c r="AK22" s="4"/>
    </row>
    <row r="23" spans="1:37" ht="19.899999999999999" customHeight="1" x14ac:dyDescent="0.55000000000000004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22" sqref="A22:XFD2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21"/>
      <c r="AA1" s="121" t="s">
        <v>55</v>
      </c>
      <c r="AB1" s="115">
        <v>6</v>
      </c>
    </row>
    <row r="2" spans="1:28" ht="21" customHeight="1" x14ac:dyDescent="0.55000000000000004">
      <c r="A2" s="274" t="s">
        <v>63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28" ht="21" customHeight="1" x14ac:dyDescent="0.55000000000000004">
      <c r="A3" s="276" t="s">
        <v>1</v>
      </c>
      <c r="B3" s="276"/>
      <c r="C3" s="269" t="str">
        <f>Time1!C3</f>
        <v>ง22206</v>
      </c>
      <c r="D3" s="309"/>
      <c r="E3" s="309"/>
      <c r="F3" s="309"/>
      <c r="G3" s="309"/>
      <c r="H3" s="275" t="s">
        <v>0</v>
      </c>
      <c r="I3" s="310"/>
      <c r="J3" s="310"/>
      <c r="K3" s="310"/>
      <c r="L3" s="310"/>
      <c r="M3" s="269" t="str">
        <f>Time1!F3</f>
        <v>ช่างผลิตของชำร่วยฯ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308"/>
      <c r="W5" s="297" t="s">
        <v>56</v>
      </c>
      <c r="X5" s="297"/>
      <c r="Y5" s="297"/>
      <c r="Z5" s="297"/>
      <c r="AA5" s="297"/>
      <c r="AB5" s="298"/>
    </row>
    <row r="6" spans="1:28" ht="21" customHeight="1" x14ac:dyDescent="0.55000000000000004">
      <c r="A6" s="282"/>
      <c r="B6" s="63" t="s">
        <v>51</v>
      </c>
      <c r="C6" s="295"/>
      <c r="D6" s="272"/>
      <c r="E6" s="272"/>
      <c r="F6" s="272"/>
      <c r="G6" s="273"/>
      <c r="H6" s="295"/>
      <c r="I6" s="272"/>
      <c r="J6" s="272"/>
      <c r="K6" s="272"/>
      <c r="L6" s="273"/>
      <c r="M6" s="295"/>
      <c r="N6" s="272"/>
      <c r="O6" s="272"/>
      <c r="P6" s="272"/>
      <c r="Q6" s="273"/>
      <c r="R6" s="295"/>
      <c r="S6" s="272"/>
      <c r="T6" s="272"/>
      <c r="U6" s="272"/>
      <c r="V6" s="273"/>
      <c r="W6" s="304" t="s">
        <v>57</v>
      </c>
      <c r="X6" s="306" t="s">
        <v>58</v>
      </c>
      <c r="Y6" s="306" t="s">
        <v>59</v>
      </c>
      <c r="Z6" s="306" t="s">
        <v>155</v>
      </c>
      <c r="AA6" s="125" t="s">
        <v>64</v>
      </c>
      <c r="AB6" s="302" t="s">
        <v>61</v>
      </c>
    </row>
    <row r="7" spans="1:28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5"/>
      <c r="X7" s="307"/>
      <c r="Y7" s="307"/>
      <c r="Z7" s="307"/>
      <c r="AA7" s="126" t="s">
        <v>60</v>
      </c>
      <c r="AB7" s="302"/>
    </row>
    <row r="8" spans="1:28" ht="21" customHeight="1" thickBot="1" x14ac:dyDescent="0.6">
      <c r="A8" s="28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3"/>
    </row>
    <row r="9" spans="1:28" ht="19.899999999999999" customHeight="1" x14ac:dyDescent="0.55000000000000004">
      <c r="A9" s="117">
        <f>Time1!B9</f>
        <v>2</v>
      </c>
      <c r="B9" s="118" t="str">
        <f>Time1!E9</f>
        <v>กิตติพงศ์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17">
        <f>Time1!B10</f>
        <v>9</v>
      </c>
      <c r="B10" s="118" t="str">
        <f>Time1!E10</f>
        <v>วรัญญู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17">
        <f>Time1!B11</f>
        <v>11</v>
      </c>
      <c r="B11" s="118" t="str">
        <f>Time1!E11</f>
        <v>สุรยุทธ์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17">
        <f>Time1!B12</f>
        <v>12</v>
      </c>
      <c r="B12" s="118" t="str">
        <f>Time1!E12</f>
        <v>อภิสิทธิ์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17">
        <f>Time1!B13</f>
        <v>13</v>
      </c>
      <c r="B13" s="118" t="str">
        <f>Time1!E13</f>
        <v>ธนกร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17">
        <f>Time1!B14</f>
        <v>15</v>
      </c>
      <c r="B14" s="118" t="str">
        <f>Time1!E14</f>
        <v>กานต์ธิดา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17">
        <f>Time1!B15</f>
        <v>17</v>
      </c>
      <c r="B15" s="118" t="str">
        <f>Time1!E15</f>
        <v>จามจุรี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17">
        <f>Time1!B16</f>
        <v>13</v>
      </c>
      <c r="B16" s="118" t="str">
        <f>Time1!E16</f>
        <v>กฤติมา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17">
        <f>Time1!B17</f>
        <v>14</v>
      </c>
      <c r="B17" s="118" t="str">
        <f>Time1!E17</f>
        <v>กานต์มณี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17">
        <f>Time1!B18</f>
        <v>23</v>
      </c>
      <c r="B18" s="118" t="str">
        <f>Time1!E18</f>
        <v>สุลิวรรณ์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17">
        <f>Time1!B19</f>
        <v>10</v>
      </c>
      <c r="B19" s="118" t="str">
        <f>Time1!E19</f>
        <v>ศาลฏา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17">
        <f>Time1!B20</f>
        <v>16</v>
      </c>
      <c r="B20" s="118" t="str">
        <f>Time1!E20</f>
        <v>กรกนก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17">
        <f>Time1!B21</f>
        <v>19</v>
      </c>
      <c r="B21" s="118" t="str">
        <f>Time1!E21</f>
        <v>ณิศวรา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17"/>
      <c r="B22" s="118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3" workbookViewId="0">
      <selection activeCell="A22" sqref="A22:XFD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55</v>
      </c>
      <c r="AC1" s="268"/>
      <c r="AD1" s="236">
        <v>7</v>
      </c>
      <c r="AE1" s="236"/>
    </row>
    <row r="2" spans="1:35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</row>
    <row r="3" spans="1:35" ht="21" customHeight="1" x14ac:dyDescent="0.55000000000000004">
      <c r="A3" s="276" t="s">
        <v>1</v>
      </c>
      <c r="B3" s="276"/>
      <c r="C3" s="269" t="str">
        <f>Time1!C3</f>
        <v>ง22206</v>
      </c>
      <c r="D3" s="269"/>
      <c r="E3" s="269"/>
      <c r="F3" s="269"/>
      <c r="G3" s="275" t="s">
        <v>0</v>
      </c>
      <c r="H3" s="275"/>
      <c r="I3" s="275"/>
      <c r="J3" s="275"/>
      <c r="K3" s="275"/>
      <c r="L3" s="269" t="str">
        <f>Time1!F3</f>
        <v>ช่างผลิตของชำร่วยฯ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5" t="s">
        <v>48</v>
      </c>
      <c r="AB3" s="275"/>
      <c r="AC3" s="275" t="str">
        <f>Time1!X3</f>
        <v>2</v>
      </c>
      <c r="AD3" s="275"/>
      <c r="AE3" s="275"/>
    </row>
    <row r="4" spans="1:35" ht="21" customHeight="1" thickBot="1" x14ac:dyDescent="0.6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</row>
    <row r="5" spans="1:35" ht="21" customHeight="1" x14ac:dyDescent="0.55000000000000004">
      <c r="A5" s="280" t="s">
        <v>8</v>
      </c>
      <c r="B5" s="61" t="s">
        <v>68</v>
      </c>
      <c r="C5" s="311">
        <v>1</v>
      </c>
      <c r="D5" s="312"/>
      <c r="E5" s="312"/>
      <c r="F5" s="313"/>
      <c r="G5" s="311">
        <v>2</v>
      </c>
      <c r="H5" s="312"/>
      <c r="I5" s="312"/>
      <c r="J5" s="312"/>
      <c r="K5" s="313"/>
      <c r="L5" s="311">
        <v>3</v>
      </c>
      <c r="M5" s="312"/>
      <c r="N5" s="312"/>
      <c r="O5" s="312"/>
      <c r="P5" s="313"/>
      <c r="Q5" s="311">
        <v>4</v>
      </c>
      <c r="R5" s="312"/>
      <c r="S5" s="312"/>
      <c r="T5" s="312"/>
      <c r="U5" s="313"/>
      <c r="V5" s="311">
        <v>5</v>
      </c>
      <c r="W5" s="312"/>
      <c r="X5" s="312"/>
      <c r="Y5" s="312"/>
      <c r="Z5" s="313"/>
      <c r="AA5" s="311">
        <v>6</v>
      </c>
      <c r="AB5" s="312"/>
      <c r="AC5" s="312"/>
      <c r="AD5" s="312"/>
      <c r="AE5" s="313"/>
      <c r="AF5" s="260" t="s">
        <v>56</v>
      </c>
      <c r="AG5" s="261"/>
      <c r="AH5" s="261"/>
      <c r="AI5" s="261"/>
    </row>
    <row r="6" spans="1:35" ht="21" customHeight="1" x14ac:dyDescent="0.55000000000000004">
      <c r="A6" s="282"/>
      <c r="B6" s="63" t="s">
        <v>70</v>
      </c>
      <c r="C6" s="295"/>
      <c r="D6" s="272"/>
      <c r="E6" s="272"/>
      <c r="F6" s="273"/>
      <c r="G6" s="295"/>
      <c r="H6" s="272"/>
      <c r="I6" s="272"/>
      <c r="J6" s="272"/>
      <c r="K6" s="273"/>
      <c r="L6" s="295"/>
      <c r="M6" s="272"/>
      <c r="N6" s="272"/>
      <c r="O6" s="272"/>
      <c r="P6" s="273"/>
      <c r="Q6" s="295"/>
      <c r="R6" s="272"/>
      <c r="S6" s="272"/>
      <c r="T6" s="272"/>
      <c r="U6" s="273"/>
      <c r="V6" s="295"/>
      <c r="W6" s="272"/>
      <c r="X6" s="272"/>
      <c r="Y6" s="272"/>
      <c r="Z6" s="273"/>
      <c r="AA6" s="295"/>
      <c r="AB6" s="272"/>
      <c r="AC6" s="272"/>
      <c r="AD6" s="272"/>
      <c r="AE6" s="273"/>
      <c r="AF6" s="263" t="s">
        <v>57</v>
      </c>
      <c r="AG6" s="265" t="s">
        <v>58</v>
      </c>
      <c r="AH6" s="265" t="s">
        <v>59</v>
      </c>
      <c r="AI6" s="5" t="s">
        <v>64</v>
      </c>
    </row>
    <row r="7" spans="1:35" ht="21" customHeight="1" thickBot="1" x14ac:dyDescent="0.6">
      <c r="A7" s="28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4"/>
      <c r="AG7" s="266"/>
      <c r="AH7" s="266"/>
      <c r="AI7" s="10" t="s">
        <v>60</v>
      </c>
    </row>
    <row r="8" spans="1:35" ht="21" customHeight="1" thickBot="1" x14ac:dyDescent="0.6">
      <c r="A8" s="28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7">
        <f>Time1!B9</f>
        <v>2</v>
      </c>
      <c r="B9" s="118" t="str">
        <f>Time1!E9</f>
        <v>กิตติพงศ์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9</v>
      </c>
      <c r="B10" s="118" t="str">
        <f>Time1!E10</f>
        <v>วรัญญู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11</v>
      </c>
      <c r="B11" s="118" t="str">
        <f>Time1!E11</f>
        <v>สุรยุทธ์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12</v>
      </c>
      <c r="B12" s="118" t="str">
        <f>Time1!E12</f>
        <v>อภิสิทธิ์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13</v>
      </c>
      <c r="B13" s="118" t="str">
        <f>Time1!E13</f>
        <v>ธนกร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15</v>
      </c>
      <c r="B14" s="118" t="str">
        <f>Time1!E14</f>
        <v>กานต์ธิดา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17</v>
      </c>
      <c r="B15" s="118" t="str">
        <f>Time1!E15</f>
        <v>จามจุรี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13</v>
      </c>
      <c r="B16" s="118" t="str">
        <f>Time1!E16</f>
        <v>กฤติมา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14</v>
      </c>
      <c r="B17" s="118" t="str">
        <f>Time1!E17</f>
        <v>กานต์มณี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23</v>
      </c>
      <c r="B18" s="118" t="str">
        <f>Time1!E18</f>
        <v>สุลิวรรณ์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10</v>
      </c>
      <c r="B19" s="118" t="str">
        <f>Time1!E19</f>
        <v>ศาลฏา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16</v>
      </c>
      <c r="B20" s="118" t="str">
        <f>Time1!E20</f>
        <v>กรกนก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19</v>
      </c>
      <c r="B21" s="118" t="str">
        <f>Time1!E21</f>
        <v>ณิศวรา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17"/>
      <c r="B22" s="118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/>
      <c r="AG22" s="3"/>
      <c r="AH22" s="3"/>
      <c r="AI22" s="3"/>
    </row>
    <row r="23" spans="1:35" ht="19.899999999999999" customHeight="1" x14ac:dyDescent="0.55000000000000004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7" workbookViewId="0">
      <selection activeCell="A22" sqref="A22:XFD2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50" t="s">
        <v>55</v>
      </c>
      <c r="X1" s="151">
        <v>8</v>
      </c>
    </row>
    <row r="2" spans="1:28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8" ht="21" customHeight="1" x14ac:dyDescent="0.55000000000000004">
      <c r="A3" s="276" t="s">
        <v>1</v>
      </c>
      <c r="B3" s="276"/>
      <c r="C3" s="269" t="str">
        <f>Time1!C3</f>
        <v>ง22206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152" t="str">
        <f>Time1!F3</f>
        <v>ช่างผลิตของชำร่วยฯ</v>
      </c>
      <c r="N3" s="152"/>
      <c r="O3" s="269" t="str">
        <f>STUDENT!E4</f>
        <v>ช่างผลิตของชำร่วยฯ</v>
      </c>
      <c r="P3" s="269"/>
      <c r="Q3" s="269"/>
      <c r="R3" s="269"/>
      <c r="S3" s="269"/>
      <c r="T3" s="269"/>
      <c r="U3" s="269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275"/>
      <c r="L4" s="275"/>
      <c r="M4" s="314"/>
      <c r="N4" s="314"/>
      <c r="O4" s="314"/>
      <c r="P4" s="314"/>
      <c r="Q4" s="314"/>
      <c r="R4" s="314"/>
      <c r="S4" s="314"/>
      <c r="T4" s="314"/>
      <c r="U4" s="275"/>
      <c r="V4" s="314"/>
      <c r="W4" s="314"/>
      <c r="X4" s="314"/>
    </row>
    <row r="5" spans="1:28" ht="21" customHeight="1" x14ac:dyDescent="0.55000000000000004">
      <c r="A5" s="280" t="s">
        <v>8</v>
      </c>
      <c r="B5" s="61" t="s">
        <v>68</v>
      </c>
      <c r="C5" s="284" t="s">
        <v>87</v>
      </c>
      <c r="D5" s="285"/>
      <c r="E5" s="285"/>
      <c r="F5" s="285"/>
      <c r="G5" s="285"/>
      <c r="H5" s="285"/>
      <c r="I5" s="285"/>
      <c r="J5" s="285"/>
      <c r="K5" s="286"/>
      <c r="L5" s="321" t="s">
        <v>150</v>
      </c>
      <c r="M5" s="154" t="s">
        <v>69</v>
      </c>
      <c r="N5" s="155"/>
      <c r="O5" s="323" t="s">
        <v>151</v>
      </c>
      <c r="P5" s="156"/>
      <c r="Q5" s="326" t="s">
        <v>152</v>
      </c>
      <c r="R5" s="327"/>
      <c r="S5" s="327"/>
      <c r="T5" s="323"/>
      <c r="U5" s="318" t="s">
        <v>88</v>
      </c>
      <c r="V5" s="284" t="s">
        <v>28</v>
      </c>
      <c r="W5" s="285"/>
      <c r="X5" s="286"/>
      <c r="Y5" s="261" t="s">
        <v>56</v>
      </c>
      <c r="Z5" s="261"/>
      <c r="AA5" s="261"/>
      <c r="AB5" s="261"/>
    </row>
    <row r="6" spans="1:28" ht="21" customHeight="1" x14ac:dyDescent="0.55000000000000004">
      <c r="A6" s="282"/>
      <c r="B6" s="63" t="s">
        <v>70</v>
      </c>
      <c r="C6" s="315"/>
      <c r="D6" s="316"/>
      <c r="E6" s="316"/>
      <c r="F6" s="316"/>
      <c r="G6" s="316"/>
      <c r="H6" s="316"/>
      <c r="I6" s="316"/>
      <c r="J6" s="316"/>
      <c r="K6" s="317"/>
      <c r="L6" s="322"/>
      <c r="M6" s="157"/>
      <c r="N6" s="158"/>
      <c r="O6" s="324"/>
      <c r="P6" s="159"/>
      <c r="Q6" s="328"/>
      <c r="R6" s="329"/>
      <c r="S6" s="329"/>
      <c r="T6" s="324"/>
      <c r="U6" s="319"/>
      <c r="V6" s="289"/>
      <c r="W6" s="287"/>
      <c r="X6" s="288"/>
      <c r="Y6" s="263" t="s">
        <v>57</v>
      </c>
      <c r="Z6" s="265" t="s">
        <v>58</v>
      </c>
      <c r="AA6" s="265" t="s">
        <v>59</v>
      </c>
      <c r="AB6" s="12" t="s">
        <v>64</v>
      </c>
    </row>
    <row r="7" spans="1:28" ht="21" customHeight="1" thickBot="1" x14ac:dyDescent="0.6">
      <c r="A7" s="28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2"/>
      <c r="M7" s="64">
        <v>1</v>
      </c>
      <c r="N7" s="64">
        <v>2</v>
      </c>
      <c r="O7" s="325"/>
      <c r="P7" s="161">
        <v>4</v>
      </c>
      <c r="Q7" s="330"/>
      <c r="R7" s="331"/>
      <c r="S7" s="331"/>
      <c r="T7" s="325"/>
      <c r="U7" s="320"/>
      <c r="V7" s="315"/>
      <c r="W7" s="316"/>
      <c r="X7" s="317"/>
      <c r="Y7" s="264"/>
      <c r="Z7" s="266"/>
      <c r="AA7" s="266"/>
      <c r="AB7" s="10" t="s">
        <v>60</v>
      </c>
    </row>
    <row r="8" spans="1:28" ht="21" customHeight="1" thickBot="1" x14ac:dyDescent="0.6">
      <c r="A8" s="28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7">
        <f>Time1!B9</f>
        <v>2</v>
      </c>
      <c r="B9" s="118" t="str">
        <f>Time1!E9</f>
        <v>กิตติพงศ์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7">
        <f>Time1!B10</f>
        <v>9</v>
      </c>
      <c r="B10" s="118" t="str">
        <f>Time1!E10</f>
        <v>วรัญญู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7">
        <f>Time1!B11</f>
        <v>11</v>
      </c>
      <c r="B11" s="118" t="str">
        <f>Time1!E11</f>
        <v>สุรยุทธ์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7">
        <f>Time1!B12</f>
        <v>12</v>
      </c>
      <c r="B12" s="118" t="str">
        <f>Time1!E12</f>
        <v>อภิสิทธิ์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7">
        <f>Time1!B13</f>
        <v>13</v>
      </c>
      <c r="B13" s="118" t="str">
        <f>Time1!E13</f>
        <v>ธนกร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7">
        <f>Time1!B14</f>
        <v>15</v>
      </c>
      <c r="B14" s="118" t="str">
        <f>Time1!E14</f>
        <v>กานต์ธิดา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7">
        <f>Time1!B15</f>
        <v>17</v>
      </c>
      <c r="B15" s="118" t="str">
        <f>Time1!E15</f>
        <v>จามจุรี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7">
        <f>Time1!B16</f>
        <v>13</v>
      </c>
      <c r="B16" s="118" t="str">
        <f>Time1!E16</f>
        <v>กฤติมา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7">
        <f>Time1!B17</f>
        <v>14</v>
      </c>
      <c r="B17" s="118" t="str">
        <f>Time1!E17</f>
        <v>กานต์มณี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7">
        <f>Time1!B18</f>
        <v>23</v>
      </c>
      <c r="B18" s="118" t="str">
        <f>Time1!E18</f>
        <v>สุลิวรรณ์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7">
        <f>Time1!B19</f>
        <v>10</v>
      </c>
      <c r="B19" s="118" t="str">
        <f>Time1!E19</f>
        <v>ศาลฏา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7">
        <f>Time1!B20</f>
        <v>16</v>
      </c>
      <c r="B20" s="118" t="str">
        <f>Time1!E20</f>
        <v>กรกนก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7">
        <f>Time1!B21</f>
        <v>19</v>
      </c>
      <c r="B21" s="118" t="str">
        <f>Time1!E21</f>
        <v>ณิศวรา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/>
      <c r="Z22" s="3"/>
      <c r="AA22" s="3"/>
      <c r="AB22" s="3"/>
    </row>
    <row r="23" spans="1:28" ht="19.899999999999999" customHeight="1" x14ac:dyDescent="0.55000000000000004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A21" sqref="A21:XFD2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115" t="s">
        <v>55</v>
      </c>
      <c r="T1" s="115">
        <v>9</v>
      </c>
    </row>
    <row r="2" spans="1:24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4" ht="21" customHeight="1" x14ac:dyDescent="0.55000000000000004">
      <c r="A3" s="276" t="s">
        <v>1</v>
      </c>
      <c r="B3" s="276"/>
      <c r="C3" s="275"/>
      <c r="D3" s="275"/>
      <c r="E3" s="275" t="s">
        <v>0</v>
      </c>
      <c r="F3" s="275"/>
      <c r="G3" s="275"/>
      <c r="H3" s="275"/>
      <c r="I3" s="275"/>
      <c r="J3" s="275"/>
      <c r="K3" s="275"/>
      <c r="L3" s="275"/>
      <c r="M3" s="275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14" t="s">
        <v>103</v>
      </c>
      <c r="B4" s="31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14"/>
      <c r="N4" s="314"/>
      <c r="O4" s="314"/>
      <c r="P4" s="314"/>
      <c r="Q4" s="314"/>
      <c r="R4" s="314"/>
      <c r="S4" s="314"/>
      <c r="T4" s="314"/>
    </row>
    <row r="5" spans="1:24" ht="21" customHeight="1" x14ac:dyDescent="0.55000000000000004">
      <c r="A5" s="280" t="s">
        <v>8</v>
      </c>
      <c r="B5" s="61" t="s">
        <v>68</v>
      </c>
      <c r="C5" s="332" t="s">
        <v>162</v>
      </c>
      <c r="D5" s="333"/>
      <c r="E5" s="333"/>
      <c r="F5" s="312" t="s">
        <v>159</v>
      </c>
      <c r="G5" s="312"/>
      <c r="H5" s="312"/>
      <c r="I5" s="312"/>
      <c r="J5" s="312"/>
      <c r="K5" s="312"/>
      <c r="L5" s="313"/>
      <c r="M5" s="311" t="s">
        <v>158</v>
      </c>
      <c r="N5" s="312"/>
      <c r="O5" s="312"/>
      <c r="P5" s="312"/>
      <c r="Q5" s="312"/>
      <c r="R5" s="312"/>
      <c r="S5" s="312"/>
      <c r="T5" s="313"/>
      <c r="U5" s="260" t="s">
        <v>56</v>
      </c>
      <c r="V5" s="261"/>
      <c r="W5" s="261"/>
      <c r="X5" s="261"/>
    </row>
    <row r="6" spans="1:24" ht="21" customHeight="1" thickBot="1" x14ac:dyDescent="0.6">
      <c r="A6" s="282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2</v>
      </c>
      <c r="B8" s="132" t="str">
        <f>Time1!E9</f>
        <v>กิตติพงศ์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9</v>
      </c>
      <c r="B9" s="52" t="str">
        <f>Time1!E10</f>
        <v>วรัญญู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11</v>
      </c>
      <c r="B10" s="52" t="str">
        <f>Time1!E11</f>
        <v>สุรยุทธ์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12</v>
      </c>
      <c r="B11" s="52" t="str">
        <f>Time1!E12</f>
        <v>อภิสิทธิ์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13</v>
      </c>
      <c r="B12" s="52" t="str">
        <f>Time1!E13</f>
        <v>ธนกร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15</v>
      </c>
      <c r="B13" s="52" t="str">
        <f>Time1!E14</f>
        <v>กานต์ธิดา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17</v>
      </c>
      <c r="B14" s="52" t="str">
        <f>Time1!E15</f>
        <v>จามจุรี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13</v>
      </c>
      <c r="B15" s="52" t="str">
        <f>Time1!E16</f>
        <v>กฤติมา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14</v>
      </c>
      <c r="B16" s="52" t="str">
        <f>Time1!E17</f>
        <v>กานต์มณี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23</v>
      </c>
      <c r="B17" s="52" t="str">
        <f>Time1!E18</f>
        <v>สุลิวรรณ์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10</v>
      </c>
      <c r="B18" s="52" t="str">
        <f>Time1!E19</f>
        <v>ศาลฏา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16</v>
      </c>
      <c r="B19" s="52" t="str">
        <f>Time1!E20</f>
        <v>กรกนก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19</v>
      </c>
      <c r="B20" s="52" t="str">
        <f>Time1!E21</f>
        <v>ณิศวรา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/>
      <c r="V21" s="3"/>
      <c r="W21" s="3"/>
      <c r="X21" s="3"/>
    </row>
    <row r="22" spans="1:24" ht="19.899999999999999" customHeight="1" x14ac:dyDescent="0.55000000000000004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ref="U21:U36" si="5">COUNTIF(C22:T22,"ข")*2</f>
        <v>0</v>
      </c>
      <c r="V22" s="3">
        <f t="shared" ref="V21:V36" si="6">COUNTIF(C22:U22,"ล")*2</f>
        <v>0</v>
      </c>
      <c r="W22" s="3">
        <f t="shared" ref="W21:W36" si="7">COUNTIF(C22:V22,"ป")*2</f>
        <v>0</v>
      </c>
      <c r="X22" s="3">
        <f t="shared" ref="X21:X36" si="8">SUM(C22:T22)</f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8" t="s">
        <v>104</v>
      </c>
      <c r="B2" s="338"/>
      <c r="C2" s="338"/>
      <c r="D2" s="338"/>
      <c r="E2" s="338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40" t="s">
        <v>120</v>
      </c>
      <c r="B4" s="334" t="s">
        <v>106</v>
      </c>
      <c r="C4" s="335"/>
      <c r="D4" s="335"/>
      <c r="E4" s="336"/>
    </row>
    <row r="5" spans="1:5" ht="19.899999999999999" customHeight="1" x14ac:dyDescent="0.2">
      <c r="A5" s="341"/>
      <c r="B5" s="346" t="s">
        <v>107</v>
      </c>
      <c r="C5" s="347"/>
      <c r="D5" s="347"/>
      <c r="E5" s="348"/>
    </row>
    <row r="6" spans="1:5" ht="19.899999999999999" customHeight="1" x14ac:dyDescent="0.2">
      <c r="A6" s="341"/>
      <c r="B6" s="346" t="s">
        <v>108</v>
      </c>
      <c r="C6" s="347"/>
      <c r="D6" s="347"/>
      <c r="E6" s="348"/>
    </row>
    <row r="7" spans="1:5" ht="19.899999999999999" customHeight="1" x14ac:dyDescent="0.2">
      <c r="A7" s="342"/>
      <c r="B7" s="337" t="s">
        <v>109</v>
      </c>
      <c r="C7" s="338"/>
      <c r="D7" s="338"/>
      <c r="E7" s="339"/>
    </row>
    <row r="8" spans="1:5" ht="19.899999999999999" customHeight="1" x14ac:dyDescent="0.2">
      <c r="A8" s="340" t="s">
        <v>157</v>
      </c>
      <c r="B8" s="334" t="s">
        <v>110</v>
      </c>
      <c r="C8" s="335"/>
      <c r="D8" s="335"/>
      <c r="E8" s="336"/>
    </row>
    <row r="9" spans="1:5" ht="19.899999999999999" customHeight="1" x14ac:dyDescent="0.2">
      <c r="A9" s="342"/>
      <c r="B9" s="337" t="s">
        <v>111</v>
      </c>
      <c r="C9" s="338"/>
      <c r="D9" s="338"/>
      <c r="E9" s="339"/>
    </row>
    <row r="10" spans="1:5" ht="19.899999999999999" customHeight="1" x14ac:dyDescent="0.2">
      <c r="A10" s="23" t="s">
        <v>113</v>
      </c>
      <c r="B10" s="352" t="s">
        <v>112</v>
      </c>
      <c r="C10" s="353"/>
      <c r="D10" s="353"/>
      <c r="E10" s="354"/>
    </row>
    <row r="11" spans="1:5" ht="19.899999999999999" customHeight="1" x14ac:dyDescent="0.2">
      <c r="A11" s="343" t="s">
        <v>114</v>
      </c>
      <c r="B11" s="334" t="s">
        <v>138</v>
      </c>
      <c r="C11" s="335"/>
      <c r="D11" s="335"/>
      <c r="E11" s="336"/>
    </row>
    <row r="12" spans="1:5" ht="19.899999999999999" customHeight="1" x14ac:dyDescent="0.2">
      <c r="A12" s="344"/>
      <c r="B12" s="346" t="s">
        <v>139</v>
      </c>
      <c r="C12" s="347"/>
      <c r="D12" s="347"/>
      <c r="E12" s="348"/>
    </row>
    <row r="13" spans="1:5" ht="19.899999999999999" customHeight="1" x14ac:dyDescent="0.2">
      <c r="A13" s="345"/>
      <c r="B13" s="337" t="s">
        <v>140</v>
      </c>
      <c r="C13" s="338"/>
      <c r="D13" s="338"/>
      <c r="E13" s="339"/>
    </row>
    <row r="14" spans="1:5" ht="19.899999999999999" customHeight="1" x14ac:dyDescent="0.2">
      <c r="A14" s="343" t="s">
        <v>115</v>
      </c>
      <c r="B14" s="334" t="s">
        <v>141</v>
      </c>
      <c r="C14" s="335"/>
      <c r="D14" s="335"/>
      <c r="E14" s="336"/>
    </row>
    <row r="15" spans="1:5" ht="19.899999999999999" customHeight="1" x14ac:dyDescent="0.2">
      <c r="A15" s="345"/>
      <c r="B15" s="337" t="s">
        <v>142</v>
      </c>
      <c r="C15" s="338"/>
      <c r="D15" s="338"/>
      <c r="E15" s="339"/>
    </row>
    <row r="16" spans="1:5" ht="19.899999999999999" customHeight="1" x14ac:dyDescent="0.2">
      <c r="A16" s="343" t="s">
        <v>116</v>
      </c>
      <c r="B16" s="334" t="s">
        <v>143</v>
      </c>
      <c r="C16" s="335"/>
      <c r="D16" s="335"/>
      <c r="E16" s="336"/>
    </row>
    <row r="17" spans="1:5" ht="19.899999999999999" customHeight="1" x14ac:dyDescent="0.2">
      <c r="A17" s="345"/>
      <c r="B17" s="337" t="s">
        <v>144</v>
      </c>
      <c r="C17" s="338"/>
      <c r="D17" s="338"/>
      <c r="E17" s="339"/>
    </row>
    <row r="18" spans="1:5" ht="19.899999999999999" customHeight="1" x14ac:dyDescent="0.2">
      <c r="A18" s="343" t="s">
        <v>117</v>
      </c>
      <c r="B18" s="334" t="s">
        <v>145</v>
      </c>
      <c r="C18" s="335"/>
      <c r="D18" s="335"/>
      <c r="E18" s="336"/>
    </row>
    <row r="19" spans="1:5" ht="19.899999999999999" customHeight="1" x14ac:dyDescent="0.2">
      <c r="A19" s="344"/>
      <c r="B19" s="346" t="s">
        <v>146</v>
      </c>
      <c r="C19" s="347"/>
      <c r="D19" s="347"/>
      <c r="E19" s="348"/>
    </row>
    <row r="20" spans="1:5" ht="19.899999999999999" customHeight="1" x14ac:dyDescent="0.2">
      <c r="A20" s="345"/>
      <c r="B20" s="337" t="s">
        <v>147</v>
      </c>
      <c r="C20" s="338"/>
      <c r="D20" s="338"/>
      <c r="E20" s="339"/>
    </row>
    <row r="21" spans="1:5" ht="19.899999999999999" customHeight="1" x14ac:dyDescent="0.2">
      <c r="A21" s="343" t="s">
        <v>118</v>
      </c>
      <c r="B21" s="334" t="s">
        <v>148</v>
      </c>
      <c r="C21" s="335"/>
      <c r="D21" s="335"/>
      <c r="E21" s="336"/>
    </row>
    <row r="22" spans="1:5" ht="19.899999999999999" customHeight="1" x14ac:dyDescent="0.2">
      <c r="A22" s="345"/>
      <c r="B22" s="337" t="s">
        <v>149</v>
      </c>
      <c r="C22" s="338"/>
      <c r="D22" s="338"/>
      <c r="E22" s="339"/>
    </row>
    <row r="23" spans="1:5" ht="19.899999999999999" customHeight="1" x14ac:dyDescent="0.2">
      <c r="A23" s="353" t="s">
        <v>119</v>
      </c>
      <c r="B23" s="353"/>
      <c r="C23" s="353"/>
      <c r="D23" s="353"/>
      <c r="E23" s="353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55">
        <v>3</v>
      </c>
      <c r="B25" s="355" t="s">
        <v>122</v>
      </c>
      <c r="C25" s="352" t="s">
        <v>124</v>
      </c>
      <c r="D25" s="353"/>
      <c r="E25" s="354"/>
    </row>
    <row r="26" spans="1:5" ht="19.899999999999999" customHeight="1" x14ac:dyDescent="0.2">
      <c r="A26" s="356"/>
      <c r="B26" s="356"/>
      <c r="C26" s="352" t="s">
        <v>125</v>
      </c>
      <c r="D26" s="353"/>
      <c r="E26" s="354"/>
    </row>
    <row r="27" spans="1:5" ht="19.899999999999999" customHeight="1" x14ac:dyDescent="0.2">
      <c r="A27" s="17">
        <v>2</v>
      </c>
      <c r="B27" s="20" t="s">
        <v>129</v>
      </c>
      <c r="C27" s="352" t="s">
        <v>126</v>
      </c>
      <c r="D27" s="353"/>
      <c r="E27" s="354"/>
    </row>
    <row r="28" spans="1:5" ht="19.899999999999999" customHeight="1" x14ac:dyDescent="0.2">
      <c r="A28" s="17">
        <v>1</v>
      </c>
      <c r="B28" s="20" t="s">
        <v>130</v>
      </c>
      <c r="C28" s="352" t="s">
        <v>127</v>
      </c>
      <c r="D28" s="353"/>
      <c r="E28" s="354"/>
    </row>
    <row r="29" spans="1:5" ht="19.899999999999999" customHeight="1" x14ac:dyDescent="0.2">
      <c r="A29" s="17">
        <v>0</v>
      </c>
      <c r="B29" s="20" t="s">
        <v>131</v>
      </c>
      <c r="C29" s="352" t="s">
        <v>128</v>
      </c>
      <c r="D29" s="353"/>
      <c r="E29" s="354"/>
    </row>
    <row r="30" spans="1:5" ht="19.899999999999999" customHeight="1" x14ac:dyDescent="0.2">
      <c r="A30" s="353" t="s">
        <v>132</v>
      </c>
      <c r="B30" s="353"/>
      <c r="C30" s="353"/>
      <c r="D30" s="353"/>
      <c r="E30" s="353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55">
        <v>3</v>
      </c>
      <c r="B32" s="355" t="s">
        <v>122</v>
      </c>
      <c r="C32" s="352" t="s">
        <v>133</v>
      </c>
      <c r="D32" s="353"/>
      <c r="E32" s="354"/>
    </row>
    <row r="33" spans="1:5" ht="19.899999999999999" customHeight="1" x14ac:dyDescent="0.2">
      <c r="A33" s="356"/>
      <c r="B33" s="356"/>
      <c r="C33" s="352" t="s">
        <v>134</v>
      </c>
      <c r="D33" s="353"/>
      <c r="E33" s="354"/>
    </row>
    <row r="34" spans="1:5" ht="19.899999999999999" customHeight="1" x14ac:dyDescent="0.2">
      <c r="A34" s="17">
        <v>2</v>
      </c>
      <c r="B34" s="20" t="s">
        <v>129</v>
      </c>
      <c r="C34" s="357" t="s">
        <v>135</v>
      </c>
      <c r="D34" s="358"/>
      <c r="E34" s="359"/>
    </row>
    <row r="35" spans="1:5" ht="19.899999999999999" customHeight="1" x14ac:dyDescent="0.2">
      <c r="A35" s="17">
        <v>1</v>
      </c>
      <c r="B35" s="20" t="s">
        <v>130</v>
      </c>
      <c r="C35" s="352" t="s">
        <v>136</v>
      </c>
      <c r="D35" s="353"/>
      <c r="E35" s="354"/>
    </row>
    <row r="36" spans="1:5" ht="19.899999999999999" customHeight="1" x14ac:dyDescent="0.2">
      <c r="A36" s="17">
        <v>0</v>
      </c>
      <c r="B36" s="20" t="s">
        <v>131</v>
      </c>
      <c r="C36" s="352" t="s">
        <v>137</v>
      </c>
      <c r="D36" s="353"/>
      <c r="E36" s="35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2022-01-26T11:38:55Z</dcterms:modified>
</cp:coreProperties>
</file>