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BD923841-4B0B-4970-83E7-6E47852215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7" i="17" l="1"/>
  <c r="AH37" i="17" s="1"/>
  <c r="AI37" i="17" s="1"/>
  <c r="AJ37" i="17" s="1"/>
  <c r="AK37" i="17"/>
  <c r="AG38" i="17"/>
  <c r="AH38" i="17" s="1"/>
  <c r="AI38" i="17" s="1"/>
  <c r="AK38" i="17"/>
  <c r="AG39" i="17"/>
  <c r="AH39" i="17" s="1"/>
  <c r="AI39" i="17" s="1"/>
  <c r="AJ39" i="17" s="1"/>
  <c r="AK39" i="17"/>
  <c r="AG40" i="17"/>
  <c r="AH40" i="17" s="1"/>
  <c r="AI40" i="17" s="1"/>
  <c r="AK40" i="17"/>
  <c r="AG41" i="17"/>
  <c r="AH41" i="17" s="1"/>
  <c r="AI41" i="17" s="1"/>
  <c r="AJ41" i="17" s="1"/>
  <c r="AK41" i="17"/>
  <c r="AG42" i="17"/>
  <c r="AH42" i="17" s="1"/>
  <c r="AI42" i="17" s="1"/>
  <c r="AK42" i="17"/>
  <c r="AG43" i="17"/>
  <c r="AH43" i="17" s="1"/>
  <c r="AI43" i="17" s="1"/>
  <c r="AJ43" i="17" s="1"/>
  <c r="AK43" i="17"/>
  <c r="AG44" i="17"/>
  <c r="AH44" i="17" s="1"/>
  <c r="AI44" i="17" s="1"/>
  <c r="AK44" i="17"/>
  <c r="AG45" i="17"/>
  <c r="AH45" i="17" s="1"/>
  <c r="AI45" i="17" s="1"/>
  <c r="AJ45" i="17" s="1"/>
  <c r="AK45" i="17"/>
  <c r="AG20" i="17"/>
  <c r="AH20" i="17" s="1"/>
  <c r="AI20" i="17" s="1"/>
  <c r="AJ20" i="17" s="1"/>
  <c r="AK20" i="17"/>
  <c r="AJ44" i="17" l="1"/>
  <c r="AJ42" i="17"/>
  <c r="AJ40" i="17"/>
  <c r="AJ38" i="17"/>
  <c r="J7" i="16" l="1"/>
  <c r="K7" i="16" s="1"/>
  <c r="B9" i="3" l="1"/>
  <c r="B10" i="3"/>
  <c r="C11" i="3"/>
  <c r="J10" i="3"/>
  <c r="N9" i="3"/>
  <c r="AG43" i="7" l="1"/>
  <c r="AH43" i="7" s="1"/>
  <c r="AK43" i="7"/>
  <c r="AG42" i="7"/>
  <c r="AH42" i="7" s="1"/>
  <c r="AI42" i="7" s="1"/>
  <c r="AK42" i="7"/>
  <c r="AG41" i="7"/>
  <c r="AH41" i="7" s="1"/>
  <c r="AI41" i="7" s="1"/>
  <c r="AK41" i="7"/>
  <c r="AG40" i="7"/>
  <c r="AK40" i="7"/>
  <c r="AG39" i="7"/>
  <c r="AH39" i="7" s="1"/>
  <c r="AI39" i="7" s="1"/>
  <c r="AK39" i="7"/>
  <c r="AG38" i="7"/>
  <c r="AH38" i="7" s="1"/>
  <c r="AK38" i="7"/>
  <c r="AG37" i="7"/>
  <c r="AH37" i="7" s="1"/>
  <c r="AK37" i="7"/>
  <c r="AG19" i="7"/>
  <c r="AH19" i="7" s="1"/>
  <c r="AK19" i="7"/>
  <c r="AB43" i="6"/>
  <c r="AF43" i="6"/>
  <c r="AB42" i="6"/>
  <c r="AF42" i="6"/>
  <c r="AB41" i="6"/>
  <c r="AF41" i="6"/>
  <c r="AB40" i="6"/>
  <c r="AF40" i="6"/>
  <c r="AB39" i="6"/>
  <c r="AF39" i="6"/>
  <c r="AB38" i="6"/>
  <c r="AF38" i="6"/>
  <c r="AB37" i="6"/>
  <c r="AF37" i="6"/>
  <c r="AB20" i="6"/>
  <c r="AF20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9" i="17"/>
  <c r="AH9" i="17" s="1"/>
  <c r="AG10" i="7"/>
  <c r="AG11" i="7"/>
  <c r="AH11" i="7" s="1"/>
  <c r="AG12" i="7"/>
  <c r="AG13" i="7"/>
  <c r="AG14" i="7"/>
  <c r="AH14" i="7" s="1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G27" i="7"/>
  <c r="AH27" i="7" s="1"/>
  <c r="AG28" i="7"/>
  <c r="AG29" i="7"/>
  <c r="AH29" i="7" s="1"/>
  <c r="AG30" i="7"/>
  <c r="AH30" i="7" s="1"/>
  <c r="AG31" i="7"/>
  <c r="AH31" i="7" s="1"/>
  <c r="AG32" i="7"/>
  <c r="AG33" i="7"/>
  <c r="AG34" i="7"/>
  <c r="AH34" i="7" s="1"/>
  <c r="AG35" i="7"/>
  <c r="AG36" i="7"/>
  <c r="AH36" i="7" s="1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19" i="6"/>
  <c r="AF18" i="6"/>
  <c r="AF17" i="6"/>
  <c r="AF16" i="6"/>
  <c r="AF15" i="6"/>
  <c r="F15" i="6"/>
  <c r="E15" i="6"/>
  <c r="B15" i="11" s="1"/>
  <c r="D15" i="6"/>
  <c r="C15" i="6"/>
  <c r="B15" i="6"/>
  <c r="A14" i="16" s="1"/>
  <c r="A15" i="6"/>
  <c r="AF14" i="6"/>
  <c r="F14" i="6"/>
  <c r="E14" i="6"/>
  <c r="B14" i="12" s="1"/>
  <c r="D14" i="6"/>
  <c r="C14" i="6"/>
  <c r="B14" i="6"/>
  <c r="A14" i="17" s="1"/>
  <c r="A14" i="6"/>
  <c r="AF13" i="6"/>
  <c r="F13" i="6"/>
  <c r="E13" i="6"/>
  <c r="B13" i="11" s="1"/>
  <c r="D13" i="6"/>
  <c r="C13" i="6"/>
  <c r="B13" i="6"/>
  <c r="A13" i="6"/>
  <c r="AF12" i="6"/>
  <c r="F12" i="6"/>
  <c r="E12" i="6"/>
  <c r="B11" i="16" s="1"/>
  <c r="D12" i="6"/>
  <c r="C12" i="6"/>
  <c r="B12" i="6"/>
  <c r="A12" i="6"/>
  <c r="AF11" i="6"/>
  <c r="F11" i="6"/>
  <c r="E11" i="6"/>
  <c r="B11" i="11" s="1"/>
  <c r="D11" i="6"/>
  <c r="C11" i="6"/>
  <c r="B11" i="6"/>
  <c r="A11" i="11" s="1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5" i="6"/>
  <c r="AC25" i="6"/>
  <c r="AC23" i="6"/>
  <c r="AC21" i="6"/>
  <c r="AC18" i="6"/>
  <c r="AC16" i="6"/>
  <c r="AC14" i="6"/>
  <c r="AC12" i="6"/>
  <c r="AC37" i="6"/>
  <c r="AC38" i="6"/>
  <c r="AC39" i="6"/>
  <c r="AC40" i="6"/>
  <c r="AC41" i="6"/>
  <c r="AC42" i="6"/>
  <c r="AC43" i="6"/>
  <c r="AC32" i="6"/>
  <c r="AC30" i="6"/>
  <c r="AD30" i="6" s="1"/>
  <c r="AC28" i="6"/>
  <c r="AC24" i="6"/>
  <c r="AC19" i="6"/>
  <c r="AC20" i="6"/>
  <c r="AH40" i="7"/>
  <c r="AI40" i="7" s="1"/>
  <c r="AI43" i="7"/>
  <c r="AJ43" i="7" s="1"/>
  <c r="AJ42" i="7"/>
  <c r="AJ41" i="7"/>
  <c r="AJ39" i="7"/>
  <c r="AI38" i="7"/>
  <c r="AJ38" i="7" s="1"/>
  <c r="AI37" i="7"/>
  <c r="AJ37" i="7" s="1"/>
  <c r="AI19" i="7"/>
  <c r="AD43" i="6"/>
  <c r="AD39" i="6"/>
  <c r="AC9" i="6"/>
  <c r="AH9" i="7"/>
  <c r="AI9" i="7" s="1"/>
  <c r="AI9" i="17"/>
  <c r="AJ9" i="17" s="1"/>
  <c r="AC27" i="6"/>
  <c r="AC11" i="6"/>
  <c r="AC31" i="6"/>
  <c r="AC15" i="6"/>
  <c r="AH35" i="17"/>
  <c r="AI35" i="17" s="1"/>
  <c r="AH34" i="17"/>
  <c r="AH31" i="17"/>
  <c r="AI31" i="17" s="1"/>
  <c r="AH30" i="17"/>
  <c r="AI30" i="17" s="1"/>
  <c r="AJ30" i="17" s="1"/>
  <c r="AH28" i="17"/>
  <c r="AH25" i="17"/>
  <c r="AH23" i="17"/>
  <c r="AH21" i="17"/>
  <c r="AI21" i="17" s="1"/>
  <c r="AH18" i="17"/>
  <c r="AI18" i="17" s="1"/>
  <c r="AH16" i="17"/>
  <c r="AH14" i="17"/>
  <c r="AI14" i="17" s="1"/>
  <c r="AJ14" i="17" s="1"/>
  <c r="AH13" i="17"/>
  <c r="AI13" i="17" s="1"/>
  <c r="AJ13" i="17" s="1"/>
  <c r="AH11" i="17"/>
  <c r="AI11" i="17" s="1"/>
  <c r="AH10" i="17"/>
  <c r="AI28" i="17"/>
  <c r="AH36" i="17"/>
  <c r="AH33" i="17"/>
  <c r="AI33" i="17" s="1"/>
  <c r="AJ33" i="17" s="1"/>
  <c r="AH32" i="17"/>
  <c r="AH29" i="17"/>
  <c r="AH27" i="17"/>
  <c r="AI27" i="17" s="1"/>
  <c r="AH26" i="17"/>
  <c r="AI26" i="17" s="1"/>
  <c r="AH24" i="17"/>
  <c r="AI24" i="17" s="1"/>
  <c r="AH22" i="17"/>
  <c r="AH19" i="17"/>
  <c r="AH17" i="17"/>
  <c r="AI17" i="17" s="1"/>
  <c r="AH15" i="17"/>
  <c r="AI15" i="17" s="1"/>
  <c r="AH12" i="17"/>
  <c r="AI12" i="17" s="1"/>
  <c r="AJ12" i="17" s="1"/>
  <c r="AG8" i="17"/>
  <c r="AI31" i="7"/>
  <c r="AI15" i="7"/>
  <c r="AI20" i="7"/>
  <c r="AI24" i="7"/>
  <c r="AI27" i="7"/>
  <c r="AI11" i="7"/>
  <c r="AH33" i="7"/>
  <c r="AI30" i="7"/>
  <c r="AH26" i="7"/>
  <c r="AH22" i="7"/>
  <c r="AI18" i="7"/>
  <c r="AH17" i="7"/>
  <c r="AI14" i="7"/>
  <c r="AH13" i="7"/>
  <c r="AH10" i="7"/>
  <c r="AI36" i="7"/>
  <c r="AH35" i="7"/>
  <c r="AH32" i="7"/>
  <c r="AI29" i="7"/>
  <c r="AH28" i="7"/>
  <c r="AH25" i="7"/>
  <c r="AH21" i="7"/>
  <c r="AH16" i="7"/>
  <c r="AH12" i="7"/>
  <c r="AI34" i="7"/>
  <c r="AI23" i="7"/>
  <c r="AG8" i="7"/>
  <c r="AC34" i="6"/>
  <c r="AC36" i="6"/>
  <c r="AC33" i="6"/>
  <c r="AC29" i="6"/>
  <c r="AC26" i="6"/>
  <c r="AC22" i="6"/>
  <c r="AC17" i="6"/>
  <c r="AC13" i="6"/>
  <c r="AB8" i="6"/>
  <c r="U7" i="16"/>
  <c r="V7" i="16" s="1"/>
  <c r="W7" i="16" s="1"/>
  <c r="U33" i="16"/>
  <c r="AF33" i="11"/>
  <c r="AG33" i="11" s="1"/>
  <c r="AF34" i="11"/>
  <c r="AG34" i="11" s="1"/>
  <c r="AF36" i="11"/>
  <c r="AG36" i="11" s="1"/>
  <c r="AI36" i="11"/>
  <c r="AI33" i="11"/>
  <c r="AI31" i="11"/>
  <c r="AI35" i="11"/>
  <c r="AI34" i="11"/>
  <c r="AF35" i="11"/>
  <c r="AG35" i="11" s="1"/>
  <c r="AI32" i="11"/>
  <c r="AB31" i="15"/>
  <c r="U35" i="16"/>
  <c r="U32" i="16"/>
  <c r="U28" i="16"/>
  <c r="V28" i="16" s="1"/>
  <c r="W28" i="16" s="1"/>
  <c r="AF32" i="11"/>
  <c r="AF31" i="11"/>
  <c r="AG31" i="11" s="1"/>
  <c r="AD3" i="7"/>
  <c r="A11" i="17"/>
  <c r="B14" i="7"/>
  <c r="A15" i="17"/>
  <c r="B12" i="7"/>
  <c r="B9" i="7"/>
  <c r="X17" i="16"/>
  <c r="U17" i="16"/>
  <c r="V17" i="16" s="1"/>
  <c r="X8" i="16"/>
  <c r="AD3" i="17"/>
  <c r="B11" i="17"/>
  <c r="B15" i="17"/>
  <c r="AB3" i="12"/>
  <c r="A15" i="11"/>
  <c r="A10" i="15"/>
  <c r="T3" i="16"/>
  <c r="X7" i="16"/>
  <c r="U13" i="16"/>
  <c r="X20" i="16"/>
  <c r="X27" i="16"/>
  <c r="V11" i="16"/>
  <c r="B10" i="17"/>
  <c r="B13" i="17"/>
  <c r="A11" i="12"/>
  <c r="B15" i="12"/>
  <c r="B14" i="11"/>
  <c r="M3" i="12"/>
  <c r="B11" i="12"/>
  <c r="A13" i="11"/>
  <c r="AI16" i="11"/>
  <c r="A10" i="17"/>
  <c r="A13" i="17"/>
  <c r="A10" i="12"/>
  <c r="A13" i="12"/>
  <c r="A15" i="12"/>
  <c r="B14" i="15"/>
  <c r="AI18" i="11"/>
  <c r="AF25" i="11"/>
  <c r="AG25" i="11" s="1"/>
  <c r="AH25" i="11" s="1"/>
  <c r="AI28" i="11"/>
  <c r="AI30" i="11"/>
  <c r="A9" i="7"/>
  <c r="A14" i="12"/>
  <c r="AF28" i="11"/>
  <c r="AG28" i="11" s="1"/>
  <c r="AH28" i="11" s="1"/>
  <c r="C3" i="12"/>
  <c r="C3" i="11"/>
  <c r="B9" i="11"/>
  <c r="A10" i="11"/>
  <c r="B12" i="11"/>
  <c r="AI12" i="11"/>
  <c r="A14" i="11"/>
  <c r="AI21" i="11"/>
  <c r="C3" i="15"/>
  <c r="B11" i="15"/>
  <c r="A14" i="15"/>
  <c r="B15" i="15"/>
  <c r="B9" i="16"/>
  <c r="B10" i="16"/>
  <c r="B12" i="16"/>
  <c r="B13" i="16"/>
  <c r="B14" i="16"/>
  <c r="AF16" i="11"/>
  <c r="AG16" i="11" s="1"/>
  <c r="AH16" i="11" s="1"/>
  <c r="A14" i="7"/>
  <c r="L3" i="11"/>
  <c r="B10" i="11"/>
  <c r="M3" i="15"/>
  <c r="A11" i="16"/>
  <c r="AF12" i="11"/>
  <c r="AG12" i="11" s="1"/>
  <c r="AH12" i="11" s="1"/>
  <c r="B10" i="7"/>
  <c r="B11" i="7"/>
  <c r="B13" i="7"/>
  <c r="B15" i="7"/>
  <c r="M3" i="17"/>
  <c r="B9" i="12"/>
  <c r="B12" i="12"/>
  <c r="M3" i="7"/>
  <c r="A10" i="7"/>
  <c r="A11" i="7"/>
  <c r="A13" i="7"/>
  <c r="A15" i="7"/>
  <c r="C3" i="17"/>
  <c r="B9" i="17"/>
  <c r="B12" i="17"/>
  <c r="B14" i="17"/>
  <c r="A9" i="12"/>
  <c r="B10" i="12"/>
  <c r="A12" i="12"/>
  <c r="B13" i="12"/>
  <c r="A9" i="11"/>
  <c r="A12" i="11"/>
  <c r="AI25" i="11"/>
  <c r="AI29" i="11"/>
  <c r="B9" i="15"/>
  <c r="A11" i="15"/>
  <c r="B12" i="15"/>
  <c r="B13" i="15"/>
  <c r="A15" i="15"/>
  <c r="A10" i="16"/>
  <c r="A12" i="16"/>
  <c r="A13" i="16"/>
  <c r="AF21" i="11"/>
  <c r="AG21" i="11" s="1"/>
  <c r="AH21" i="11" s="1"/>
  <c r="A12" i="7"/>
  <c r="A9" i="17"/>
  <c r="A12" i="17"/>
  <c r="AC3" i="11"/>
  <c r="A9" i="15"/>
  <c r="A12" i="15"/>
  <c r="A13" i="15"/>
  <c r="AF24" i="11"/>
  <c r="AG24" i="11" s="1"/>
  <c r="AF19" i="11"/>
  <c r="AG19" i="11" s="1"/>
  <c r="AF15" i="11"/>
  <c r="AG15" i="11" s="1"/>
  <c r="U11" i="16"/>
  <c r="W11" i="16" s="1"/>
  <c r="AF27" i="11"/>
  <c r="AG27" i="11" s="1"/>
  <c r="AF30" i="11"/>
  <c r="AG30" i="11" s="1"/>
  <c r="AH30" i="11" s="1"/>
  <c r="AF23" i="11"/>
  <c r="AG23" i="11" s="1"/>
  <c r="AH23" i="11" s="1"/>
  <c r="AF14" i="11"/>
  <c r="AG14" i="11" s="1"/>
  <c r="AF10" i="11"/>
  <c r="AG10" i="11" s="1"/>
  <c r="AI9" i="11"/>
  <c r="AI23" i="11"/>
  <c r="AF11" i="11"/>
  <c r="AF18" i="11"/>
  <c r="AG18" i="11" s="1"/>
  <c r="AH18" i="11" s="1"/>
  <c r="AI14" i="11"/>
  <c r="AI10" i="11"/>
  <c r="AI15" i="11"/>
  <c r="AI24" i="11"/>
  <c r="AI11" i="11"/>
  <c r="AI19" i="11"/>
  <c r="AI27" i="11"/>
  <c r="AF9" i="11"/>
  <c r="AG9" i="11" s="1"/>
  <c r="AH33" i="11" l="1"/>
  <c r="AD37" i="6"/>
  <c r="AD41" i="6"/>
  <c r="AE30" i="6"/>
  <c r="AD34" i="6"/>
  <c r="AE34" i="6" s="1"/>
  <c r="AD31" i="6"/>
  <c r="AE43" i="6"/>
  <c r="AD28" i="6"/>
  <c r="AD17" i="6"/>
  <c r="AE17" i="6" s="1"/>
  <c r="AD36" i="6"/>
  <c r="AE36" i="6" s="1"/>
  <c r="AD11" i="6"/>
  <c r="AD19" i="6"/>
  <c r="AE19" i="6" s="1"/>
  <c r="AD24" i="6"/>
  <c r="AD32" i="6"/>
  <c r="AE32" i="6" s="1"/>
  <c r="AD12" i="6"/>
  <c r="AD16" i="6"/>
  <c r="AD21" i="6"/>
  <c r="AD25" i="6"/>
  <c r="AD35" i="6"/>
  <c r="AD14" i="6"/>
  <c r="AD18" i="6"/>
  <c r="AD23" i="6"/>
  <c r="AD33" i="6"/>
  <c r="AE33" i="6" s="1"/>
  <c r="AD15" i="6"/>
  <c r="AD10" i="6"/>
  <c r="AD27" i="6"/>
  <c r="AE16" i="6"/>
  <c r="AE24" i="6"/>
  <c r="AD20" i="6"/>
  <c r="AD38" i="6"/>
  <c r="AD40" i="6"/>
  <c r="AD42" i="6"/>
  <c r="AE42" i="6" s="1"/>
  <c r="AJ40" i="7"/>
  <c r="AJ36" i="7"/>
  <c r="AI32" i="7"/>
  <c r="AJ32" i="7" s="1"/>
  <c r="AI28" i="7"/>
  <c r="AJ24" i="7"/>
  <c r="AI21" i="7"/>
  <c r="AJ19" i="7"/>
  <c r="AJ14" i="7"/>
  <c r="AI12" i="7"/>
  <c r="AJ11" i="7"/>
  <c r="U21" i="16"/>
  <c r="V21" i="16" s="1"/>
  <c r="AE41" i="6"/>
  <c r="AE39" i="6"/>
  <c r="AE38" i="6"/>
  <c r="AE37" i="6"/>
  <c r="AH8" i="7"/>
  <c r="AD9" i="6"/>
  <c r="AI10" i="7"/>
  <c r="X31" i="16"/>
  <c r="AJ11" i="17"/>
  <c r="AJ9" i="7"/>
  <c r="AI33" i="7"/>
  <c r="AI34" i="17"/>
  <c r="AJ28" i="17"/>
  <c r="AJ21" i="17"/>
  <c r="AJ35" i="17"/>
  <c r="AJ17" i="17"/>
  <c r="AJ18" i="17"/>
  <c r="AJ26" i="17"/>
  <c r="AI10" i="17"/>
  <c r="AI23" i="17"/>
  <c r="AJ23" i="17" s="1"/>
  <c r="AD29" i="6"/>
  <c r="AC8" i="6"/>
  <c r="AD26" i="6"/>
  <c r="AD22" i="6"/>
  <c r="AD13" i="6"/>
  <c r="AE11" i="6"/>
  <c r="AH34" i="11"/>
  <c r="AB34" i="15"/>
  <c r="AI16" i="17"/>
  <c r="AJ16" i="17" s="1"/>
  <c r="AI25" i="17"/>
  <c r="AJ25" i="17" s="1"/>
  <c r="AI32" i="17"/>
  <c r="AJ24" i="17"/>
  <c r="AJ15" i="17"/>
  <c r="AJ31" i="17"/>
  <c r="AI22" i="17"/>
  <c r="AJ22" i="17" s="1"/>
  <c r="AI29" i="17"/>
  <c r="AJ29" i="17" s="1"/>
  <c r="AI36" i="17"/>
  <c r="AJ36" i="17" s="1"/>
  <c r="AJ27" i="17"/>
  <c r="AI19" i="17"/>
  <c r="AH8" i="17"/>
  <c r="AJ29" i="7"/>
  <c r="AI16" i="7"/>
  <c r="AJ30" i="7"/>
  <c r="AJ18" i="7"/>
  <c r="AJ15" i="7"/>
  <c r="AJ31" i="7"/>
  <c r="AJ21" i="7"/>
  <c r="AI25" i="7"/>
  <c r="AI13" i="7"/>
  <c r="AI22" i="7"/>
  <c r="AJ23" i="7"/>
  <c r="AJ34" i="7"/>
  <c r="AJ27" i="7"/>
  <c r="AI17" i="7"/>
  <c r="AI35" i="7"/>
  <c r="AI26" i="7"/>
  <c r="AJ20" i="7"/>
  <c r="X21" i="16"/>
  <c r="U10" i="16"/>
  <c r="V10" i="16" s="1"/>
  <c r="W10" i="16" s="1"/>
  <c r="X11" i="16"/>
  <c r="AH36" i="11"/>
  <c r="U8" i="16"/>
  <c r="V8" i="16" s="1"/>
  <c r="W8" i="16" s="1"/>
  <c r="U20" i="16"/>
  <c r="V20" i="16" s="1"/>
  <c r="W20" i="16" s="1"/>
  <c r="U31" i="16"/>
  <c r="V31" i="16" s="1"/>
  <c r="W31" i="16" s="1"/>
  <c r="X35" i="16"/>
  <c r="V35" i="16"/>
  <c r="W35" i="16" s="1"/>
  <c r="X34" i="16"/>
  <c r="U34" i="16"/>
  <c r="V34" i="16" s="1"/>
  <c r="W34" i="16" s="1"/>
  <c r="X33" i="16"/>
  <c r="V33" i="16"/>
  <c r="W33" i="16" s="1"/>
  <c r="X32" i="16"/>
  <c r="V32" i="16"/>
  <c r="W32" i="16" s="1"/>
  <c r="X13" i="16"/>
  <c r="AB32" i="15"/>
  <c r="Y8" i="15"/>
  <c r="Z8" i="15" s="1"/>
  <c r="AA8" i="15" s="1"/>
  <c r="AB8" i="15"/>
  <c r="AB35" i="15"/>
  <c r="Y35" i="15"/>
  <c r="AH35" i="11"/>
  <c r="AH19" i="11"/>
  <c r="AH10" i="11"/>
  <c r="Y31" i="15"/>
  <c r="Z31" i="15" s="1"/>
  <c r="AA31" i="15" s="1"/>
  <c r="X28" i="16"/>
  <c r="X30" i="16"/>
  <c r="AG32" i="11"/>
  <c r="AH32" i="11" s="1"/>
  <c r="AH31" i="11"/>
  <c r="AH24" i="11"/>
  <c r="Y27" i="15"/>
  <c r="Z27" i="15" s="1"/>
  <c r="AA27" i="15" s="1"/>
  <c r="AB11" i="15"/>
  <c r="Y24" i="15"/>
  <c r="Z24" i="15" s="1"/>
  <c r="AA24" i="15" s="1"/>
  <c r="X29" i="16"/>
  <c r="X16" i="16"/>
  <c r="U27" i="16"/>
  <c r="V27" i="16" s="1"/>
  <c r="W27" i="16" s="1"/>
  <c r="W17" i="16"/>
  <c r="U29" i="16"/>
  <c r="V29" i="16" s="1"/>
  <c r="AB10" i="15"/>
  <c r="U26" i="16"/>
  <c r="U15" i="16"/>
  <c r="X9" i="16"/>
  <c r="U23" i="16"/>
  <c r="V23" i="16" s="1"/>
  <c r="AB23" i="15"/>
  <c r="U16" i="16"/>
  <c r="X18" i="16"/>
  <c r="X24" i="16"/>
  <c r="X12" i="16"/>
  <c r="V13" i="16"/>
  <c r="W13" i="16" s="1"/>
  <c r="X23" i="16"/>
  <c r="Y9" i="15"/>
  <c r="Z9" i="15" s="1"/>
  <c r="AA9" i="15" s="1"/>
  <c r="AF26" i="11"/>
  <c r="AH27" i="11"/>
  <c r="AB9" i="15"/>
  <c r="Y11" i="15"/>
  <c r="Z11" i="15" s="1"/>
  <c r="AA11" i="15" s="1"/>
  <c r="AB15" i="15"/>
  <c r="AB18" i="15"/>
  <c r="Y23" i="15"/>
  <c r="AI22" i="11"/>
  <c r="AF17" i="11"/>
  <c r="AG17" i="11" s="1"/>
  <c r="AB13" i="15"/>
  <c r="AF13" i="11"/>
  <c r="AG13" i="11" s="1"/>
  <c r="AH13" i="11" s="1"/>
  <c r="AF22" i="11"/>
  <c r="AI13" i="11"/>
  <c r="AF29" i="11"/>
  <c r="AG29" i="11" s="1"/>
  <c r="AH29" i="11" s="1"/>
  <c r="AH14" i="11"/>
  <c r="AH15" i="11"/>
  <c r="Y13" i="15"/>
  <c r="Z13" i="15" s="1"/>
  <c r="AA13" i="15" s="1"/>
  <c r="AI17" i="11"/>
  <c r="AI26" i="11"/>
  <c r="X10" i="16"/>
  <c r="U14" i="16"/>
  <c r="AB27" i="15"/>
  <c r="AB14" i="15"/>
  <c r="Y15" i="15"/>
  <c r="Z15" i="15" s="1"/>
  <c r="Y19" i="15"/>
  <c r="AB24" i="15"/>
  <c r="Y18" i="15"/>
  <c r="AB28" i="15"/>
  <c r="AB19" i="15"/>
  <c r="Y14" i="15"/>
  <c r="Z14" i="15" s="1"/>
  <c r="AA14" i="15" s="1"/>
  <c r="Y10" i="15"/>
  <c r="AG11" i="11"/>
  <c r="AH11" i="11" s="1"/>
  <c r="AH9" i="11"/>
  <c r="AE27" i="6" l="1"/>
  <c r="AE31" i="6"/>
  <c r="AE20" i="6"/>
  <c r="AE40" i="6"/>
  <c r="AE15" i="6"/>
  <c r="AE13" i="6"/>
  <c r="AE9" i="6"/>
  <c r="AE35" i="6"/>
  <c r="AE18" i="6"/>
  <c r="AE22" i="6"/>
  <c r="AE26" i="6"/>
  <c r="AE29" i="6"/>
  <c r="AE10" i="6"/>
  <c r="AE23" i="6"/>
  <c r="AE14" i="6"/>
  <c r="AE25" i="6"/>
  <c r="AE21" i="6"/>
  <c r="AE12" i="6"/>
  <c r="AE28" i="6"/>
  <c r="W21" i="16"/>
  <c r="AJ34" i="17"/>
  <c r="AJ33" i="7"/>
  <c r="AJ28" i="7"/>
  <c r="AJ12" i="7"/>
  <c r="AJ10" i="7"/>
  <c r="Y32" i="15"/>
  <c r="Z32" i="15" s="1"/>
  <c r="AA32" i="15" s="1"/>
  <c r="AB33" i="15"/>
  <c r="Y34" i="15"/>
  <c r="Z34" i="15" s="1"/>
  <c r="AA34" i="15" s="1"/>
  <c r="AJ32" i="17"/>
  <c r="AJ10" i="17"/>
  <c r="AJ25" i="7"/>
  <c r="AI8" i="7"/>
  <c r="AJ17" i="7"/>
  <c r="AJ35" i="7"/>
  <c r="AJ16" i="7"/>
  <c r="AD8" i="6"/>
  <c r="AJ19" i="17"/>
  <c r="AI8" i="17"/>
  <c r="AJ22" i="7"/>
  <c r="AJ26" i="7"/>
  <c r="AJ13" i="7"/>
  <c r="Y33" i="15"/>
  <c r="Z33" i="15" s="1"/>
  <c r="AA33" i="15" s="1"/>
  <c r="AB25" i="15"/>
  <c r="AB21" i="15"/>
  <c r="Y16" i="15"/>
  <c r="Z16" i="15" s="1"/>
  <c r="AA16" i="15" s="1"/>
  <c r="AB12" i="15"/>
  <c r="Z35" i="15"/>
  <c r="AA35" i="15" s="1"/>
  <c r="AB36" i="15"/>
  <c r="Y36" i="15"/>
  <c r="Z36" i="15" s="1"/>
  <c r="U30" i="16"/>
  <c r="V30" i="16" s="1"/>
  <c r="W29" i="16"/>
  <c r="U18" i="16"/>
  <c r="V18" i="16" s="1"/>
  <c r="V15" i="16"/>
  <c r="W15" i="16" s="1"/>
  <c r="V26" i="16"/>
  <c r="W26" i="16" s="1"/>
  <c r="X25" i="16"/>
  <c r="Y30" i="15"/>
  <c r="Z30" i="15" s="1"/>
  <c r="AA30" i="15" s="1"/>
  <c r="X26" i="16"/>
  <c r="X15" i="16"/>
  <c r="W23" i="16"/>
  <c r="U9" i="16"/>
  <c r="U25" i="16"/>
  <c r="V25" i="16" s="1"/>
  <c r="W25" i="16" s="1"/>
  <c r="U12" i="16"/>
  <c r="V12" i="16" s="1"/>
  <c r="U24" i="16"/>
  <c r="V24" i="16" s="1"/>
  <c r="V16" i="16"/>
  <c r="W16" i="16" s="1"/>
  <c r="X22" i="16"/>
  <c r="U22" i="16"/>
  <c r="V22" i="16" s="1"/>
  <c r="AG22" i="11"/>
  <c r="AH22" i="11" s="1"/>
  <c r="Z23" i="15"/>
  <c r="AA23" i="15" s="1"/>
  <c r="AG26" i="11"/>
  <c r="AH26" i="11" s="1"/>
  <c r="Y28" i="15"/>
  <c r="Z28" i="15" s="1"/>
  <c r="AH17" i="11"/>
  <c r="V14" i="16"/>
  <c r="W14" i="16" s="1"/>
  <c r="X14" i="16"/>
  <c r="AB30" i="15"/>
  <c r="Z18" i="15"/>
  <c r="AA18" i="15" s="1"/>
  <c r="AA15" i="15"/>
  <c r="Z19" i="15"/>
  <c r="AA19" i="15" s="1"/>
  <c r="Z10" i="15"/>
  <c r="AA10" i="15" s="1"/>
  <c r="AE8" i="6" l="1"/>
  <c r="Y25" i="15"/>
  <c r="Z25" i="15" s="1"/>
  <c r="AA25" i="15" s="1"/>
  <c r="Y12" i="15"/>
  <c r="Z12" i="15" s="1"/>
  <c r="AA12" i="15" s="1"/>
  <c r="AJ8" i="17"/>
  <c r="AJ8" i="7"/>
  <c r="AB16" i="15"/>
  <c r="Y21" i="15"/>
  <c r="Z21" i="15" s="1"/>
  <c r="AA21" i="15" s="1"/>
  <c r="AB22" i="15"/>
  <c r="AA36" i="15"/>
  <c r="W30" i="16"/>
  <c r="AB29" i="15"/>
  <c r="W18" i="16"/>
  <c r="W12" i="16"/>
  <c r="Y29" i="15"/>
  <c r="Z29" i="15" s="1"/>
  <c r="AA29" i="15" s="1"/>
  <c r="W22" i="16"/>
  <c r="W24" i="16"/>
  <c r="V9" i="16"/>
  <c r="W9" i="16" s="1"/>
  <c r="AB17" i="15"/>
  <c r="AA28" i="15"/>
  <c r="Y17" i="15"/>
  <c r="Z17" i="15" s="1"/>
  <c r="AA17" i="15" s="1"/>
  <c r="Y22" i="15" l="1"/>
  <c r="Z22" i="15" s="1"/>
  <c r="AB26" i="15"/>
  <c r="Y26" i="15" l="1"/>
  <c r="Z26" i="15" s="1"/>
  <c r="AA26" i="15" s="1"/>
  <c r="AA22" i="15"/>
</calcChain>
</file>

<file path=xl/sharedStrings.xml><?xml version="1.0" encoding="utf-8"?>
<sst xmlns="http://schemas.openxmlformats.org/spreadsheetml/2006/main" count="363" uniqueCount="197">
  <si>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</si>
  <si>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</si>
  <si>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</si>
  <si>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</si>
  <si>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</si>
  <si>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</si>
  <si>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</si>
  <si>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</si>
  <si>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</si>
  <si>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</si>
  <si>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</si>
  <si>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</si>
  <si>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</si>
  <si>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</si>
  <si>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</si>
  <si>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</si>
  <si>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</si>
  <si>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</si>
  <si>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</si>
  <si>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</si>
  <si>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</si>
  <si>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</si>
  <si>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</si>
  <si>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</si>
  <si>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</si>
  <si>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</si>
  <si>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</si>
  <si>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</si>
  <si>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</si>
  <si>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</si>
  <si>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</si>
  <si>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</si>
  <si>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</si>
  <si>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</si>
  <si>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</si>
  <si>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</si>
  <si>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</si>
  <si>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</si>
  <si>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</si>
  <si>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</si>
  <si>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</si>
  <si>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</si>
  <si>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</si>
  <si>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</si>
  <si>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</si>
  <si>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</si>
  <si>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</si>
  <si>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</si>
  <si>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</si>
  <si>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</si>
  <si>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</si>
  <si>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</si>
  <si>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</si>
  <si>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</si>
  <si>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</si>
  <si>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</si>
  <si>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</si>
  <si>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</si>
  <si>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</si>
  <si>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</si>
  <si>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</si>
  <si>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</si>
  <si>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</si>
  <si>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</si>
  <si>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</si>
  <si>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</si>
  <si>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</si>
  <si>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</si>
  <si>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</si>
  <si>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</si>
  <si>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</si>
  <si>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</si>
  <si>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</si>
  <si>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</si>
  <si>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</si>
  <si>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</si>
  <si>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</si>
  <si>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</si>
  <si>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</si>
  <si>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</si>
  <si>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</si>
  <si>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</si>
  <si>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</si>
  <si>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</si>
  <si>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</si>
  <si>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</si>
  <si>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</si>
  <si>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</si>
  <si>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</si>
  <si>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</si>
  <si>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</si>
  <si>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</si>
  <si>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</si>
  <si>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</si>
  <si>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</si>
  <si>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</si>
  <si>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</si>
  <si>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</si>
  <si>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</si>
  <si>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</si>
  <si>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</si>
  <si>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</si>
  <si>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</si>
  <si>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</si>
  <si>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</si>
  <si>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</si>
  <si>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</si>
  <si>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</si>
  <si>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</si>
  <si>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</si>
  <si>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</si>
  <si>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</si>
  <si>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</si>
  <si>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</si>
  <si>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</si>
  <si>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</si>
  <si>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</si>
  <si>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</si>
  <si>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</si>
  <si>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</si>
  <si>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</si>
  <si>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</si>
  <si>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</si>
  <si>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</si>
  <si>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</si>
  <si>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</si>
  <si>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</si>
  <si>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</si>
  <si>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</si>
  <si>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</si>
  <si>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</si>
  <si>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</si>
  <si>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</si>
  <si>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</si>
  <si>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</si>
  <si>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</si>
  <si>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</si>
  <si>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</si>
  <si>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</si>
  <si>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</si>
  <si>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</si>
  <si>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</si>
  <si>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</si>
  <si>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</si>
  <si>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</si>
  <si>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</si>
  <si>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</si>
  <si>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</si>
  <si>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</si>
  <si>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</si>
  <si>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</si>
  <si>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</si>
  <si>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</si>
  <si>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</si>
  <si>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</si>
  <si>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</si>
  <si>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</si>
  <si>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</si>
  <si>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</si>
  <si>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</si>
  <si>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</si>
  <si>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</si>
  <si>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</si>
  <si>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</si>
  <si>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</si>
  <si>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เจนจิรา</t>
  </si>
  <si>
    <t>เกตุคง</t>
  </si>
  <si>
    <t>กัลย์รัตน์</t>
  </si>
  <si>
    <t>วัฒนศรี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</si>
  <si>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</si>
  <si>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</si>
  <si>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</si>
  <si>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</si>
  <si>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</si>
  <si>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</si>
  <si>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</si>
  <si>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</si>
  <si>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ศิริพิชญ</t>
  </si>
  <si>
    <t>คงสติ</t>
  </si>
  <si>
    <t>07888</t>
  </si>
  <si>
    <t>07688</t>
  </si>
  <si>
    <t>07691</t>
  </si>
  <si>
    <t>07692</t>
  </si>
  <si>
    <t>07693</t>
  </si>
  <si>
    <t>07694</t>
  </si>
  <si>
    <t>07697</t>
  </si>
  <si>
    <t>1-4</t>
  </si>
  <si>
    <t>นายพีระพงศ์  ทวีเลิศสกุล</t>
  </si>
  <si>
    <t>25</t>
  </si>
  <si>
    <t>3</t>
  </si>
  <si>
    <t>16</t>
  </si>
  <si>
    <t>19</t>
  </si>
  <si>
    <t>20</t>
  </si>
  <si>
    <t>21</t>
  </si>
  <si>
    <t>22</t>
  </si>
  <si>
    <t>ศ22204</t>
  </si>
  <si>
    <t>วงโยธวาทิต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</si>
</sst>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8"/>
  <sheetViews>
    <sheetView tabSelected="1" workbookViewId="0">
      <selection activeCell="G17" sqref="G1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7.75" x14ac:dyDescent="0.65">
      <c r="A2" s="210" t="s">
        <v>12</v>
      </c>
      <c r="B2" s="210"/>
      <c r="C2" s="187" t="s">
        <v>164</v>
      </c>
      <c r="D2" s="76" t="s">
        <v>7</v>
      </c>
      <c r="E2" s="186" t="s">
        <v>186</v>
      </c>
      <c r="F2" s="77" t="s">
        <v>13</v>
      </c>
      <c r="G2" s="171">
        <v>2</v>
      </c>
      <c r="H2" s="76" t="s">
        <v>14</v>
      </c>
      <c r="I2" s="171">
        <v>2564</v>
      </c>
      <c r="J2" s="209"/>
      <c r="K2" s="209"/>
      <c r="N2" s="209"/>
      <c r="O2" s="209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195</v>
      </c>
      <c r="D4" s="86" t="s">
        <v>0</v>
      </c>
      <c r="E4" s="211" t="s">
        <v>196</v>
      </c>
      <c r="F4" s="212"/>
      <c r="G4" s="212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187</v>
      </c>
      <c r="H6" s="214"/>
      <c r="I6" s="214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197" t="s">
        <v>179</v>
      </c>
      <c r="C11" s="104" t="s">
        <v>164</v>
      </c>
      <c r="D11" s="105" t="s">
        <v>188</v>
      </c>
      <c r="E11" s="168" t="s">
        <v>155</v>
      </c>
      <c r="F11" s="202" t="s">
        <v>165</v>
      </c>
      <c r="G11" s="204" t="s">
        <v>166</v>
      </c>
      <c r="H11" s="101"/>
      <c r="I11" s="102"/>
    </row>
    <row r="12" spans="1:15" ht="24" x14ac:dyDescent="0.55000000000000004">
      <c r="A12" s="103">
        <v>2</v>
      </c>
      <c r="B12" s="197" t="s">
        <v>180</v>
      </c>
      <c r="C12" s="104" t="s">
        <v>189</v>
      </c>
      <c r="D12" s="105" t="s">
        <v>190</v>
      </c>
      <c r="E12" s="168" t="s">
        <v>155</v>
      </c>
      <c r="F12" s="205" t="s">
        <v>167</v>
      </c>
      <c r="G12" s="203" t="s">
        <v>168</v>
      </c>
      <c r="H12" s="106"/>
      <c r="I12" s="107"/>
    </row>
    <row r="13" spans="1:15" ht="24" x14ac:dyDescent="0.55000000000000004">
      <c r="A13" s="103">
        <v>3</v>
      </c>
      <c r="B13" s="197" t="s">
        <v>181</v>
      </c>
      <c r="C13" s="104" t="s">
        <v>189</v>
      </c>
      <c r="D13" s="105" t="s">
        <v>191</v>
      </c>
      <c r="E13" s="168" t="s">
        <v>155</v>
      </c>
      <c r="F13" s="205" t="s">
        <v>169</v>
      </c>
      <c r="G13" s="203" t="s">
        <v>170</v>
      </c>
      <c r="H13" s="108"/>
      <c r="I13" s="109"/>
    </row>
    <row r="14" spans="1:15" ht="24" x14ac:dyDescent="0.55000000000000004">
      <c r="A14" s="103">
        <v>4</v>
      </c>
      <c r="B14" s="197" t="s">
        <v>182</v>
      </c>
      <c r="C14" s="104" t="s">
        <v>189</v>
      </c>
      <c r="D14" s="105" t="s">
        <v>192</v>
      </c>
      <c r="E14" s="168" t="s">
        <v>155</v>
      </c>
      <c r="F14" s="205" t="s">
        <v>171</v>
      </c>
      <c r="G14" s="203" t="s">
        <v>172</v>
      </c>
      <c r="H14" s="108"/>
      <c r="I14" s="109"/>
    </row>
    <row r="15" spans="1:15" ht="24" x14ac:dyDescent="0.55000000000000004">
      <c r="A15" s="103">
        <v>5</v>
      </c>
      <c r="B15" s="197" t="s">
        <v>183</v>
      </c>
      <c r="C15" s="104" t="s">
        <v>189</v>
      </c>
      <c r="D15" s="105" t="s">
        <v>193</v>
      </c>
      <c r="E15" s="168" t="s">
        <v>155</v>
      </c>
      <c r="F15" s="205" t="s">
        <v>173</v>
      </c>
      <c r="G15" s="203" t="s">
        <v>174</v>
      </c>
      <c r="H15" s="108"/>
      <c r="I15" s="109"/>
    </row>
    <row r="16" spans="1:15" ht="24" x14ac:dyDescent="0.55000000000000004">
      <c r="A16" s="103">
        <v>6</v>
      </c>
      <c r="B16" s="197" t="s">
        <v>184</v>
      </c>
      <c r="C16" s="104" t="s">
        <v>189</v>
      </c>
      <c r="D16" s="105" t="s">
        <v>194</v>
      </c>
      <c r="E16" s="168" t="s">
        <v>155</v>
      </c>
      <c r="F16" s="205" t="s">
        <v>175</v>
      </c>
      <c r="G16" s="203" t="s">
        <v>176</v>
      </c>
      <c r="H16" s="108"/>
      <c r="I16" s="109"/>
    </row>
    <row r="17" spans="1:9" ht="24" x14ac:dyDescent="0.55000000000000004">
      <c r="A17" s="103">
        <v>7</v>
      </c>
      <c r="B17" s="197" t="s">
        <v>185</v>
      </c>
      <c r="C17" s="104" t="s">
        <v>189</v>
      </c>
      <c r="D17" s="105" t="s">
        <v>188</v>
      </c>
      <c r="E17" s="168" t="s">
        <v>155</v>
      </c>
      <c r="F17" s="205" t="s">
        <v>177</v>
      </c>
      <c r="G17" s="203" t="s">
        <v>178</v>
      </c>
      <c r="H17" s="108"/>
      <c r="I17" s="109"/>
    </row>
    <row r="18" spans="1:9" ht="24" x14ac:dyDescent="0.55000000000000004">
      <c r="A18" s="103">
        <v>8</v>
      </c>
      <c r="B18" s="197"/>
      <c r="C18" s="104"/>
      <c r="D18" s="105"/>
      <c r="E18" s="168"/>
      <c r="F18" s="205"/>
      <c r="G18" s="203"/>
      <c r="H18" s="108"/>
      <c r="I18" s="109"/>
    </row>
    <row r="19" spans="1:9" ht="24" x14ac:dyDescent="0.55000000000000004">
      <c r="A19" s="103">
        <v>9</v>
      </c>
      <c r="B19" s="197"/>
      <c r="C19" s="104"/>
      <c r="D19" s="105"/>
      <c r="E19" s="168"/>
      <c r="F19" s="205"/>
      <c r="G19" s="203"/>
      <c r="H19" s="108"/>
      <c r="I19" s="109"/>
    </row>
    <row r="20" spans="1:9" ht="24" x14ac:dyDescent="0.55000000000000004">
      <c r="A20" s="103">
        <v>10</v>
      </c>
      <c r="B20" s="197"/>
      <c r="C20" s="104"/>
      <c r="D20" s="105"/>
      <c r="E20" s="168"/>
      <c r="F20" s="205"/>
      <c r="G20" s="203"/>
      <c r="H20" s="108"/>
      <c r="I20" s="109"/>
    </row>
    <row r="21" spans="1:9" ht="24" x14ac:dyDescent="0.55000000000000004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4" x14ac:dyDescent="0.55000000000000004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4" x14ac:dyDescent="0.55000000000000004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4" x14ac:dyDescent="0.55000000000000004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4" x14ac:dyDescent="0.55000000000000004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4" x14ac:dyDescent="0.55000000000000004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4" x14ac:dyDescent="0.55000000000000004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4" x14ac:dyDescent="0.55000000000000004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4" x14ac:dyDescent="0.55000000000000004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4" x14ac:dyDescent="0.55000000000000004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2"/>
      <c r="G37" s="203"/>
      <c r="H37" s="108"/>
      <c r="I37" s="109"/>
    </row>
    <row r="38" spans="1:9" ht="24" x14ac:dyDescent="0.55000000000000004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31</v>
      </c>
      <c r="B40" s="196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32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33</v>
      </c>
      <c r="B42" s="196"/>
      <c r="C42" s="104"/>
      <c r="D42" s="105"/>
      <c r="E42" s="168"/>
      <c r="F42" s="167"/>
      <c r="G42" s="167"/>
      <c r="H42" s="105"/>
      <c r="I42" s="109"/>
    </row>
    <row r="43" spans="1:9" ht="24" x14ac:dyDescent="0.55000000000000004">
      <c r="A43" s="103">
        <v>34</v>
      </c>
      <c r="B43" s="196"/>
      <c r="C43" s="104"/>
      <c r="D43" s="105"/>
      <c r="E43" s="168"/>
      <c r="F43" s="167"/>
      <c r="G43" s="167"/>
      <c r="H43" s="195"/>
      <c r="I43" s="110"/>
    </row>
    <row r="44" spans="1:9" ht="24" x14ac:dyDescent="0.55000000000000004">
      <c r="A44" s="103">
        <v>35</v>
      </c>
      <c r="B44" s="196"/>
      <c r="C44" s="104"/>
      <c r="D44" s="105"/>
      <c r="E44" s="168"/>
      <c r="F44" s="167"/>
      <c r="G44" s="167"/>
      <c r="H44" s="112"/>
      <c r="I44" s="111"/>
    </row>
    <row r="45" spans="1:9" ht="24" x14ac:dyDescent="0.55000000000000004">
      <c r="A45" s="103">
        <v>36</v>
      </c>
      <c r="B45" s="196"/>
      <c r="C45" s="104"/>
      <c r="D45" s="105"/>
      <c r="E45" s="168"/>
      <c r="F45" s="167"/>
      <c r="G45" s="167"/>
      <c r="H45" s="113"/>
      <c r="I45" s="114"/>
    </row>
    <row r="46" spans="1:9" ht="24" x14ac:dyDescent="0.55000000000000004">
      <c r="A46" s="103">
        <v>37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38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39</v>
      </c>
      <c r="B48" s="169"/>
      <c r="C48" s="104"/>
      <c r="D48" s="105"/>
      <c r="E48" s="168"/>
      <c r="F48" s="167"/>
      <c r="G48" s="167"/>
      <c r="H48" s="113"/>
      <c r="I48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7" t="s">
        <v>45</v>
      </c>
      <c r="O1" s="21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2</v>
      </c>
      <c r="D8" s="218"/>
      <c r="E8" s="29" t="s">
        <v>7</v>
      </c>
      <c r="F8" s="223" t="str">
        <f>STUDENT!E2</f>
        <v>1-4</v>
      </c>
      <c r="G8" s="218"/>
      <c r="H8" s="218" t="s">
        <v>13</v>
      </c>
      <c r="I8" s="218"/>
      <c r="J8" s="218">
        <f>STUDENT!G2</f>
        <v>2</v>
      </c>
      <c r="K8" s="218"/>
      <c r="L8" s="218" t="s">
        <v>14</v>
      </c>
      <c r="M8" s="218"/>
      <c r="N8" s="218">
        <f>STUDENT!I2</f>
        <v>2564</v>
      </c>
      <c r="O8" s="218"/>
      <c r="P8" s="28"/>
    </row>
    <row r="9" spans="1:16" s="25" customFormat="1" ht="21" customHeight="1" x14ac:dyDescent="0.2">
      <c r="A9" s="29" t="s">
        <v>15</v>
      </c>
      <c r="B9" s="222" t="str">
        <f>STUDENT!E4</f>
        <v>วงโยธวาทิต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 t="str">
        <f>STUDENT!C4</f>
        <v>ศ22204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1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 t="str">
        <f>STUDENT!G6</f>
        <v>นายพีระพงศ์  ทวีเลิศสกุล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>
        <f>STUDENT!G8</f>
        <v>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159</v>
      </c>
      <c r="F19" s="227"/>
      <c r="G19" s="227"/>
      <c r="H19" s="227"/>
      <c r="I19" s="227"/>
      <c r="J19" s="220" t="s">
        <v>162</v>
      </c>
      <c r="K19" s="220"/>
      <c r="L19" s="220"/>
      <c r="M19" s="220"/>
      <c r="N19" s="220"/>
      <c r="O19" s="221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1"/>
      <c r="G20" s="191" t="s">
        <v>129</v>
      </c>
      <c r="H20" s="191" t="s">
        <v>130</v>
      </c>
      <c r="I20" s="192" t="s">
        <v>131</v>
      </c>
      <c r="J20" s="228" t="s">
        <v>122</v>
      </c>
      <c r="K20" s="228"/>
      <c r="L20" s="191" t="s">
        <v>129</v>
      </c>
      <c r="M20" s="191" t="s">
        <v>130</v>
      </c>
      <c r="N20" s="219" t="s">
        <v>131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5" t="s">
        <v>163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6" t="s">
        <v>41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9" t="s">
        <v>86</v>
      </c>
      <c r="C2" s="230"/>
      <c r="D2" s="231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 x14ac:dyDescent="0.2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 x14ac:dyDescent="0.35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 x14ac:dyDescent="0.35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11" sqref="A11:XFD1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17">
        <v>3</v>
      </c>
      <c r="AA1" s="217"/>
    </row>
    <row r="2" spans="1:32" ht="21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55000000000000004">
      <c r="A3" s="271" t="s">
        <v>1</v>
      </c>
      <c r="B3" s="271"/>
      <c r="C3" s="265" t="str">
        <f>STUDENT!C4</f>
        <v>ศ22204</v>
      </c>
      <c r="D3" s="265"/>
      <c r="E3" s="56" t="s">
        <v>0</v>
      </c>
      <c r="F3" s="265" t="str">
        <f>STUDENT!E4</f>
        <v>วงโยธวาทิต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48</v>
      </c>
      <c r="V3" s="286"/>
      <c r="W3" s="286"/>
      <c r="X3" s="270" t="str">
        <f>STUDENT!C2</f>
        <v>2</v>
      </c>
      <c r="Y3" s="270"/>
      <c r="Z3" s="270"/>
      <c r="AA3" s="27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2" t="s">
        <v>7</v>
      </c>
      <c r="B5" s="275" t="s">
        <v>8</v>
      </c>
      <c r="C5" s="60" t="s">
        <v>6</v>
      </c>
      <c r="D5" s="253" t="s">
        <v>49</v>
      </c>
      <c r="E5" s="254"/>
      <c r="F5" s="255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56</v>
      </c>
      <c r="AC5" s="280"/>
      <c r="AD5" s="280"/>
      <c r="AE5" s="280"/>
      <c r="AF5" s="281"/>
    </row>
    <row r="6" spans="1:32" ht="21" customHeight="1" x14ac:dyDescent="0.55000000000000004">
      <c r="A6" s="273"/>
      <c r="B6" s="276"/>
      <c r="C6" s="62" t="s">
        <v>65</v>
      </c>
      <c r="D6" s="256"/>
      <c r="E6" s="256"/>
      <c r="F6" s="257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57</v>
      </c>
      <c r="AC6" s="284" t="s">
        <v>58</v>
      </c>
      <c r="AD6" s="284" t="s">
        <v>59</v>
      </c>
      <c r="AE6" s="284" t="s">
        <v>154</v>
      </c>
      <c r="AF6" s="5" t="s">
        <v>64</v>
      </c>
    </row>
    <row r="7" spans="1:32" ht="21" customHeight="1" thickBot="1" x14ac:dyDescent="0.6">
      <c r="A7" s="273"/>
      <c r="B7" s="277"/>
      <c r="C7" s="62" t="s">
        <v>66</v>
      </c>
      <c r="D7" s="258"/>
      <c r="E7" s="256"/>
      <c r="F7" s="25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60</v>
      </c>
    </row>
    <row r="8" spans="1:32" ht="21" customHeight="1" thickBot="1" x14ac:dyDescent="0.6">
      <c r="A8" s="274"/>
      <c r="B8" s="278"/>
      <c r="C8" s="65"/>
      <c r="D8" s="259"/>
      <c r="E8" s="260"/>
      <c r="F8" s="26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SUM(AB9:AB36)</f>
        <v>0</v>
      </c>
      <c r="AC8" s="11">
        <f>SUM(AC9:AC36)</f>
        <v>0</v>
      </c>
      <c r="AD8" s="11">
        <f>SUM(AD9:AD36)</f>
        <v>0</v>
      </c>
      <c r="AE8" s="11">
        <f>SUM(AE9:AE36)</f>
        <v>0</v>
      </c>
      <c r="AF8" s="6">
        <f>SUM(H8:AA8)</f>
        <v>0</v>
      </c>
    </row>
    <row r="9" spans="1:32" ht="18.95" customHeight="1" x14ac:dyDescent="0.55000000000000004">
      <c r="A9" s="69" t="str">
        <f>STUDENT!C11</f>
        <v>2</v>
      </c>
      <c r="B9" s="70" t="str">
        <f>STUDENT!D11</f>
        <v>25</v>
      </c>
      <c r="C9" s="69" t="str">
        <f>STUDENT!B11</f>
        <v>07888</v>
      </c>
      <c r="D9" s="71" t="str">
        <f>STUDENT!E11</f>
        <v>ด.ญ.</v>
      </c>
      <c r="E9" s="72" t="str">
        <f>STUDENT!F11</f>
        <v>เจนจิรา</v>
      </c>
      <c r="F9" s="262" t="str">
        <f>STUDENT!G11</f>
        <v>เกตุคง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2" si="0">SUM(H9:AA9)</f>
        <v>0</v>
      </c>
    </row>
    <row r="10" spans="1:32" ht="18.95" customHeight="1" x14ac:dyDescent="0.55000000000000004">
      <c r="A10" s="43" t="str">
        <f>STUDENT!C12</f>
        <v>3</v>
      </c>
      <c r="B10" s="73" t="str">
        <f>STUDENT!D12</f>
        <v>16</v>
      </c>
      <c r="C10" s="43" t="str">
        <f>STUDENT!B12</f>
        <v>07688</v>
      </c>
      <c r="D10" s="74" t="str">
        <f>STUDENT!E12</f>
        <v>ด.ญ.</v>
      </c>
      <c r="E10" s="75" t="str">
        <f>STUDENT!F12</f>
        <v>กัลย์รัตน์</v>
      </c>
      <c r="F10" s="239" t="str">
        <f>STUDENT!G12</f>
        <v>วัฒนศรี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 t="str">
        <f>STUDENT!C13</f>
        <v>3</v>
      </c>
      <c r="B11" s="73" t="str">
        <f>STUDENT!D13</f>
        <v>19</v>
      </c>
      <c r="C11" s="43" t="str">
        <f>STUDENT!B13</f>
        <v>07691</v>
      </c>
      <c r="D11" s="74" t="str">
        <f>STUDENT!E13</f>
        <v>ด.ญ.</v>
      </c>
      <c r="E11" s="75" t="str">
        <f>STUDENT!F13</f>
        <v>ฐิตินันท์</v>
      </c>
      <c r="F11" s="239" t="str">
        <f>STUDENT!G13</f>
        <v>อร่ามชัย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3" si="1">COUNTIF(H11:AA11,"ข")*1</f>
        <v>0</v>
      </c>
      <c r="AC11" s="4">
        <f t="shared" ref="AC11:AC43" si="2">COUNTIF(H11:AB11,"ล")*1</f>
        <v>0</v>
      </c>
      <c r="AD11" s="4">
        <f t="shared" ref="AD11:AD43" si="3">COUNTIF(H11:AC11,"ป")*1</f>
        <v>0</v>
      </c>
      <c r="AE11" s="4">
        <f t="shared" ref="AE11:AE43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 t="str">
        <f>STUDENT!C14</f>
        <v>3</v>
      </c>
      <c r="B12" s="73" t="str">
        <f>STUDENT!D14</f>
        <v>20</v>
      </c>
      <c r="C12" s="49" t="str">
        <f>STUDENT!B14</f>
        <v>07692</v>
      </c>
      <c r="D12" s="74" t="str">
        <f>STUDENT!E14</f>
        <v>ด.ญ.</v>
      </c>
      <c r="E12" s="75" t="str">
        <f>STUDENT!F14</f>
        <v>ธิดารัตน์</v>
      </c>
      <c r="F12" s="239" t="str">
        <f>STUDENT!G14</f>
        <v>สังข์แก้ว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 t="str">
        <f>STUDENT!C15</f>
        <v>3</v>
      </c>
      <c r="B13" s="73" t="str">
        <f>STUDENT!D15</f>
        <v>21</v>
      </c>
      <c r="C13" s="43" t="str">
        <f>STUDENT!B15</f>
        <v>07693</v>
      </c>
      <c r="D13" s="74" t="str">
        <f>STUDENT!E15</f>
        <v>ด.ญ.</v>
      </c>
      <c r="E13" s="75" t="str">
        <f>STUDENT!F15</f>
        <v>นวรัตน์</v>
      </c>
      <c r="F13" s="239" t="str">
        <f>STUDENT!G15</f>
        <v>เอี่ยมโอ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 t="str">
        <f>STUDENT!C16</f>
        <v>3</v>
      </c>
      <c r="B14" s="73" t="str">
        <f>STUDENT!D16</f>
        <v>22</v>
      </c>
      <c r="C14" s="49" t="str">
        <f>STUDENT!B16</f>
        <v>07694</v>
      </c>
      <c r="D14" s="74" t="str">
        <f>STUDENT!E16</f>
        <v>ด.ญ.</v>
      </c>
      <c r="E14" s="75" t="str">
        <f>STUDENT!F16</f>
        <v>ปรรัตน์</v>
      </c>
      <c r="F14" s="239" t="str">
        <f>STUDENT!G16</f>
        <v>บรรจงช่วย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 t="str">
        <f>STUDENT!C17</f>
        <v>3</v>
      </c>
      <c r="B15" s="73" t="str">
        <f>STUDENT!D17</f>
        <v>25</v>
      </c>
      <c r="C15" s="43" t="str">
        <f>STUDENT!B17</f>
        <v>07697</v>
      </c>
      <c r="D15" s="74" t="str">
        <f>STUDENT!E17</f>
        <v>ด.ญ.</v>
      </c>
      <c r="E15" s="75" t="str">
        <f>STUDENT!F17</f>
        <v>ศิริพิชญ</v>
      </c>
      <c r="F15" s="239" t="str">
        <f>STUDENT!G17</f>
        <v>คงสติ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74"/>
      <c r="E16" s="75"/>
      <c r="F16" s="239"/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74"/>
      <c r="E17" s="75"/>
      <c r="F17" s="239"/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74"/>
      <c r="E18" s="75"/>
      <c r="F18" s="239"/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74"/>
      <c r="E19" s="75"/>
      <c r="F19" s="239"/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39"/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74"/>
      <c r="E21" s="75"/>
      <c r="F21" s="239"/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74"/>
      <c r="E22" s="75"/>
      <c r="F22" s="239"/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74"/>
      <c r="E23" s="75"/>
      <c r="F23" s="239"/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74"/>
      <c r="E24" s="75"/>
      <c r="F24" s="239"/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74"/>
      <c r="E25" s="75"/>
      <c r="F25" s="239"/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74"/>
      <c r="E26" s="75"/>
      <c r="F26" s="239"/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74"/>
      <c r="E27" s="75"/>
      <c r="F27" s="239"/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39"/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206"/>
      <c r="E29" s="207"/>
      <c r="F29" s="239"/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6"/>
      <c r="E30" s="207"/>
      <c r="F30" s="239"/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6"/>
      <c r="E31" s="207"/>
      <c r="F31" s="239"/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6"/>
      <c r="E32" s="207"/>
      <c r="F32" s="239"/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6"/>
      <c r="E33" s="207"/>
      <c r="F33" s="239"/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ref="AF33:AF43" si="5">SUM(H33:AA33)</f>
        <v>0</v>
      </c>
    </row>
    <row r="34" spans="1:32" ht="18.95" customHeight="1" x14ac:dyDescent="0.55000000000000004">
      <c r="A34" s="43"/>
      <c r="B34" s="73"/>
      <c r="C34" s="49"/>
      <c r="D34" s="206"/>
      <c r="E34" s="207"/>
      <c r="F34" s="239"/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8.95" customHeight="1" x14ac:dyDescent="0.55000000000000004">
      <c r="A35" s="43"/>
      <c r="B35" s="73"/>
      <c r="C35" s="49"/>
      <c r="D35" s="206"/>
      <c r="E35" s="207"/>
      <c r="F35" s="239"/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9"/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3"/>
      <c r="E38" s="194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39"/>
      <c r="G40" s="240"/>
      <c r="H40" s="52"/>
      <c r="I40" s="52"/>
      <c r="J40" s="52"/>
      <c r="K40" s="52"/>
      <c r="L40" s="52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52"/>
      <c r="Y40" s="52"/>
      <c r="Z40" s="52"/>
      <c r="AA40" s="5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ht="18.95" customHeight="1" x14ac:dyDescent="0.55000000000000004">
      <c r="A41" s="43"/>
      <c r="B41" s="73"/>
      <c r="C41" s="49"/>
      <c r="D41" s="188"/>
      <c r="E41" s="189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74"/>
      <c r="E42" s="75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72"/>
      <c r="E44" s="173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5:G35"/>
    <mergeCell ref="F36:G36"/>
    <mergeCell ref="F37:G37"/>
    <mergeCell ref="F38:G38"/>
    <mergeCell ref="F39:G39"/>
    <mergeCell ref="AB5:AF5"/>
    <mergeCell ref="AB6:AB7"/>
    <mergeCell ref="AC6:AC7"/>
    <mergeCell ref="AD6:AD7"/>
    <mergeCell ref="U3:W3"/>
    <mergeCell ref="AE6:AE7"/>
    <mergeCell ref="F32:G32"/>
    <mergeCell ref="F33:G33"/>
    <mergeCell ref="F34:G34"/>
    <mergeCell ref="F27:G27"/>
    <mergeCell ref="F28:G28"/>
    <mergeCell ref="F29:G29"/>
    <mergeCell ref="F30:G30"/>
    <mergeCell ref="F31:G3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3:G13"/>
    <mergeCell ref="D5:F8"/>
    <mergeCell ref="F9:G9"/>
    <mergeCell ref="F10:G10"/>
    <mergeCell ref="F11:G11"/>
    <mergeCell ref="F12:G12"/>
    <mergeCell ref="H5:L5"/>
    <mergeCell ref="F26:G26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0:G20"/>
    <mergeCell ref="F44:G44"/>
    <mergeCell ref="F45:G45"/>
    <mergeCell ref="F46:G46"/>
    <mergeCell ref="F40:G40"/>
    <mergeCell ref="F41:G41"/>
    <mergeCell ref="F42:G42"/>
    <mergeCell ref="F43:G43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11" sqref="A11:XFD1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4</v>
      </c>
      <c r="AF1" s="217"/>
    </row>
    <row r="2" spans="1:37" ht="22.15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5" t="str">
        <f>Time1!C3</f>
        <v>ศ22204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วงโยธวาทิต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56</v>
      </c>
      <c r="AH5" s="280"/>
      <c r="AI5" s="280"/>
      <c r="AJ5" s="280"/>
      <c r="AK5" s="281"/>
    </row>
    <row r="6" spans="1:37" ht="21" customHeight="1" x14ac:dyDescent="0.55000000000000004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154</v>
      </c>
      <c r="AK6" s="5" t="s">
        <v>64</v>
      </c>
    </row>
    <row r="7" spans="1:37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6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7" t="str">
        <f>Time1!B9</f>
        <v>25</v>
      </c>
      <c r="B9" s="118" t="str">
        <f>Time1!E9</f>
        <v>เจนจิรา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7" t="str">
        <f>Time1!B10</f>
        <v>16</v>
      </c>
      <c r="B10" s="118" t="str">
        <f>Time1!E10</f>
        <v>กัลย์รัตน์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3" si="1">COUNTIF(C10:AF10,"ข")*1</f>
        <v>0</v>
      </c>
      <c r="AH10" s="4">
        <f t="shared" ref="AH10:AH43" si="2">COUNTIF(C10:AG10,"ล")*1</f>
        <v>0</v>
      </c>
      <c r="AI10" s="4">
        <f t="shared" ref="AI10:AI43" si="3">COUNTIF(C10:AH10,"ป")*1</f>
        <v>0</v>
      </c>
      <c r="AJ10" s="4">
        <f t="shared" ref="AJ10:AJ4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 t="str">
        <f>Time1!B11</f>
        <v>19</v>
      </c>
      <c r="B11" s="118" t="str">
        <f>Time1!E11</f>
        <v>ฐิตินันท์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 t="str">
        <f>Time1!B12</f>
        <v>20</v>
      </c>
      <c r="B12" s="118" t="str">
        <f>Time1!E12</f>
        <v>ธิดารัตน์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 t="str">
        <f>Time1!B13</f>
        <v>21</v>
      </c>
      <c r="B13" s="118" t="str">
        <f>Time1!E13</f>
        <v>นวรัตน์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 t="str">
        <f>Time1!B14</f>
        <v>22</v>
      </c>
      <c r="B14" s="118" t="str">
        <f>Time1!E14</f>
        <v>ปรรัตน์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 t="str">
        <f>Time1!B15</f>
        <v>25</v>
      </c>
      <c r="B15" s="118" t="str">
        <f>Time1!E15</f>
        <v>ศิริพิชญ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43" si="5">SUM(C33:AF33)</f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21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" workbookViewId="0">
      <selection activeCell="A11" sqref="A11:XFD1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5</v>
      </c>
      <c r="AF1" s="217"/>
    </row>
    <row r="2" spans="1:37" ht="22.15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5" t="str">
        <f>Time1!C3</f>
        <v>ศ22204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วงโยธวาทิต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56</v>
      </c>
      <c r="AH5" s="280"/>
      <c r="AI5" s="280"/>
      <c r="AJ5" s="280"/>
      <c r="AK5" s="280"/>
    </row>
    <row r="6" spans="1:37" ht="21" customHeight="1" x14ac:dyDescent="0.55000000000000004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154</v>
      </c>
      <c r="AK6" s="13" t="s">
        <v>64</v>
      </c>
    </row>
    <row r="7" spans="1:37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6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7" t="str">
        <f>Time1!B9</f>
        <v>25</v>
      </c>
      <c r="B9" s="118" t="str">
        <f>Time1!E9</f>
        <v>เจนจิรา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7" t="str">
        <f>Time1!B10</f>
        <v>16</v>
      </c>
      <c r="B10" s="118" t="str">
        <f>Time1!E10</f>
        <v>กัลย์รัตน์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6" si="1">COUNTIF(C10:AF10,"ข")*1</f>
        <v>0</v>
      </c>
      <c r="AH10" s="4">
        <f t="shared" ref="AH10:AH36" si="2">COUNTIF(C10:AG10,"ล")*1</f>
        <v>0</v>
      </c>
      <c r="AI10" s="4">
        <f t="shared" ref="AI10:AI36" si="3">COUNTIF(C10:AH10,"ป")*1</f>
        <v>0</v>
      </c>
      <c r="AJ10" s="4">
        <f t="shared" ref="AJ10:AJ36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 t="str">
        <f>Time1!B11</f>
        <v>19</v>
      </c>
      <c r="B11" s="118" t="str">
        <f>Time1!E11</f>
        <v>ฐิตินันท์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 t="str">
        <f>Time1!B12</f>
        <v>20</v>
      </c>
      <c r="B12" s="118" t="str">
        <f>Time1!E12</f>
        <v>ธิดารัตน์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 t="str">
        <f>Time1!B13</f>
        <v>21</v>
      </c>
      <c r="B13" s="118" t="str">
        <f>Time1!E13</f>
        <v>นวรัตน์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 t="str">
        <f>Time1!B14</f>
        <v>22</v>
      </c>
      <c r="B14" s="118" t="str">
        <f>Time1!E14</f>
        <v>ปรรัตน์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 t="str">
        <f>Time1!B15</f>
        <v>25</v>
      </c>
      <c r="B15" s="118" t="str">
        <f>Time1!E15</f>
        <v>ศิริพิชญ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ref="AG20" si="5">COUNTIF(C20:AF20,"ข")*1</f>
        <v>0</v>
      </c>
      <c r="AH20" s="4">
        <f t="shared" ref="AH20" si="6">COUNTIF(C20:AG20,"ล")*1</f>
        <v>0</v>
      </c>
      <c r="AI20" s="4">
        <f t="shared" ref="AI20" si="7">COUNTIF(C20:AH20,"ป")*1</f>
        <v>0</v>
      </c>
      <c r="AJ20" s="4">
        <f t="shared" ref="AJ20" si="8">COUNTIF(D20:AI20,"น")*1</f>
        <v>0</v>
      </c>
      <c r="AK20" s="4">
        <f t="shared" ref="AK20" si="9">SUM(C20:AF20)</f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2"/>
      <c r="AD33" s="52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36" si="10">SUM(C33:AF33)</f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10"/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ref="AG37:AG45" si="11">COUNTIF(C37:AF37,"ข")*1</f>
        <v>0</v>
      </c>
      <c r="AH37" s="4">
        <f t="shared" ref="AH37:AH45" si="12">COUNTIF(C37:AG37,"ล")*1</f>
        <v>0</v>
      </c>
      <c r="AI37" s="4">
        <f t="shared" ref="AI37:AI45" si="13">COUNTIF(C37:AH37,"ป")*1</f>
        <v>0</v>
      </c>
      <c r="AJ37" s="4">
        <f t="shared" ref="AJ37:AJ45" si="14">COUNTIF(D37:AI37,"น")*1</f>
        <v>0</v>
      </c>
      <c r="AK37" s="4">
        <f t="shared" ref="AK37:AK45" si="15">SUM(C37:AF37)</f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si="11"/>
        <v>0</v>
      </c>
      <c r="AH38" s="4">
        <f t="shared" si="12"/>
        <v>0</v>
      </c>
      <c r="AI38" s="4">
        <f t="shared" si="13"/>
        <v>0</v>
      </c>
      <c r="AJ38" s="4">
        <f t="shared" si="14"/>
        <v>0</v>
      </c>
      <c r="AK38" s="4">
        <f t="shared" si="1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20.100000000000001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7" workbookViewId="0">
      <selection activeCell="A11" sqref="A11:XFD1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55000000000000004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55000000000000004">
      <c r="A3" s="271" t="s">
        <v>1</v>
      </c>
      <c r="B3" s="271"/>
      <c r="C3" s="265" t="str">
        <f>Time1!C3</f>
        <v>ศ22204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 t="str">
        <f>Time1!F3</f>
        <v>วงโยธวาทิต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56</v>
      </c>
      <c r="X5" s="292"/>
      <c r="Y5" s="292"/>
      <c r="Z5" s="292"/>
      <c r="AA5" s="292"/>
      <c r="AB5" s="293"/>
    </row>
    <row r="6" spans="1:28" ht="21" customHeight="1" x14ac:dyDescent="0.55000000000000004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57</v>
      </c>
      <c r="X6" s="294" t="s">
        <v>58</v>
      </c>
      <c r="Y6" s="294" t="s">
        <v>59</v>
      </c>
      <c r="Z6" s="294" t="s">
        <v>154</v>
      </c>
      <c r="AA6" s="125" t="s">
        <v>64</v>
      </c>
      <c r="AB6" s="296" t="s">
        <v>61</v>
      </c>
    </row>
    <row r="7" spans="1:28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26" t="s">
        <v>60</v>
      </c>
      <c r="AB7" s="296"/>
    </row>
    <row r="8" spans="1:28" ht="21" customHeight="1" thickBot="1" x14ac:dyDescent="0.6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55000000000000004">
      <c r="A9" s="131" t="str">
        <f>Time1!B9</f>
        <v>25</v>
      </c>
      <c r="B9" s="132" t="str">
        <f>Time1!E9</f>
        <v>เจนจิรา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 t="str">
        <f>Time1!B10</f>
        <v>16</v>
      </c>
      <c r="B10" s="52" t="str">
        <f>Time1!E10</f>
        <v>กัลย์รัตน์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 t="str">
        <f>Time1!B11</f>
        <v>19</v>
      </c>
      <c r="B11" s="52" t="str">
        <f>Time1!E11</f>
        <v>ฐิตินันท์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 t="str">
        <f>Time1!B12</f>
        <v>20</v>
      </c>
      <c r="B12" s="52" t="str">
        <f>Time1!E12</f>
        <v>ธิดารัตน์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 t="str">
        <f>Time1!B13</f>
        <v>21</v>
      </c>
      <c r="B13" s="52" t="str">
        <f>Time1!E13</f>
        <v>นวรัตน์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 t="str">
        <f>Time1!B14</f>
        <v>22</v>
      </c>
      <c r="B14" s="52" t="str">
        <f>Time1!E14</f>
        <v>ปรรัตน์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 t="str">
        <f>Time1!B15</f>
        <v>25</v>
      </c>
      <c r="B15" s="52" t="str">
        <f>Time1!E15</f>
        <v>ศิริพิชญ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21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C8:AB8 AA9:AA46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9"/>
  <sheetViews>
    <sheetView topLeftCell="A4" workbookViewId="0">
      <selection activeCell="A11" sqref="A11:XFD1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17">
        <v>7</v>
      </c>
      <c r="AE1" s="217"/>
    </row>
    <row r="2" spans="1:35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55000000000000004">
      <c r="A3" s="271" t="s">
        <v>1</v>
      </c>
      <c r="B3" s="271"/>
      <c r="C3" s="265" t="str">
        <f>Time1!C3</f>
        <v>ศ22204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 t="str">
        <f>Time1!F3</f>
        <v>วงโยธวาทิต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48</v>
      </c>
      <c r="AB3" s="270"/>
      <c r="AC3" s="270" t="str">
        <f>Time1!X3</f>
        <v>2</v>
      </c>
      <c r="AD3" s="270"/>
      <c r="AE3" s="270"/>
    </row>
    <row r="4" spans="1:35" ht="21" customHeight="1" thickBot="1" x14ac:dyDescent="0.6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55000000000000004">
      <c r="A5" s="275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56</v>
      </c>
      <c r="AG5" s="280"/>
      <c r="AH5" s="280"/>
      <c r="AI5" s="280"/>
    </row>
    <row r="6" spans="1:35" ht="21" customHeight="1" x14ac:dyDescent="0.55000000000000004">
      <c r="A6" s="277"/>
      <c r="B6" s="63" t="s">
        <v>70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57</v>
      </c>
      <c r="AG6" s="284" t="s">
        <v>58</v>
      </c>
      <c r="AH6" s="284" t="s">
        <v>59</v>
      </c>
      <c r="AI6" s="5" t="s">
        <v>64</v>
      </c>
    </row>
    <row r="7" spans="1:35" ht="21" customHeight="1" thickBot="1" x14ac:dyDescent="0.6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3"/>
      <c r="AG7" s="285"/>
      <c r="AH7" s="285"/>
      <c r="AI7" s="10" t="s">
        <v>60</v>
      </c>
    </row>
    <row r="8" spans="1:35" ht="21" customHeight="1" thickBot="1" x14ac:dyDescent="0.6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 t="str">
        <f>Time1!B9</f>
        <v>25</v>
      </c>
      <c r="B9" s="132" t="str">
        <f>Time1!E9</f>
        <v>เจนจิรา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6" si="0">COUNTIF(C9:AE9,"ข")*2</f>
        <v>0</v>
      </c>
      <c r="AG9" s="7">
        <f t="shared" ref="AG9:AG36" si="1">COUNTIF(C9:AF9,"ล")*2</f>
        <v>0</v>
      </c>
      <c r="AH9" s="7">
        <f t="shared" ref="AH9:AH36" si="2">COUNTIF(C9:AG9,"ป")*2</f>
        <v>0</v>
      </c>
      <c r="AI9" s="7">
        <f t="shared" ref="AI9:AI36" si="3">SUM(C9:AE9)</f>
        <v>0</v>
      </c>
    </row>
    <row r="10" spans="1:35" ht="19.899999999999999" customHeight="1" x14ac:dyDescent="0.55000000000000004">
      <c r="A10" s="136" t="str">
        <f>Time1!B10</f>
        <v>16</v>
      </c>
      <c r="B10" s="52" t="str">
        <f>Time1!E10</f>
        <v>กัลย์รัตน์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 t="str">
        <f>Time1!B11</f>
        <v>19</v>
      </c>
      <c r="B11" s="52" t="str">
        <f>Time1!E11</f>
        <v>ฐิตินันท์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 t="str">
        <f>Time1!B12</f>
        <v>20</v>
      </c>
      <c r="B12" s="52" t="str">
        <f>Time1!E12</f>
        <v>ธิดารัตน์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 t="str">
        <f>Time1!B13</f>
        <v>21</v>
      </c>
      <c r="B13" s="52" t="str">
        <f>Time1!E13</f>
        <v>นวรัตน์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 t="str">
        <f>Time1!B14</f>
        <v>22</v>
      </c>
      <c r="B14" s="52" t="str">
        <f>Time1!E14</f>
        <v>ปรรัตน์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 t="str">
        <f>Time1!B15</f>
        <v>25</v>
      </c>
      <c r="B15" s="52" t="str">
        <f>Time1!E15</f>
        <v>ศิริพิชญ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/>
      <c r="AG20" s="3"/>
      <c r="AH20" s="3"/>
      <c r="AI20" s="3"/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8"/>
      <c r="E31" s="148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5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1"/>
  <sheetViews>
    <sheetView topLeftCell="A7" workbookViewId="0">
      <selection activeCell="A11" sqref="A11:XFD1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55000000000000004">
      <c r="A3" s="271" t="s">
        <v>1</v>
      </c>
      <c r="B3" s="271"/>
      <c r="C3" s="265" t="str">
        <f>Time1!C3</f>
        <v>ศ22204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52" t="str">
        <f>Time1!F3</f>
        <v>วงโยธวาทิต</v>
      </c>
      <c r="N3" s="152"/>
      <c r="O3" s="265" t="str">
        <f>STUDENT!E4</f>
        <v>วงโยธวาทิต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 x14ac:dyDescent="0.55000000000000004">
      <c r="A5" s="275" t="s">
        <v>8</v>
      </c>
      <c r="B5" s="61" t="s">
        <v>68</v>
      </c>
      <c r="C5" s="253" t="s">
        <v>87</v>
      </c>
      <c r="D5" s="254"/>
      <c r="E5" s="254"/>
      <c r="F5" s="254"/>
      <c r="G5" s="254"/>
      <c r="H5" s="254"/>
      <c r="I5" s="254"/>
      <c r="J5" s="254"/>
      <c r="K5" s="25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53" t="s">
        <v>28</v>
      </c>
      <c r="W5" s="254"/>
      <c r="X5" s="255"/>
      <c r="Y5" s="280" t="s">
        <v>56</v>
      </c>
      <c r="Z5" s="280"/>
      <c r="AA5" s="280"/>
      <c r="AB5" s="280"/>
    </row>
    <row r="6" spans="1:28" ht="21" customHeight="1" x14ac:dyDescent="0.55000000000000004">
      <c r="A6" s="277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58"/>
      <c r="W6" s="256"/>
      <c r="X6" s="257"/>
      <c r="Y6" s="282" t="s">
        <v>57</v>
      </c>
      <c r="Z6" s="284" t="s">
        <v>58</v>
      </c>
      <c r="AA6" s="284" t="s">
        <v>59</v>
      </c>
      <c r="AB6" s="12" t="s">
        <v>64</v>
      </c>
    </row>
    <row r="7" spans="1:28" ht="21" customHeight="1" thickBot="1" x14ac:dyDescent="0.6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60</v>
      </c>
    </row>
    <row r="8" spans="1:28" ht="21" customHeight="1" thickBot="1" x14ac:dyDescent="0.6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6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6" si="1">SUM(C8:X8)</f>
        <v>0</v>
      </c>
    </row>
    <row r="9" spans="1:28" ht="19.899999999999999" customHeight="1" x14ac:dyDescent="0.55000000000000004">
      <c r="A9" s="131" t="str">
        <f>Time1!B9</f>
        <v>25</v>
      </c>
      <c r="B9" s="132" t="str">
        <f>Time1!E9</f>
        <v>เจนจิรา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6" si="2">COUNTIF(C9:Y9,"ล")*2</f>
        <v>0</v>
      </c>
      <c r="AA9" s="7">
        <f t="shared" ref="AA9:AA36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 t="str">
        <f>Time1!B10</f>
        <v>16</v>
      </c>
      <c r="B10" s="52" t="str">
        <f>Time1!E10</f>
        <v>กัลย์รัตน์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 t="str">
        <f>Time1!B11</f>
        <v>19</v>
      </c>
      <c r="B11" s="52" t="str">
        <f>Time1!E11</f>
        <v>ฐิตินันท์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 t="str">
        <f>Time1!B12</f>
        <v>20</v>
      </c>
      <c r="B12" s="52" t="str">
        <f>Time1!E12</f>
        <v>ธิดารัตน์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 t="str">
        <f>Time1!B13</f>
        <v>21</v>
      </c>
      <c r="B13" s="52" t="str">
        <f>Time1!E13</f>
        <v>นวรัตน์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 t="str">
        <f>Time1!B14</f>
        <v>22</v>
      </c>
      <c r="B14" s="52" t="str">
        <f>Time1!E14</f>
        <v>ปรรัตน์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 t="str">
        <f>Time1!B15</f>
        <v>25</v>
      </c>
      <c r="B15" s="52" t="str">
        <f>Time1!E15</f>
        <v>ศิริพิชญ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/>
      <c r="Z20" s="3"/>
      <c r="AA20" s="3"/>
      <c r="AB20" s="3"/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>
        <f t="shared" si="0"/>
        <v>0</v>
      </c>
      <c r="Z21" s="3">
        <f t="shared" si="2"/>
        <v>0</v>
      </c>
      <c r="AA21" s="3">
        <f t="shared" si="3"/>
        <v>0</v>
      </c>
      <c r="AB21" s="3">
        <f t="shared" si="1"/>
        <v>0</v>
      </c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1">
        <f t="shared" si="0"/>
        <v>0</v>
      </c>
      <c r="Z35" s="1">
        <f t="shared" si="2"/>
        <v>0</v>
      </c>
      <c r="AA35" s="1">
        <f t="shared" si="3"/>
        <v>0</v>
      </c>
      <c r="AB35" s="1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10" sqref="A10:XFD1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55000000000000004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3" t="s">
        <v>103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55000000000000004">
      <c r="A5" s="275" t="s">
        <v>8</v>
      </c>
      <c r="B5" s="61" t="s">
        <v>68</v>
      </c>
      <c r="C5" s="324" t="s">
        <v>161</v>
      </c>
      <c r="D5" s="325"/>
      <c r="E5" s="325"/>
      <c r="F5" s="305" t="s">
        <v>158</v>
      </c>
      <c r="G5" s="305"/>
      <c r="H5" s="305"/>
      <c r="I5" s="305"/>
      <c r="J5" s="305"/>
      <c r="K5" s="305"/>
      <c r="L5" s="306"/>
      <c r="M5" s="304" t="s">
        <v>157</v>
      </c>
      <c r="N5" s="305"/>
      <c r="O5" s="305"/>
      <c r="P5" s="305"/>
      <c r="Q5" s="305"/>
      <c r="R5" s="305"/>
      <c r="S5" s="305"/>
      <c r="T5" s="306"/>
      <c r="U5" s="279" t="s">
        <v>56</v>
      </c>
      <c r="V5" s="280"/>
      <c r="W5" s="280"/>
      <c r="X5" s="280"/>
    </row>
    <row r="6" spans="1:24" ht="21" customHeight="1" thickBot="1" x14ac:dyDescent="0.6">
      <c r="A6" s="277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 t="str">
        <f>Time1!B9</f>
        <v>25</v>
      </c>
      <c r="B8" s="132" t="str">
        <f>Time1!E9</f>
        <v>เจนจิรา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 t="str">
        <f>Time1!B10</f>
        <v>16</v>
      </c>
      <c r="B9" s="52" t="str">
        <f>Time1!E10</f>
        <v>กัลย์รัตน์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 t="str">
        <f>Time1!B11</f>
        <v>19</v>
      </c>
      <c r="B10" s="52" t="str">
        <f>Time1!E11</f>
        <v>ฐิตินันท์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 t="str">
        <f>Time1!B12</f>
        <v>20</v>
      </c>
      <c r="B11" s="52" t="str">
        <f>Time1!E12</f>
        <v>ธิดารัตน์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17">
        <f>S11/R7</f>
        <v>0</v>
      </c>
      <c r="V11" s="17">
        <f>T11/S7</f>
        <v>0</v>
      </c>
      <c r="W11" s="17" t="e">
        <f>U11/T7</f>
        <v>#VALUE!</v>
      </c>
      <c r="X11" s="17" t="e">
        <f>V11/U7</f>
        <v>#DIV/0!</v>
      </c>
    </row>
    <row r="12" spans="1:24" ht="19.899999999999999" customHeight="1" x14ac:dyDescent="0.55000000000000004">
      <c r="A12" s="136" t="str">
        <f>Time1!B13</f>
        <v>21</v>
      </c>
      <c r="B12" s="52" t="str">
        <f>Time1!E13</f>
        <v>นวรัตน์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3">
        <f t="shared" ref="U12:U18" si="0">COUNTIF(C12:T12,"ข")*2</f>
        <v>0</v>
      </c>
      <c r="V12" s="3">
        <f t="shared" ref="V12:V18" si="1">COUNTIF(C12:U12,"ล")*2</f>
        <v>0</v>
      </c>
      <c r="W12" s="3">
        <f t="shared" ref="W12:W18" si="2">COUNTIF(C12:V12,"ป")*2</f>
        <v>0</v>
      </c>
      <c r="X12" s="3">
        <f t="shared" ref="X12:X18" si="3">SUM(C12:T12)</f>
        <v>0</v>
      </c>
    </row>
    <row r="13" spans="1:24" ht="19.899999999999999" customHeight="1" x14ac:dyDescent="0.55000000000000004">
      <c r="A13" s="136" t="str">
        <f>Time1!B14</f>
        <v>22</v>
      </c>
      <c r="B13" s="52" t="str">
        <f>Time1!E14</f>
        <v>ปรรัตน์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si="0"/>
        <v>0</v>
      </c>
      <c r="V13" s="3">
        <f t="shared" si="1"/>
        <v>0</v>
      </c>
      <c r="W13" s="3">
        <f t="shared" si="2"/>
        <v>0</v>
      </c>
      <c r="X13" s="3">
        <f t="shared" si="3"/>
        <v>0</v>
      </c>
    </row>
    <row r="14" spans="1:24" ht="19.899999999999999" customHeight="1" x14ac:dyDescent="0.55000000000000004">
      <c r="A14" s="136" t="str">
        <f>Time1!B15</f>
        <v>25</v>
      </c>
      <c r="B14" s="52" t="str">
        <f>Time1!E15</f>
        <v>ศิริพิชญ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0"/>
        <v>0</v>
      </c>
      <c r="V14" s="3">
        <f t="shared" si="1"/>
        <v>0</v>
      </c>
      <c r="W14" s="3">
        <f t="shared" si="2"/>
        <v>0</v>
      </c>
      <c r="X14" s="3">
        <f t="shared" si="3"/>
        <v>0</v>
      </c>
    </row>
    <row r="15" spans="1:24" ht="19.899999999999999" customHeight="1" x14ac:dyDescent="0.55000000000000004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0"/>
        <v>0</v>
      </c>
      <c r="V15" s="3">
        <f t="shared" si="1"/>
        <v>0</v>
      </c>
      <c r="W15" s="3">
        <f t="shared" si="2"/>
        <v>0</v>
      </c>
      <c r="X15" s="3">
        <f t="shared" si="3"/>
        <v>0</v>
      </c>
    </row>
    <row r="16" spans="1:24" ht="19.899999999999999" customHeight="1" x14ac:dyDescent="0.55000000000000004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0"/>
        <v>0</v>
      </c>
      <c r="V16" s="3">
        <f t="shared" si="1"/>
        <v>0</v>
      </c>
      <c r="W16" s="3">
        <f t="shared" si="2"/>
        <v>0</v>
      </c>
      <c r="X16" s="3">
        <f t="shared" si="3"/>
        <v>0</v>
      </c>
    </row>
    <row r="17" spans="1:24" ht="19.899999999999999" customHeight="1" x14ac:dyDescent="0.55000000000000004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0"/>
        <v>0</v>
      </c>
      <c r="V17" s="3">
        <f t="shared" si="1"/>
        <v>0</v>
      </c>
      <c r="W17" s="3">
        <f t="shared" si="2"/>
        <v>0</v>
      </c>
      <c r="X17" s="3">
        <f t="shared" si="3"/>
        <v>0</v>
      </c>
    </row>
    <row r="18" spans="1:24" ht="19.899999999999999" customHeight="1" x14ac:dyDescent="0.55000000000000004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0"/>
        <v>0</v>
      </c>
      <c r="V18" s="3">
        <f t="shared" si="1"/>
        <v>0</v>
      </c>
      <c r="W18" s="3">
        <f t="shared" si="2"/>
        <v>0</v>
      </c>
      <c r="X18" s="3">
        <f t="shared" si="3"/>
        <v>0</v>
      </c>
    </row>
    <row r="19" spans="1:24" ht="19.899999999999999" customHeight="1" x14ac:dyDescent="0.55000000000000004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/>
      <c r="V19" s="3"/>
      <c r="W19" s="3"/>
      <c r="X19" s="3"/>
    </row>
    <row r="20" spans="1:24" ht="19.899999999999999" customHeight="1" x14ac:dyDescent="0.55000000000000004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>
        <f t="shared" ref="U20:U35" si="4">COUNTIF(C20:T20,"ข")*2</f>
        <v>0</v>
      </c>
      <c r="V20" s="3">
        <f t="shared" ref="V20:V35" si="5">COUNTIF(C20:U20,"ล")*2</f>
        <v>0</v>
      </c>
      <c r="W20" s="3">
        <f t="shared" ref="W20:W35" si="6">COUNTIF(C20:V20,"ป")*2</f>
        <v>0</v>
      </c>
      <c r="X20" s="3">
        <f t="shared" ref="X20:X35" si="7">SUM(C20:T20)</f>
        <v>0</v>
      </c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si="4"/>
        <v>0</v>
      </c>
      <c r="V21" s="3">
        <f t="shared" si="5"/>
        <v>0</v>
      </c>
      <c r="W21" s="3">
        <f t="shared" si="6"/>
        <v>0</v>
      </c>
      <c r="X21" s="3">
        <f t="shared" si="7"/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4"/>
        <v>0</v>
      </c>
      <c r="V22" s="3">
        <f t="shared" si="5"/>
        <v>0</v>
      </c>
      <c r="W22" s="3">
        <f t="shared" si="6"/>
        <v>0</v>
      </c>
      <c r="X22" s="3">
        <f t="shared" si="7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4"/>
        <v>0</v>
      </c>
      <c r="V23" s="3">
        <f t="shared" si="5"/>
        <v>0</v>
      </c>
      <c r="W23" s="3">
        <f t="shared" si="6"/>
        <v>0</v>
      </c>
      <c r="X23" s="3">
        <f t="shared" si="7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4"/>
        <v>0</v>
      </c>
      <c r="V24" s="3">
        <f t="shared" si="5"/>
        <v>0</v>
      </c>
      <c r="W24" s="3">
        <f t="shared" si="6"/>
        <v>0</v>
      </c>
      <c r="X24" s="3">
        <f t="shared" si="7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4"/>
        <v>0</v>
      </c>
      <c r="V25" s="3">
        <f t="shared" si="5"/>
        <v>0</v>
      </c>
      <c r="W25" s="3">
        <f t="shared" si="6"/>
        <v>0</v>
      </c>
      <c r="X25" s="3">
        <f t="shared" si="7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4"/>
        <v>0</v>
      </c>
      <c r="V26" s="3">
        <f t="shared" si="5"/>
        <v>0</v>
      </c>
      <c r="W26" s="3">
        <f t="shared" si="6"/>
        <v>0</v>
      </c>
      <c r="X26" s="3">
        <f t="shared" si="7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4"/>
        <v>0</v>
      </c>
      <c r="V27" s="3">
        <f t="shared" si="5"/>
        <v>0</v>
      </c>
      <c r="W27" s="3">
        <f t="shared" si="6"/>
        <v>0</v>
      </c>
      <c r="X27" s="3">
        <f t="shared" si="7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4"/>
        <v>0</v>
      </c>
      <c r="V28" s="3">
        <f t="shared" si="5"/>
        <v>0</v>
      </c>
      <c r="W28" s="3">
        <f t="shared" si="6"/>
        <v>0</v>
      </c>
      <c r="X28" s="3">
        <f t="shared" si="7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4"/>
        <v>0</v>
      </c>
      <c r="V29" s="3">
        <f t="shared" si="5"/>
        <v>0</v>
      </c>
      <c r="W29" s="3">
        <f t="shared" si="6"/>
        <v>0</v>
      </c>
      <c r="X29" s="3">
        <f t="shared" si="7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4"/>
        <v>0</v>
      </c>
      <c r="V30" s="3">
        <f t="shared" si="5"/>
        <v>0</v>
      </c>
      <c r="W30" s="3">
        <f t="shared" si="6"/>
        <v>0</v>
      </c>
      <c r="X30" s="3">
        <f t="shared" si="7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4"/>
        <v>0</v>
      </c>
      <c r="V31" s="3">
        <f t="shared" si="5"/>
        <v>0</v>
      </c>
      <c r="W31" s="3">
        <f t="shared" si="6"/>
        <v>0</v>
      </c>
      <c r="X31" s="3">
        <f t="shared" si="7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43"/>
      <c r="N32" s="43"/>
      <c r="O32" s="43"/>
      <c r="P32" s="43"/>
      <c r="Q32" s="43"/>
      <c r="R32" s="50"/>
      <c r="S32" s="50"/>
      <c r="T32" s="50"/>
      <c r="U32" s="3">
        <f t="shared" si="4"/>
        <v>0</v>
      </c>
      <c r="V32" s="3">
        <f t="shared" si="5"/>
        <v>0</v>
      </c>
      <c r="W32" s="3">
        <f t="shared" si="6"/>
        <v>0</v>
      </c>
      <c r="X32" s="3">
        <f t="shared" si="7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4"/>
        <v>0</v>
      </c>
      <c r="V33" s="3">
        <f t="shared" si="5"/>
        <v>0</v>
      </c>
      <c r="W33" s="3">
        <f t="shared" si="6"/>
        <v>0</v>
      </c>
      <c r="X33" s="3">
        <f t="shared" si="7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1">
        <f t="shared" si="4"/>
        <v>0</v>
      </c>
      <c r="V34" s="1">
        <f t="shared" si="5"/>
        <v>0</v>
      </c>
      <c r="W34" s="1">
        <f t="shared" si="6"/>
        <v>0</v>
      </c>
      <c r="X34" s="1">
        <f t="shared" si="7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4"/>
        <v>0</v>
      </c>
      <c r="V35" s="1">
        <f t="shared" si="5"/>
        <v>0</v>
      </c>
      <c r="W35" s="1">
        <f t="shared" si="6"/>
        <v>0</v>
      </c>
      <c r="X35" s="1">
        <f t="shared" si="7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0" t="s">
        <v>104</v>
      </c>
      <c r="B2" s="330"/>
      <c r="C2" s="330"/>
      <c r="D2" s="330"/>
      <c r="E2" s="330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49" t="s">
        <v>120</v>
      </c>
      <c r="B4" s="332" t="s">
        <v>106</v>
      </c>
      <c r="C4" s="333"/>
      <c r="D4" s="333"/>
      <c r="E4" s="334"/>
    </row>
    <row r="5" spans="1:5" ht="19.899999999999999" customHeight="1" x14ac:dyDescent="0.2">
      <c r="A5" s="350"/>
      <c r="B5" s="341" t="s">
        <v>107</v>
      </c>
      <c r="C5" s="342"/>
      <c r="D5" s="342"/>
      <c r="E5" s="343"/>
    </row>
    <row r="6" spans="1:5" ht="19.899999999999999" customHeight="1" x14ac:dyDescent="0.2">
      <c r="A6" s="350"/>
      <c r="B6" s="341" t="s">
        <v>108</v>
      </c>
      <c r="C6" s="342"/>
      <c r="D6" s="342"/>
      <c r="E6" s="343"/>
    </row>
    <row r="7" spans="1:5" ht="19.899999999999999" customHeight="1" x14ac:dyDescent="0.2">
      <c r="A7" s="351"/>
      <c r="B7" s="329" t="s">
        <v>109</v>
      </c>
      <c r="C7" s="330"/>
      <c r="D7" s="330"/>
      <c r="E7" s="331"/>
    </row>
    <row r="8" spans="1:5" ht="19.899999999999999" customHeight="1" x14ac:dyDescent="0.2">
      <c r="A8" s="349" t="s">
        <v>156</v>
      </c>
      <c r="B8" s="332" t="s">
        <v>110</v>
      </c>
      <c r="C8" s="333"/>
      <c r="D8" s="333"/>
      <c r="E8" s="334"/>
    </row>
    <row r="9" spans="1:5" ht="19.899999999999999" customHeight="1" x14ac:dyDescent="0.2">
      <c r="A9" s="351"/>
      <c r="B9" s="329" t="s">
        <v>111</v>
      </c>
      <c r="C9" s="330"/>
      <c r="D9" s="330"/>
      <c r="E9" s="331"/>
    </row>
    <row r="10" spans="1:5" ht="19.899999999999999" customHeight="1" x14ac:dyDescent="0.2">
      <c r="A10" s="23" t="s">
        <v>113</v>
      </c>
      <c r="B10" s="326" t="s">
        <v>112</v>
      </c>
      <c r="C10" s="327"/>
      <c r="D10" s="327"/>
      <c r="E10" s="328"/>
    </row>
    <row r="11" spans="1:5" ht="19.899999999999999" customHeight="1" x14ac:dyDescent="0.2">
      <c r="A11" s="338" t="s">
        <v>114</v>
      </c>
      <c r="B11" s="332" t="s">
        <v>138</v>
      </c>
      <c r="C11" s="333"/>
      <c r="D11" s="333"/>
      <c r="E11" s="334"/>
    </row>
    <row r="12" spans="1:5" ht="19.899999999999999" customHeight="1" x14ac:dyDescent="0.2">
      <c r="A12" s="340"/>
      <c r="B12" s="341" t="s">
        <v>139</v>
      </c>
      <c r="C12" s="342"/>
      <c r="D12" s="342"/>
      <c r="E12" s="343"/>
    </row>
    <row r="13" spans="1:5" ht="19.899999999999999" customHeight="1" x14ac:dyDescent="0.2">
      <c r="A13" s="339"/>
      <c r="B13" s="329" t="s">
        <v>140</v>
      </c>
      <c r="C13" s="330"/>
      <c r="D13" s="330"/>
      <c r="E13" s="331"/>
    </row>
    <row r="14" spans="1:5" ht="19.899999999999999" customHeight="1" x14ac:dyDescent="0.2">
      <c r="A14" s="338" t="s">
        <v>115</v>
      </c>
      <c r="B14" s="332" t="s">
        <v>141</v>
      </c>
      <c r="C14" s="333"/>
      <c r="D14" s="333"/>
      <c r="E14" s="334"/>
    </row>
    <row r="15" spans="1:5" ht="19.899999999999999" customHeight="1" x14ac:dyDescent="0.2">
      <c r="A15" s="339"/>
      <c r="B15" s="329" t="s">
        <v>142</v>
      </c>
      <c r="C15" s="330"/>
      <c r="D15" s="330"/>
      <c r="E15" s="331"/>
    </row>
    <row r="16" spans="1:5" ht="19.899999999999999" customHeight="1" x14ac:dyDescent="0.2">
      <c r="A16" s="338" t="s">
        <v>116</v>
      </c>
      <c r="B16" s="332" t="s">
        <v>143</v>
      </c>
      <c r="C16" s="333"/>
      <c r="D16" s="333"/>
      <c r="E16" s="334"/>
    </row>
    <row r="17" spans="1:5" ht="19.899999999999999" customHeight="1" x14ac:dyDescent="0.2">
      <c r="A17" s="339"/>
      <c r="B17" s="329" t="s">
        <v>144</v>
      </c>
      <c r="C17" s="330"/>
      <c r="D17" s="330"/>
      <c r="E17" s="331"/>
    </row>
    <row r="18" spans="1:5" ht="19.899999999999999" customHeight="1" x14ac:dyDescent="0.2">
      <c r="A18" s="338" t="s">
        <v>117</v>
      </c>
      <c r="B18" s="332" t="s">
        <v>145</v>
      </c>
      <c r="C18" s="333"/>
      <c r="D18" s="333"/>
      <c r="E18" s="334"/>
    </row>
    <row r="19" spans="1:5" ht="19.899999999999999" customHeight="1" x14ac:dyDescent="0.2">
      <c r="A19" s="340"/>
      <c r="B19" s="341" t="s">
        <v>146</v>
      </c>
      <c r="C19" s="342"/>
      <c r="D19" s="342"/>
      <c r="E19" s="343"/>
    </row>
    <row r="20" spans="1:5" ht="19.899999999999999" customHeight="1" x14ac:dyDescent="0.2">
      <c r="A20" s="339"/>
      <c r="B20" s="329" t="s">
        <v>147</v>
      </c>
      <c r="C20" s="330"/>
      <c r="D20" s="330"/>
      <c r="E20" s="331"/>
    </row>
    <row r="21" spans="1:5" ht="19.899999999999999" customHeight="1" x14ac:dyDescent="0.2">
      <c r="A21" s="338" t="s">
        <v>118</v>
      </c>
      <c r="B21" s="332" t="s">
        <v>148</v>
      </c>
      <c r="C21" s="333"/>
      <c r="D21" s="333"/>
      <c r="E21" s="334"/>
    </row>
    <row r="22" spans="1:5" ht="19.899999999999999" customHeight="1" x14ac:dyDescent="0.2">
      <c r="A22" s="339"/>
      <c r="B22" s="329" t="s">
        <v>149</v>
      </c>
      <c r="C22" s="330"/>
      <c r="D22" s="330"/>
      <c r="E22" s="331"/>
    </row>
    <row r="23" spans="1:5" ht="19.899999999999999" customHeight="1" x14ac:dyDescent="0.2">
      <c r="A23" s="327" t="s">
        <v>119</v>
      </c>
      <c r="B23" s="327"/>
      <c r="C23" s="327"/>
      <c r="D23" s="327"/>
      <c r="E23" s="327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44">
        <v>3</v>
      </c>
      <c r="B25" s="344" t="s">
        <v>122</v>
      </c>
      <c r="C25" s="326" t="s">
        <v>124</v>
      </c>
      <c r="D25" s="327"/>
      <c r="E25" s="328"/>
    </row>
    <row r="26" spans="1:5" ht="19.899999999999999" customHeight="1" x14ac:dyDescent="0.2">
      <c r="A26" s="345"/>
      <c r="B26" s="345"/>
      <c r="C26" s="326" t="s">
        <v>125</v>
      </c>
      <c r="D26" s="327"/>
      <c r="E26" s="328"/>
    </row>
    <row r="27" spans="1:5" ht="19.899999999999999" customHeight="1" x14ac:dyDescent="0.2">
      <c r="A27" s="17">
        <v>2</v>
      </c>
      <c r="B27" s="20" t="s">
        <v>129</v>
      </c>
      <c r="C27" s="326" t="s">
        <v>126</v>
      </c>
      <c r="D27" s="327"/>
      <c r="E27" s="328"/>
    </row>
    <row r="28" spans="1:5" ht="19.899999999999999" customHeight="1" x14ac:dyDescent="0.2">
      <c r="A28" s="17">
        <v>1</v>
      </c>
      <c r="B28" s="20" t="s">
        <v>130</v>
      </c>
      <c r="C28" s="326" t="s">
        <v>127</v>
      </c>
      <c r="D28" s="327"/>
      <c r="E28" s="328"/>
    </row>
    <row r="29" spans="1:5" ht="19.899999999999999" customHeight="1" x14ac:dyDescent="0.2">
      <c r="A29" s="17">
        <v>0</v>
      </c>
      <c r="B29" s="20" t="s">
        <v>131</v>
      </c>
      <c r="C29" s="326" t="s">
        <v>128</v>
      </c>
      <c r="D29" s="327"/>
      <c r="E29" s="328"/>
    </row>
    <row r="30" spans="1:5" ht="19.899999999999999" customHeight="1" x14ac:dyDescent="0.2">
      <c r="A30" s="327" t="s">
        <v>132</v>
      </c>
      <c r="B30" s="327"/>
      <c r="C30" s="327"/>
      <c r="D30" s="327"/>
      <c r="E30" s="327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44">
        <v>3</v>
      </c>
      <c r="B32" s="344" t="s">
        <v>122</v>
      </c>
      <c r="C32" s="326" t="s">
        <v>133</v>
      </c>
      <c r="D32" s="327"/>
      <c r="E32" s="328"/>
    </row>
    <row r="33" spans="1:5" ht="19.899999999999999" customHeight="1" x14ac:dyDescent="0.2">
      <c r="A33" s="345"/>
      <c r="B33" s="345"/>
      <c r="C33" s="326" t="s">
        <v>134</v>
      </c>
      <c r="D33" s="327"/>
      <c r="E33" s="328"/>
    </row>
    <row r="34" spans="1:5" ht="19.899999999999999" customHeight="1" x14ac:dyDescent="0.2">
      <c r="A34" s="17">
        <v>2</v>
      </c>
      <c r="B34" s="20" t="s">
        <v>129</v>
      </c>
      <c r="C34" s="335" t="s">
        <v>135</v>
      </c>
      <c r="D34" s="336"/>
      <c r="E34" s="337"/>
    </row>
    <row r="35" spans="1:5" ht="19.899999999999999" customHeight="1" x14ac:dyDescent="0.2">
      <c r="A35" s="17">
        <v>1</v>
      </c>
      <c r="B35" s="20" t="s">
        <v>130</v>
      </c>
      <c r="C35" s="326" t="s">
        <v>136</v>
      </c>
      <c r="D35" s="327"/>
      <c r="E35" s="328"/>
    </row>
    <row r="36" spans="1:5" ht="19.899999999999999" customHeight="1" x14ac:dyDescent="0.2">
      <c r="A36" s="17">
        <v>0</v>
      </c>
      <c r="B36" s="20" t="s">
        <v>131</v>
      </c>
      <c r="C36" s="326" t="s">
        <v>137</v>
      </c>
      <c r="D36" s="327"/>
      <c r="E36" s="32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2022-01-14T05:52:46Z</dcterms:modified>
</cp:coreProperties>
</file>