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E0F321FA-56DD-49A0-81DE-6BBF0974C0F4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V39" i="15"/>
  <c r="W39" i="15"/>
  <c r="F39" i="11"/>
  <c r="K39" i="11"/>
  <c r="P39" i="11"/>
  <c r="U39" i="11"/>
  <c r="Z39" i="11"/>
  <c r="AE39" i="11"/>
  <c r="AB39" i="12"/>
  <c r="W39" i="12"/>
  <c r="X39" i="12"/>
  <c r="Y39" i="12"/>
  <c r="Z39" i="12"/>
  <c r="AA39" i="12"/>
  <c r="F39" i="6"/>
  <c r="E39" i="6"/>
  <c r="B39" i="15" s="1"/>
  <c r="A39" i="6"/>
  <c r="B39" i="6"/>
  <c r="A39" i="11" s="1"/>
  <c r="C39" i="6"/>
  <c r="D39" i="6"/>
  <c r="A39" i="15" l="1"/>
  <c r="B38" i="16"/>
  <c r="B39" i="7"/>
  <c r="B39" i="17"/>
  <c r="B39" i="12"/>
  <c r="B39" i="11"/>
  <c r="A38" i="16"/>
  <c r="A39" i="7"/>
  <c r="A39" i="17"/>
  <c r="A39" i="12"/>
  <c r="L38" i="16"/>
  <c r="M38" i="16"/>
  <c r="N38" i="16" s="1"/>
  <c r="O38" i="16" s="1"/>
  <c r="P38" i="16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AB38" i="12"/>
  <c r="W38" i="12"/>
  <c r="X38" i="12"/>
  <c r="Y38" i="12"/>
  <c r="Z38" i="12"/>
  <c r="AA38" i="12"/>
  <c r="AB37" i="12"/>
  <c r="AB35" i="12"/>
  <c r="AB36" i="12"/>
  <c r="AB34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<sst xmlns="http://schemas.openxmlformats.org/spreadsheetml/2006/main" count="475" uniqueCount="270">
  <si>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</si>
  <si>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</si>
  <si>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</si>
  <si>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</si>
  <si>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</si>
  <si>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</si>
  <si>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</si>
  <si>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</si>
  <si>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</si>
  <si>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</si>
  <si>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</si>
  <si>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</si>
  <si>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</si>
  <si>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</si>
  <si>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</si>
  <si>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</si>
  <si>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</si>
  <si>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</si>
  <si>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</si>
  <si>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</si>
  <si>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</si>
  <si>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</si>
  <si>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</si>
  <si>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</si>
  <si>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</si>
  <si>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</si>
  <si>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</si>
  <si>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</si>
  <si>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</si>
  <si>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</si>
  <si>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</si>
  <si>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</si>
  <si>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</si>
  <si>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</si>
  <si>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</si>
  <si>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</si>
  <si>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</si>
  <si>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</si>
  <si>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</si>
  <si>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</si>
  <si>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</si>
  <si>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</si>
  <si>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</si>
  <si>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</si>
  <si>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</si>
  <si>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</si>
  <si>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</si>
  <si>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</si>
  <si>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</si>
  <si>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</si>
  <si>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</si>
  <si>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</si>
  <si>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</si>
  <si>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</si>
  <si>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</si>
  <si>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</si>
  <si>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</si>
  <si>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</si>
  <si>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</si>
  <si>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</si>
  <si>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</si>
  <si>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</si>
  <si>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</si>
  <si>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</si>
  <si>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</si>
  <si>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</si>
  <si>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</si>
  <si>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</si>
  <si>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</si>
  <si>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</si>
  <si>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</si>
  <si>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</si>
  <si>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</si>
  <si>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</si>
  <si>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</si>
  <si>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</si>
  <si>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</si>
  <si>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</si>
  <si>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</si>
  <si>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</si>
  <si>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</si>
  <si>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</si>
  <si>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</si>
  <si>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</si>
  <si>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</si>
  <si>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</si>
  <si>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</si>
  <si>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</si>
  <si>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</si>
  <si>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</si>
  <si>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</si>
  <si>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</si>
  <si>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</si>
  <si>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</si>
  <si>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</si>
  <si>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</si>
  <si>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</si>
  <si>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</si>
  <si>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</si>
  <si>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</si>
  <si>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</si>
  <si>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</si>
  <si>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</si>
  <si>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</si>
  <si>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</si>
  <si>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</si>
  <si>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</si>
  <si>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</si>
  <si>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</si>
  <si>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</si>
  <si>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</si>
  <si>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</si>
  <si>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</si>
  <si>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</si>
  <si>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</si>
  <si>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</si>
  <si>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</si>
  <si>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</si>
  <si>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</si>
  <si>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</si>
  <si>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</si>
  <si>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</si>
  <si>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</si>
  <si>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</si>
  <si>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</si>
  <si>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</si>
  <si>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</si>
  <si>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</si>
  <si>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</si>
  <si>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</si>
  <si>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</si>
  <si>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</si>
  <si>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</si>
  <si>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</si>
  <si>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</si>
  <si>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</si>
  <si>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</si>
  <si>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</si>
  <si>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</si>
  <si>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</si>
  <si>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</si>
  <si>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</si>
  <si>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</si>
  <si>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</si>
  <si>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</si>
  <si>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</si>
  <si>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</si>
  <si>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</si>
  <si>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</si>
  <si>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</si>
  <si>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</si>
  <si>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</si>
  <si>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</si>
  <si>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</si>
  <si>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</si>
  <si>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</si>
  <si>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</si>
  <si>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</si>
  <si>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</si>
  <si>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</si>
  <si>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</si>
  <si>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</si>
  <si>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</si>
  <si>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</si>
  <si>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</si>
  <si>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</si>
  <si>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เกิดมี</t>
  </si>
  <si>
    <t>วิเชียร</t>
  </si>
  <si>
    <t>รอดแก้ว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</si>
  <si>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</si>
  <si>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</si>
  <si>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</si>
  <si>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</si>
  <si>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</si>
  <si>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</si>
  <si>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</si>
  <si>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</si>
  <si>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</si>
  <si>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2</t>
  </si>
  <si>
    <t>3</t>
  </si>
  <si>
    <t>07384</t>
  </si>
  <si>
    <t>กิติชัย</t>
  </si>
  <si>
    <t>บุญชูสงค์</t>
  </si>
  <si>
    <t>07385</t>
  </si>
  <si>
    <t>ณัฐภูมิ</t>
  </si>
  <si>
    <t>07386</t>
  </si>
  <si>
    <t>ธีระวุฒิ</t>
  </si>
  <si>
    <t>แก้วคง</t>
  </si>
  <si>
    <t>07388</t>
  </si>
  <si>
    <t>ปฏิวัติ</t>
  </si>
  <si>
    <t>บรรจงดวง</t>
  </si>
  <si>
    <t>07389</t>
  </si>
  <si>
    <t>พงศ์เทพ</t>
  </si>
  <si>
    <t>หนูช่วย</t>
  </si>
  <si>
    <t>07390</t>
  </si>
  <si>
    <t>พงษ์ศรัณย์</t>
  </si>
  <si>
    <t>สนธิเมือง</t>
  </si>
  <si>
    <t>07391</t>
  </si>
  <si>
    <t>พัฒติพงค์</t>
  </si>
  <si>
    <t>ชุมจีน</t>
  </si>
  <si>
    <t>07394</t>
  </si>
  <si>
    <t>วิทวัส</t>
  </si>
  <si>
    <t>ต่อบรรทัด</t>
  </si>
  <si>
    <t>07395</t>
  </si>
  <si>
    <t>ศรชัย</t>
  </si>
  <si>
    <t>จันทร์ประทุม</t>
  </si>
  <si>
    <t>07397</t>
  </si>
  <si>
    <t>ศิริศิลป์</t>
  </si>
  <si>
    <t>07398</t>
  </si>
  <si>
    <t>เศรษฐา</t>
  </si>
  <si>
    <t>ทองไสยพร</t>
  </si>
  <si>
    <t>07400</t>
  </si>
  <si>
    <t>อนรรฆ</t>
  </si>
  <si>
    <t>ศรีพยางค์</t>
  </si>
  <si>
    <t>07402</t>
  </si>
  <si>
    <t>อริญชัย</t>
  </si>
  <si>
    <t>วิชัยประสิทธิ์</t>
  </si>
  <si>
    <t>07403</t>
  </si>
  <si>
    <t>อลงกร</t>
  </si>
  <si>
    <t>เถาว์สุด</t>
  </si>
  <si>
    <t>07404</t>
  </si>
  <si>
    <t>อัมฤทธิ์</t>
  </si>
  <si>
    <t>07612</t>
  </si>
  <si>
    <t>รพีภัทร</t>
  </si>
  <si>
    <t>แซ่ล้อ</t>
  </si>
  <si>
    <t>07613</t>
  </si>
  <si>
    <t>วศิน</t>
  </si>
  <si>
    <t>นันตา</t>
  </si>
  <si>
    <t>07877</t>
  </si>
  <si>
    <t>โชคชัย</t>
  </si>
  <si>
    <t>ทองเสมอ</t>
  </si>
  <si>
    <t>07405</t>
  </si>
  <si>
    <t>เกษสิริ</t>
  </si>
  <si>
    <t>อุ่นคงทอง</t>
  </si>
  <si>
    <t>07407</t>
  </si>
  <si>
    <t>ศิริมล</t>
  </si>
  <si>
    <t>07408</t>
  </si>
  <si>
    <t>สุชาตา</t>
  </si>
  <si>
    <t>เพชรดวง</t>
  </si>
  <si>
    <t>07409</t>
  </si>
  <si>
    <t>สุวนันท์</t>
  </si>
  <si>
    <t>ซังขาว</t>
  </si>
  <si>
    <t>07410</t>
  </si>
  <si>
    <t>สุวรีย์</t>
  </si>
  <si>
    <t>แถบหอม</t>
  </si>
  <si>
    <t>07411</t>
  </si>
  <si>
    <t>อนัญญา</t>
  </si>
  <si>
    <t>มัฏฐารักษ์</t>
  </si>
  <si>
    <t>07412</t>
  </si>
  <si>
    <t>อรุณี</t>
  </si>
  <si>
    <t>ศรีเลี่ยน</t>
  </si>
  <si>
    <t>07425</t>
  </si>
  <si>
    <t>จันทกานติ์</t>
  </si>
  <si>
    <t>คงจันทร์</t>
  </si>
  <si>
    <t>07473</t>
  </si>
  <si>
    <t>พัทริน</t>
  </si>
  <si>
    <t>กิ่งรัตน์</t>
  </si>
  <si>
    <t>07615</t>
  </si>
  <si>
    <t>ปริฉัตร</t>
  </si>
  <si>
    <t>เจริญวงศ์</t>
  </si>
  <si>
    <t>07738</t>
  </si>
  <si>
    <t>พิมพ์ชนก</t>
  </si>
  <si>
    <t>อินทร์จันทร์</t>
  </si>
  <si>
    <t>07745</t>
  </si>
  <si>
    <t>อรัญญา</t>
  </si>
  <si>
    <t>ทองนิลภักดิ์</t>
  </si>
  <si>
    <t>07747</t>
  </si>
  <si>
    <t>จิดาภา</t>
  </si>
  <si>
    <t>นาคพันธ์</t>
  </si>
  <si>
    <t>นางวิไลรัตน์  ปริยานุกูล,นางสาวกาญจนา  พรหมสุด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</si>
</sst>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19" workbookViewId="0">
      <selection activeCell="O13" sqref="O1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8" t="s">
        <v>45</v>
      </c>
      <c r="B1" s="238"/>
      <c r="C1" s="238"/>
      <c r="D1" s="238"/>
      <c r="E1" s="238"/>
      <c r="F1" s="238"/>
      <c r="G1" s="238"/>
      <c r="H1" s="238"/>
      <c r="I1" s="238"/>
    </row>
    <row r="2" spans="1:15" ht="24" x14ac:dyDescent="0.4">
      <c r="A2" s="235" t="s">
        <v>12</v>
      </c>
      <c r="B2" s="235"/>
      <c r="C2" s="68" t="s">
        <v>179</v>
      </c>
      <c r="D2" s="69" t="s">
        <v>7</v>
      </c>
      <c r="E2" s="222" t="s">
        <v>178</v>
      </c>
      <c r="F2" s="70" t="s">
        <v>13</v>
      </c>
      <c r="G2" s="31">
        <v>1</v>
      </c>
      <c r="H2" s="69" t="s">
        <v>14</v>
      </c>
      <c r="I2" s="31">
        <v>2564</v>
      </c>
      <c r="J2" s="234"/>
      <c r="K2" s="234"/>
      <c r="N2" s="234"/>
      <c r="O2" s="234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36"/>
      <c r="F4" s="237"/>
      <c r="G4" s="237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9"/>
      <c r="H6" s="239"/>
      <c r="I6" s="239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3" t="s">
        <v>269</v>
      </c>
      <c r="H8" s="233"/>
      <c r="I8" s="233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03" t="s">
        <v>180</v>
      </c>
      <c r="C11" s="96">
        <v>2</v>
      </c>
      <c r="D11" s="97">
        <v>1</v>
      </c>
      <c r="E11" s="153" t="s">
        <v>162</v>
      </c>
      <c r="F11" s="204" t="s">
        <v>181</v>
      </c>
      <c r="G11" s="205" t="s">
        <v>182</v>
      </c>
      <c r="H11" s="93"/>
      <c r="I11" s="94"/>
    </row>
    <row r="12" spans="1:15" ht="21" x14ac:dyDescent="0.35">
      <c r="A12" s="95">
        <v>2</v>
      </c>
      <c r="B12" s="203" t="s">
        <v>183</v>
      </c>
      <c r="C12" s="96">
        <v>2</v>
      </c>
      <c r="D12" s="97">
        <v>2</v>
      </c>
      <c r="E12" s="153" t="s">
        <v>162</v>
      </c>
      <c r="F12" s="206" t="s">
        <v>184</v>
      </c>
      <c r="G12" s="207" t="s">
        <v>168</v>
      </c>
      <c r="H12" s="98"/>
      <c r="I12" s="99"/>
    </row>
    <row r="13" spans="1:15" ht="21" x14ac:dyDescent="0.35">
      <c r="A13" s="95">
        <v>3</v>
      </c>
      <c r="B13" s="203" t="s">
        <v>185</v>
      </c>
      <c r="C13" s="96">
        <v>2</v>
      </c>
      <c r="D13" s="97">
        <v>3</v>
      </c>
      <c r="E13" s="153" t="s">
        <v>162</v>
      </c>
      <c r="F13" s="206" t="s">
        <v>186</v>
      </c>
      <c r="G13" s="207" t="s">
        <v>187</v>
      </c>
      <c r="H13" s="100"/>
      <c r="I13" s="101"/>
    </row>
    <row r="14" spans="1:15" ht="21" x14ac:dyDescent="0.35">
      <c r="A14" s="95">
        <v>4</v>
      </c>
      <c r="B14" s="203" t="s">
        <v>188</v>
      </c>
      <c r="C14" s="96">
        <v>2</v>
      </c>
      <c r="D14" s="97">
        <v>4</v>
      </c>
      <c r="E14" s="153" t="s">
        <v>162</v>
      </c>
      <c r="F14" s="206" t="s">
        <v>189</v>
      </c>
      <c r="G14" s="207" t="s">
        <v>190</v>
      </c>
      <c r="H14" s="100"/>
      <c r="I14" s="101"/>
    </row>
    <row r="15" spans="1:15" ht="21" x14ac:dyDescent="0.35">
      <c r="A15" s="95">
        <v>5</v>
      </c>
      <c r="B15" s="203" t="s">
        <v>191</v>
      </c>
      <c r="C15" s="96">
        <v>2</v>
      </c>
      <c r="D15" s="97">
        <v>5</v>
      </c>
      <c r="E15" s="153" t="s">
        <v>162</v>
      </c>
      <c r="F15" s="206" t="s">
        <v>192</v>
      </c>
      <c r="G15" s="207" t="s">
        <v>193</v>
      </c>
      <c r="H15" s="100"/>
      <c r="I15" s="101"/>
    </row>
    <row r="16" spans="1:15" ht="21" x14ac:dyDescent="0.35">
      <c r="A16" s="95">
        <v>6</v>
      </c>
      <c r="B16" s="203" t="s">
        <v>194</v>
      </c>
      <c r="C16" s="96">
        <v>2</v>
      </c>
      <c r="D16" s="97">
        <v>6</v>
      </c>
      <c r="E16" s="153" t="s">
        <v>162</v>
      </c>
      <c r="F16" s="206" t="s">
        <v>195</v>
      </c>
      <c r="G16" s="207" t="s">
        <v>196</v>
      </c>
      <c r="H16" s="100"/>
      <c r="I16" s="101"/>
    </row>
    <row r="17" spans="1:9" ht="21" x14ac:dyDescent="0.35">
      <c r="A17" s="95">
        <v>7</v>
      </c>
      <c r="B17" s="203" t="s">
        <v>197</v>
      </c>
      <c r="C17" s="96">
        <v>2</v>
      </c>
      <c r="D17" s="97">
        <v>7</v>
      </c>
      <c r="E17" s="153" t="s">
        <v>162</v>
      </c>
      <c r="F17" s="206" t="s">
        <v>198</v>
      </c>
      <c r="G17" s="207" t="s">
        <v>199</v>
      </c>
      <c r="H17" s="100"/>
      <c r="I17" s="101"/>
    </row>
    <row r="18" spans="1:9" ht="21" x14ac:dyDescent="0.35">
      <c r="A18" s="95">
        <v>8</v>
      </c>
      <c r="B18" s="203" t="s">
        <v>200</v>
      </c>
      <c r="C18" s="96">
        <v>2</v>
      </c>
      <c r="D18" s="97">
        <v>8</v>
      </c>
      <c r="E18" s="153" t="s">
        <v>162</v>
      </c>
      <c r="F18" s="206" t="s">
        <v>201</v>
      </c>
      <c r="G18" s="207" t="s">
        <v>202</v>
      </c>
      <c r="H18" s="100"/>
      <c r="I18" s="101"/>
    </row>
    <row r="19" spans="1:9" ht="21" x14ac:dyDescent="0.35">
      <c r="A19" s="95">
        <v>9</v>
      </c>
      <c r="B19" s="203" t="s">
        <v>203</v>
      </c>
      <c r="C19" s="96">
        <v>2</v>
      </c>
      <c r="D19" s="97">
        <v>9</v>
      </c>
      <c r="E19" s="153" t="s">
        <v>162</v>
      </c>
      <c r="F19" s="206" t="s">
        <v>204</v>
      </c>
      <c r="G19" s="207" t="s">
        <v>205</v>
      </c>
      <c r="H19" s="100"/>
      <c r="I19" s="101"/>
    </row>
    <row r="20" spans="1:9" ht="21" x14ac:dyDescent="0.35">
      <c r="A20" s="95">
        <v>10</v>
      </c>
      <c r="B20" s="203" t="s">
        <v>206</v>
      </c>
      <c r="C20" s="96">
        <v>2</v>
      </c>
      <c r="D20" s="97">
        <v>10</v>
      </c>
      <c r="E20" s="153" t="s">
        <v>162</v>
      </c>
      <c r="F20" s="206" t="s">
        <v>207</v>
      </c>
      <c r="G20" s="207" t="s">
        <v>199</v>
      </c>
      <c r="H20" s="100"/>
      <c r="I20" s="101"/>
    </row>
    <row r="21" spans="1:9" ht="21" x14ac:dyDescent="0.35">
      <c r="A21" s="95">
        <v>11</v>
      </c>
      <c r="B21" s="203" t="s">
        <v>208</v>
      </c>
      <c r="C21" s="96">
        <v>2</v>
      </c>
      <c r="D21" s="97">
        <v>11</v>
      </c>
      <c r="E21" s="153" t="s">
        <v>162</v>
      </c>
      <c r="F21" s="206" t="s">
        <v>209</v>
      </c>
      <c r="G21" s="207" t="s">
        <v>210</v>
      </c>
      <c r="H21" s="100"/>
      <c r="I21" s="101"/>
    </row>
    <row r="22" spans="1:9" ht="21" x14ac:dyDescent="0.35">
      <c r="A22" s="95">
        <v>12</v>
      </c>
      <c r="B22" s="203" t="s">
        <v>211</v>
      </c>
      <c r="C22" s="96">
        <v>2</v>
      </c>
      <c r="D22" s="97">
        <v>12</v>
      </c>
      <c r="E22" s="153" t="s">
        <v>162</v>
      </c>
      <c r="F22" s="206" t="s">
        <v>212</v>
      </c>
      <c r="G22" s="207" t="s">
        <v>213</v>
      </c>
      <c r="H22" s="100"/>
      <c r="I22" s="101"/>
    </row>
    <row r="23" spans="1:9" ht="21" x14ac:dyDescent="0.35">
      <c r="A23" s="95">
        <v>13</v>
      </c>
      <c r="B23" s="203" t="s">
        <v>214</v>
      </c>
      <c r="C23" s="96">
        <v>2</v>
      </c>
      <c r="D23" s="97">
        <v>13</v>
      </c>
      <c r="E23" s="153" t="s">
        <v>162</v>
      </c>
      <c r="F23" s="206" t="s">
        <v>215</v>
      </c>
      <c r="G23" s="207" t="s">
        <v>216</v>
      </c>
      <c r="H23" s="100"/>
      <c r="I23" s="101"/>
    </row>
    <row r="24" spans="1:9" ht="21" x14ac:dyDescent="0.35">
      <c r="A24" s="95">
        <v>14</v>
      </c>
      <c r="B24" s="203" t="s">
        <v>217</v>
      </c>
      <c r="C24" s="96">
        <v>2</v>
      </c>
      <c r="D24" s="97">
        <v>14</v>
      </c>
      <c r="E24" s="153" t="s">
        <v>162</v>
      </c>
      <c r="F24" s="206" t="s">
        <v>218</v>
      </c>
      <c r="G24" s="207" t="s">
        <v>219</v>
      </c>
      <c r="H24" s="100"/>
      <c r="I24" s="101"/>
    </row>
    <row r="25" spans="1:9" ht="21" x14ac:dyDescent="0.35">
      <c r="A25" s="95">
        <v>15</v>
      </c>
      <c r="B25" s="203" t="s">
        <v>220</v>
      </c>
      <c r="C25" s="96">
        <v>2</v>
      </c>
      <c r="D25" s="97">
        <v>15</v>
      </c>
      <c r="E25" s="153" t="s">
        <v>162</v>
      </c>
      <c r="F25" s="206" t="s">
        <v>221</v>
      </c>
      <c r="G25" s="207" t="s">
        <v>167</v>
      </c>
      <c r="H25" s="100"/>
      <c r="I25" s="101"/>
    </row>
    <row r="26" spans="1:9" ht="21" x14ac:dyDescent="0.35">
      <c r="A26" s="95">
        <v>16</v>
      </c>
      <c r="B26" s="203" t="s">
        <v>222</v>
      </c>
      <c r="C26" s="96">
        <v>2</v>
      </c>
      <c r="D26" s="97">
        <v>16</v>
      </c>
      <c r="E26" s="153" t="s">
        <v>162</v>
      </c>
      <c r="F26" s="206" t="s">
        <v>223</v>
      </c>
      <c r="G26" s="207" t="s">
        <v>224</v>
      </c>
      <c r="H26" s="100"/>
      <c r="I26" s="101"/>
    </row>
    <row r="27" spans="1:9" ht="21" x14ac:dyDescent="0.35">
      <c r="A27" s="95">
        <v>17</v>
      </c>
      <c r="B27" s="203" t="s">
        <v>225</v>
      </c>
      <c r="C27" s="96">
        <v>2</v>
      </c>
      <c r="D27" s="97">
        <v>17</v>
      </c>
      <c r="E27" s="153" t="s">
        <v>162</v>
      </c>
      <c r="F27" s="206" t="s">
        <v>226</v>
      </c>
      <c r="G27" s="207" t="s">
        <v>227</v>
      </c>
      <c r="H27" s="100"/>
      <c r="I27" s="101"/>
    </row>
    <row r="28" spans="1:9" ht="21" x14ac:dyDescent="0.35">
      <c r="A28" s="95">
        <v>18</v>
      </c>
      <c r="B28" s="203" t="s">
        <v>228</v>
      </c>
      <c r="C28" s="96">
        <v>2</v>
      </c>
      <c r="D28" s="97">
        <v>18</v>
      </c>
      <c r="E28" s="153" t="s">
        <v>162</v>
      </c>
      <c r="F28" s="206" t="s">
        <v>229</v>
      </c>
      <c r="G28" s="207" t="s">
        <v>230</v>
      </c>
      <c r="H28" s="100"/>
      <c r="I28" s="101"/>
    </row>
    <row r="29" spans="1:9" ht="21" x14ac:dyDescent="0.35">
      <c r="A29" s="95">
        <v>19</v>
      </c>
      <c r="B29" s="203" t="s">
        <v>231</v>
      </c>
      <c r="C29" s="96">
        <v>2</v>
      </c>
      <c r="D29" s="97">
        <v>19</v>
      </c>
      <c r="E29" s="153" t="s">
        <v>163</v>
      </c>
      <c r="F29" s="206" t="s">
        <v>232</v>
      </c>
      <c r="G29" s="207" t="s">
        <v>233</v>
      </c>
      <c r="H29" s="100"/>
      <c r="I29" s="101"/>
    </row>
    <row r="30" spans="1:9" ht="21" x14ac:dyDescent="0.35">
      <c r="A30" s="95">
        <v>20</v>
      </c>
      <c r="B30" s="203" t="s">
        <v>234</v>
      </c>
      <c r="C30" s="96">
        <v>2</v>
      </c>
      <c r="D30" s="97">
        <v>20</v>
      </c>
      <c r="E30" s="153" t="s">
        <v>163</v>
      </c>
      <c r="F30" s="206" t="s">
        <v>235</v>
      </c>
      <c r="G30" s="207" t="s">
        <v>166</v>
      </c>
      <c r="H30" s="100"/>
      <c r="I30" s="101"/>
    </row>
    <row r="31" spans="1:9" ht="21" x14ac:dyDescent="0.35">
      <c r="A31" s="95">
        <v>21</v>
      </c>
      <c r="B31" s="203" t="s">
        <v>236</v>
      </c>
      <c r="C31" s="96">
        <v>2</v>
      </c>
      <c r="D31" s="97">
        <v>21</v>
      </c>
      <c r="E31" s="153" t="s">
        <v>163</v>
      </c>
      <c r="F31" s="206" t="s">
        <v>237</v>
      </c>
      <c r="G31" s="207" t="s">
        <v>238</v>
      </c>
      <c r="H31" s="100"/>
      <c r="I31" s="101"/>
    </row>
    <row r="32" spans="1:9" ht="21" x14ac:dyDescent="0.35">
      <c r="A32" s="95">
        <v>22</v>
      </c>
      <c r="B32" s="203" t="s">
        <v>239</v>
      </c>
      <c r="C32" s="96">
        <v>2</v>
      </c>
      <c r="D32" s="97">
        <v>22</v>
      </c>
      <c r="E32" s="153" t="s">
        <v>163</v>
      </c>
      <c r="F32" s="206" t="s">
        <v>240</v>
      </c>
      <c r="G32" s="207" t="s">
        <v>241</v>
      </c>
      <c r="H32" s="100"/>
      <c r="I32" s="101"/>
    </row>
    <row r="33" spans="1:9" ht="21" x14ac:dyDescent="0.35">
      <c r="A33" s="95">
        <v>23</v>
      </c>
      <c r="B33" s="203" t="s">
        <v>242</v>
      </c>
      <c r="C33" s="96">
        <v>2</v>
      </c>
      <c r="D33" s="97">
        <v>23</v>
      </c>
      <c r="E33" s="153" t="s">
        <v>163</v>
      </c>
      <c r="F33" s="206" t="s">
        <v>243</v>
      </c>
      <c r="G33" s="207" t="s">
        <v>244</v>
      </c>
      <c r="H33" s="100"/>
      <c r="I33" s="101"/>
    </row>
    <row r="34" spans="1:9" ht="21" x14ac:dyDescent="0.35">
      <c r="A34" s="95">
        <v>24</v>
      </c>
      <c r="B34" s="203" t="s">
        <v>245</v>
      </c>
      <c r="C34" s="96">
        <v>2</v>
      </c>
      <c r="D34" s="97">
        <v>24</v>
      </c>
      <c r="E34" s="153" t="s">
        <v>163</v>
      </c>
      <c r="F34" s="206" t="s">
        <v>246</v>
      </c>
      <c r="G34" s="207" t="s">
        <v>247</v>
      </c>
      <c r="H34" s="102"/>
      <c r="I34" s="103"/>
    </row>
    <row r="35" spans="1:9" ht="21" x14ac:dyDescent="0.35">
      <c r="A35" s="95">
        <v>25</v>
      </c>
      <c r="B35" s="203" t="s">
        <v>248</v>
      </c>
      <c r="C35" s="96">
        <v>2</v>
      </c>
      <c r="D35" s="97">
        <v>25</v>
      </c>
      <c r="E35" s="153" t="s">
        <v>163</v>
      </c>
      <c r="F35" s="206" t="s">
        <v>249</v>
      </c>
      <c r="G35" s="207" t="s">
        <v>250</v>
      </c>
      <c r="H35" s="104"/>
      <c r="I35" s="105"/>
    </row>
    <row r="36" spans="1:9" ht="21" x14ac:dyDescent="0.35">
      <c r="A36" s="95">
        <v>26</v>
      </c>
      <c r="B36" s="209" t="s">
        <v>251</v>
      </c>
      <c r="C36" s="96">
        <v>2</v>
      </c>
      <c r="D36" s="97">
        <v>26</v>
      </c>
      <c r="E36" s="153" t="s">
        <v>163</v>
      </c>
      <c r="F36" s="206" t="s">
        <v>252</v>
      </c>
      <c r="G36" s="207" t="s">
        <v>253</v>
      </c>
      <c r="H36" s="104"/>
      <c r="I36" s="105"/>
    </row>
    <row r="37" spans="1:9" ht="21" x14ac:dyDescent="0.35">
      <c r="A37" s="95">
        <v>27</v>
      </c>
      <c r="B37" s="203" t="s">
        <v>254</v>
      </c>
      <c r="C37" s="96">
        <v>2</v>
      </c>
      <c r="D37" s="97">
        <v>27</v>
      </c>
      <c r="E37" s="153" t="s">
        <v>163</v>
      </c>
      <c r="F37" s="206" t="s">
        <v>255</v>
      </c>
      <c r="G37" s="207" t="s">
        <v>256</v>
      </c>
      <c r="H37" s="104"/>
      <c r="I37" s="105"/>
    </row>
    <row r="38" spans="1:9" ht="21" x14ac:dyDescent="0.35">
      <c r="A38" s="95">
        <v>28</v>
      </c>
      <c r="B38" s="208" t="s">
        <v>257</v>
      </c>
      <c r="C38" s="96">
        <v>2</v>
      </c>
      <c r="D38" s="97">
        <v>28</v>
      </c>
      <c r="E38" s="153" t="s">
        <v>163</v>
      </c>
      <c r="F38" s="204" t="s">
        <v>258</v>
      </c>
      <c r="G38" s="207" t="s">
        <v>259</v>
      </c>
      <c r="H38" s="104"/>
      <c r="I38" s="105"/>
    </row>
    <row r="39" spans="1:9" ht="21" x14ac:dyDescent="0.35">
      <c r="A39" s="95">
        <v>29</v>
      </c>
      <c r="B39" s="172" t="s">
        <v>260</v>
      </c>
      <c r="C39" s="96">
        <v>2</v>
      </c>
      <c r="D39" s="97">
        <v>29</v>
      </c>
      <c r="E39" s="153" t="s">
        <v>163</v>
      </c>
      <c r="F39" s="151" t="s">
        <v>261</v>
      </c>
      <c r="G39" s="151" t="s">
        <v>262</v>
      </c>
      <c r="H39" s="104"/>
      <c r="I39" s="105"/>
    </row>
    <row r="40" spans="1:9" ht="21" x14ac:dyDescent="0.35">
      <c r="A40" s="95">
        <v>30</v>
      </c>
      <c r="B40" s="173" t="s">
        <v>263</v>
      </c>
      <c r="C40" s="96">
        <v>2</v>
      </c>
      <c r="D40" s="97">
        <v>30</v>
      </c>
      <c r="E40" s="153" t="s">
        <v>163</v>
      </c>
      <c r="F40" s="152" t="s">
        <v>264</v>
      </c>
      <c r="G40" s="152" t="s">
        <v>265</v>
      </c>
      <c r="H40" s="104"/>
      <c r="I40" s="105"/>
    </row>
    <row r="41" spans="1:9" ht="21" x14ac:dyDescent="0.35">
      <c r="A41" s="95">
        <v>31</v>
      </c>
      <c r="B41" s="173" t="s">
        <v>266</v>
      </c>
      <c r="C41" s="96">
        <v>2</v>
      </c>
      <c r="D41" s="97">
        <v>31</v>
      </c>
      <c r="E41" s="153" t="s">
        <v>163</v>
      </c>
      <c r="F41" s="150" t="s">
        <v>267</v>
      </c>
      <c r="G41" s="150" t="s">
        <v>268</v>
      </c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46" t="s">
        <v>44</v>
      </c>
      <c r="O1" s="246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41" t="s">
        <v>31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6" s="25" customFormat="1" ht="29.45" customHeight="1" x14ac:dyDescent="0.2">
      <c r="A7" s="240" t="s">
        <v>155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8"/>
    </row>
    <row r="8" spans="1:16" s="25" customFormat="1" ht="21" customHeight="1" x14ac:dyDescent="0.2">
      <c r="A8" s="197" t="s">
        <v>12</v>
      </c>
      <c r="B8" s="198"/>
      <c r="C8" s="242" t="str">
        <f>STUDENT!C2</f>
        <v>3</v>
      </c>
      <c r="D8" s="242"/>
      <c r="E8" s="29" t="s">
        <v>7</v>
      </c>
      <c r="F8" s="244" t="str">
        <f>STUDENT!E2</f>
        <v>2</v>
      </c>
      <c r="G8" s="242"/>
      <c r="H8" s="242" t="s">
        <v>13</v>
      </c>
      <c r="I8" s="242"/>
      <c r="J8" s="242">
        <f>STUDENT!G2</f>
        <v>1</v>
      </c>
      <c r="K8" s="242"/>
      <c r="L8" s="242" t="s">
        <v>14</v>
      </c>
      <c r="M8" s="242"/>
      <c r="N8" s="242">
        <f>STUDENT!I2</f>
        <v>2564</v>
      </c>
      <c r="O8" s="242"/>
      <c r="P8" s="28"/>
    </row>
    <row r="9" spans="1:16" s="25" customFormat="1" ht="21" customHeight="1" x14ac:dyDescent="0.2">
      <c r="A9" s="29" t="s">
        <v>15</v>
      </c>
      <c r="B9" s="243">
        <f>STUDENT!E4</f>
        <v>0</v>
      </c>
      <c r="C9" s="243"/>
      <c r="D9" s="243"/>
      <c r="E9" s="243"/>
      <c r="F9" s="243"/>
      <c r="G9" s="243"/>
      <c r="H9" s="243"/>
      <c r="I9" s="243"/>
      <c r="J9" s="243"/>
      <c r="K9" s="243"/>
      <c r="L9" s="242" t="s">
        <v>1</v>
      </c>
      <c r="M9" s="242"/>
      <c r="N9" s="242">
        <f>STUDENT!C4</f>
        <v>0</v>
      </c>
      <c r="O9" s="242"/>
      <c r="P9" s="28"/>
    </row>
    <row r="10" spans="1:16" s="25" customFormat="1" ht="21" customHeight="1" x14ac:dyDescent="0.2">
      <c r="A10" s="29" t="s">
        <v>16</v>
      </c>
      <c r="B10" s="242">
        <f>STUDENT!I4</f>
        <v>0</v>
      </c>
      <c r="C10" s="242"/>
      <c r="D10" s="24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3">
        <f>STUDENT!G6</f>
        <v>0</v>
      </c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8"/>
    </row>
    <row r="12" spans="1:16" s="25" customFormat="1" ht="21" customHeight="1" x14ac:dyDescent="0.2">
      <c r="A12" s="29" t="s">
        <v>11</v>
      </c>
      <c r="B12" s="30"/>
      <c r="C12" s="243" t="str">
        <f>STUDENT!G8</f>
        <v>นางวิไลรัตน์  ปริยานุกูล,นางสาวกาญจนา  พรหมสุด</v>
      </c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7" t="s">
        <v>27</v>
      </c>
      <c r="C14" s="248"/>
      <c r="D14" s="248"/>
      <c r="E14" s="248"/>
      <c r="F14" s="248"/>
      <c r="G14" s="248"/>
      <c r="H14" s="248"/>
      <c r="I14" s="249"/>
      <c r="J14" s="247" t="s">
        <v>28</v>
      </c>
      <c r="K14" s="248"/>
      <c r="L14" s="248"/>
      <c r="M14" s="248"/>
      <c r="N14" s="248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7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7">
        <f>COUNTIF(คะแนนวัดผล!W9:W38,อื่น)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7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0" t="s">
        <v>30</v>
      </c>
      <c r="B19" s="250"/>
      <c r="C19" s="250"/>
      <c r="D19" s="250"/>
      <c r="E19" s="251" t="s">
        <v>160</v>
      </c>
      <c r="F19" s="251"/>
      <c r="G19" s="251"/>
      <c r="H19" s="251"/>
      <c r="I19" s="251"/>
      <c r="J19" s="252" t="s">
        <v>161</v>
      </c>
      <c r="K19" s="252"/>
      <c r="L19" s="252"/>
      <c r="M19" s="252"/>
      <c r="N19" s="252"/>
      <c r="O19" s="252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7" t="s">
        <v>124</v>
      </c>
      <c r="F20" s="249"/>
      <c r="G20" s="155" t="s">
        <v>131</v>
      </c>
      <c r="H20" s="155" t="s">
        <v>132</v>
      </c>
      <c r="I20" s="155" t="s">
        <v>133</v>
      </c>
      <c r="J20" s="247" t="s">
        <v>124</v>
      </c>
      <c r="K20" s="249"/>
      <c r="L20" s="155" t="s">
        <v>131</v>
      </c>
      <c r="M20" s="155" t="s">
        <v>132</v>
      </c>
      <c r="N20" s="247" t="s">
        <v>133</v>
      </c>
      <c r="O20" s="249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52">
        <f>COUNTIF(คุณลักษณะอ่านคิด!K8:K31,3)</f>
        <v>0</v>
      </c>
      <c r="F21" s="252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31</v>
      </c>
      <c r="J21" s="252">
        <f>COUNTIF(คุณลักษณะอ่านคิด!W8:W36,3)</f>
        <v>0</v>
      </c>
      <c r="K21" s="252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52">
        <f>COUNTIF(คุณลักษณะอ่านคิด!W8:W45,0)</f>
        <v>31</v>
      </c>
      <c r="O21" s="25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5" t="s">
        <v>33</v>
      </c>
      <c r="B24" s="245"/>
      <c r="C24" s="245"/>
      <c r="D24" s="28"/>
      <c r="E24" s="37" t="s">
        <v>34</v>
      </c>
      <c r="F24" s="245" t="s">
        <v>35</v>
      </c>
      <c r="G24" s="245"/>
      <c r="H24" s="245"/>
      <c r="I24" s="24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5" t="s">
        <v>33</v>
      </c>
      <c r="B25" s="245"/>
      <c r="C25" s="245"/>
      <c r="D25" s="28"/>
      <c r="E25" s="37" t="s">
        <v>34</v>
      </c>
      <c r="F25" s="245" t="s">
        <v>35</v>
      </c>
      <c r="G25" s="245"/>
      <c r="H25" s="245"/>
      <c r="I25" s="24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5" t="s">
        <v>33</v>
      </c>
      <c r="B26" s="245"/>
      <c r="C26" s="245"/>
      <c r="D26" s="28"/>
      <c r="E26" s="37" t="s">
        <v>34</v>
      </c>
      <c r="F26" s="245" t="s">
        <v>35</v>
      </c>
      <c r="G26" s="245"/>
      <c r="H26" s="245"/>
      <c r="I26" s="24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5" t="s">
        <v>33</v>
      </c>
      <c r="C31" s="245"/>
      <c r="D31" s="245"/>
      <c r="E31" s="2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5" t="s">
        <v>165</v>
      </c>
      <c r="J33" s="245"/>
      <c r="K33" s="245"/>
      <c r="L33" s="245"/>
      <c r="M33" s="24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5" t="s">
        <v>40</v>
      </c>
      <c r="I34" s="245"/>
      <c r="J34" s="245"/>
      <c r="K34" s="245"/>
      <c r="L34" s="245"/>
      <c r="M34" s="245"/>
      <c r="N34" s="24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9" t="s">
        <v>86</v>
      </c>
      <c r="C2" s="260"/>
      <c r="D2" s="261"/>
    </row>
    <row r="3" spans="1:4" ht="21" x14ac:dyDescent="0.35">
      <c r="A3" s="42">
        <v>1</v>
      </c>
      <c r="B3" s="262"/>
      <c r="C3" s="263"/>
      <c r="D3" s="264"/>
    </row>
    <row r="4" spans="1:4" ht="21" x14ac:dyDescent="0.35">
      <c r="A4" s="42">
        <v>2</v>
      </c>
      <c r="B4" s="256"/>
      <c r="C4" s="257"/>
      <c r="D4" s="258"/>
    </row>
    <row r="5" spans="1:4" ht="21" x14ac:dyDescent="0.35">
      <c r="A5" s="42">
        <v>3</v>
      </c>
      <c r="B5" s="256"/>
      <c r="C5" s="257"/>
      <c r="D5" s="258"/>
    </row>
    <row r="6" spans="1:4" ht="21" x14ac:dyDescent="0.35">
      <c r="A6" s="42">
        <v>4</v>
      </c>
      <c r="B6" s="256"/>
      <c r="C6" s="257"/>
      <c r="D6" s="258"/>
    </row>
    <row r="7" spans="1:4" ht="21" x14ac:dyDescent="0.35">
      <c r="A7" s="42">
        <v>5</v>
      </c>
      <c r="B7" s="256"/>
      <c r="C7" s="257"/>
      <c r="D7" s="258"/>
    </row>
    <row r="8" spans="1:4" ht="21" x14ac:dyDescent="0.35">
      <c r="A8" s="42">
        <v>6</v>
      </c>
      <c r="B8" s="256"/>
      <c r="C8" s="257"/>
      <c r="D8" s="258"/>
    </row>
    <row r="9" spans="1:4" ht="21" x14ac:dyDescent="0.35">
      <c r="A9" s="42">
        <v>7</v>
      </c>
      <c r="B9" s="256"/>
      <c r="C9" s="257"/>
      <c r="D9" s="258"/>
    </row>
    <row r="10" spans="1:4" ht="21" x14ac:dyDescent="0.35">
      <c r="A10" s="42">
        <v>8</v>
      </c>
      <c r="B10" s="256"/>
      <c r="C10" s="257"/>
      <c r="D10" s="258"/>
    </row>
    <row r="11" spans="1:4" ht="21" x14ac:dyDescent="0.35">
      <c r="A11" s="42">
        <v>9</v>
      </c>
      <c r="B11" s="256"/>
      <c r="C11" s="257"/>
      <c r="D11" s="258"/>
    </row>
    <row r="12" spans="1:4" ht="21" x14ac:dyDescent="0.35">
      <c r="A12" s="42">
        <v>10</v>
      </c>
      <c r="B12" s="256"/>
      <c r="C12" s="257"/>
      <c r="D12" s="258"/>
    </row>
    <row r="13" spans="1:4" ht="21" x14ac:dyDescent="0.35">
      <c r="A13" s="42">
        <v>11</v>
      </c>
      <c r="B13" s="256"/>
      <c r="C13" s="257"/>
      <c r="D13" s="258"/>
    </row>
    <row r="14" spans="1:4" ht="21" x14ac:dyDescent="0.35">
      <c r="A14" s="42">
        <v>12</v>
      </c>
      <c r="B14" s="256"/>
      <c r="C14" s="257"/>
      <c r="D14" s="258"/>
    </row>
    <row r="15" spans="1:4" ht="21" x14ac:dyDescent="0.35">
      <c r="A15" s="42">
        <v>13</v>
      </c>
      <c r="B15" s="256"/>
      <c r="C15" s="257"/>
      <c r="D15" s="258"/>
    </row>
    <row r="16" spans="1:4" ht="21" x14ac:dyDescent="0.35">
      <c r="A16" s="42">
        <v>14</v>
      </c>
      <c r="B16" s="253"/>
      <c r="C16" s="254"/>
      <c r="D16" s="255"/>
    </row>
    <row r="17" spans="1:4" ht="21" x14ac:dyDescent="0.35">
      <c r="A17" s="42">
        <v>15</v>
      </c>
      <c r="B17" s="262"/>
      <c r="C17" s="263"/>
      <c r="D17" s="264"/>
    </row>
    <row r="18" spans="1:4" ht="21" x14ac:dyDescent="0.35">
      <c r="A18" s="42">
        <v>16</v>
      </c>
      <c r="B18" s="253"/>
      <c r="C18" s="254"/>
      <c r="D18" s="255"/>
    </row>
    <row r="19" spans="1:4" ht="21" x14ac:dyDescent="0.35">
      <c r="A19" s="42">
        <v>17</v>
      </c>
      <c r="B19" s="262"/>
      <c r="C19" s="263"/>
      <c r="D19" s="264"/>
    </row>
    <row r="20" spans="1:4" ht="21" x14ac:dyDescent="0.35">
      <c r="A20" s="42">
        <v>18</v>
      </c>
      <c r="B20" s="256"/>
      <c r="C20" s="257"/>
      <c r="D20" s="258"/>
    </row>
    <row r="21" spans="1:4" ht="21" x14ac:dyDescent="0.35">
      <c r="A21" s="42"/>
      <c r="B21" s="262"/>
      <c r="C21" s="263"/>
      <c r="D21" s="264"/>
    </row>
    <row r="22" spans="1:4" ht="21" x14ac:dyDescent="0.35">
      <c r="A22" s="42"/>
      <c r="B22" s="253"/>
      <c r="C22" s="254"/>
      <c r="D22" s="255"/>
    </row>
    <row r="23" spans="1:4" ht="21" x14ac:dyDescent="0.35">
      <c r="A23" s="42"/>
      <c r="B23" s="253"/>
      <c r="C23" s="254"/>
      <c r="D23" s="255"/>
    </row>
    <row r="24" spans="1:4" ht="21" x14ac:dyDescent="0.35">
      <c r="A24" s="42"/>
      <c r="B24" s="253"/>
      <c r="C24" s="254"/>
      <c r="D24" s="255"/>
    </row>
    <row r="25" spans="1:4" ht="21" x14ac:dyDescent="0.35">
      <c r="A25" s="42"/>
      <c r="B25" s="253"/>
      <c r="C25" s="254"/>
      <c r="D25" s="255"/>
    </row>
    <row r="26" spans="1:4" ht="21" x14ac:dyDescent="0.35">
      <c r="A26" s="42"/>
      <c r="B26" s="253"/>
      <c r="C26" s="254"/>
      <c r="D26" s="255"/>
    </row>
    <row r="27" spans="1:4" ht="21" x14ac:dyDescent="0.35">
      <c r="A27" s="42"/>
      <c r="B27" s="253"/>
      <c r="C27" s="254"/>
      <c r="D27" s="255"/>
    </row>
    <row r="28" spans="1:4" ht="21" x14ac:dyDescent="0.35">
      <c r="A28" s="42"/>
      <c r="B28" s="253"/>
      <c r="C28" s="254"/>
      <c r="D28" s="25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5"/>
      <c r="B1" s="265"/>
      <c r="C1" s="265"/>
      <c r="D1" s="265"/>
      <c r="E1" s="265"/>
      <c r="F1" s="265"/>
      <c r="G1" s="265"/>
      <c r="H1" s="265"/>
      <c r="I1" s="39" t="s">
        <v>84</v>
      </c>
      <c r="J1" s="40">
        <v>2</v>
      </c>
    </row>
    <row r="2" spans="1:10" ht="21" customHeight="1" x14ac:dyDescent="0.2">
      <c r="A2" s="269" t="s">
        <v>83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0" ht="21" x14ac:dyDescent="0.35">
      <c r="A3" s="41" t="s">
        <v>97</v>
      </c>
      <c r="B3" s="266" t="s">
        <v>72</v>
      </c>
      <c r="C3" s="199" t="s">
        <v>96</v>
      </c>
      <c r="D3" s="266" t="s">
        <v>73</v>
      </c>
      <c r="E3" s="270" t="s">
        <v>68</v>
      </c>
      <c r="F3" s="271"/>
      <c r="G3" s="271"/>
      <c r="H3" s="272"/>
      <c r="I3" s="44" t="s">
        <v>75</v>
      </c>
      <c r="J3" s="266" t="s">
        <v>74</v>
      </c>
    </row>
    <row r="4" spans="1:10" ht="21" x14ac:dyDescent="0.35">
      <c r="A4" s="45" t="s">
        <v>98</v>
      </c>
      <c r="B4" s="267"/>
      <c r="C4" s="46" t="s">
        <v>78</v>
      </c>
      <c r="D4" s="267"/>
      <c r="E4" s="273"/>
      <c r="F4" s="274"/>
      <c r="G4" s="274"/>
      <c r="H4" s="275"/>
      <c r="I4" s="46" t="s">
        <v>77</v>
      </c>
      <c r="J4" s="267"/>
    </row>
    <row r="5" spans="1:10" ht="21" x14ac:dyDescent="0.35">
      <c r="A5" s="47" t="s">
        <v>85</v>
      </c>
      <c r="B5" s="268"/>
      <c r="C5" s="48"/>
      <c r="D5" s="268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3" t="s">
        <v>63</v>
      </c>
      <c r="B25" s="254"/>
      <c r="C25" s="255"/>
      <c r="D25" s="256">
        <f>SUM(D6:D24)</f>
        <v>0</v>
      </c>
      <c r="E25" s="257"/>
      <c r="F25" s="257"/>
      <c r="G25" s="257"/>
      <c r="H25" s="258"/>
      <c r="I25" s="52"/>
      <c r="J25" s="52"/>
    </row>
    <row r="26" spans="1:10" ht="24.6" customHeight="1" x14ac:dyDescent="0.35">
      <c r="A26" s="253" t="s">
        <v>79</v>
      </c>
      <c r="B26" s="254"/>
      <c r="C26" s="254"/>
      <c r="D26" s="25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3" t="s">
        <v>80</v>
      </c>
      <c r="B27" s="254"/>
      <c r="C27" s="254"/>
      <c r="D27" s="254"/>
      <c r="E27" s="254"/>
      <c r="F27" s="254"/>
      <c r="G27" s="255"/>
      <c r="H27" s="42">
        <f>SUM(F6:F24)</f>
        <v>0</v>
      </c>
      <c r="I27" s="52"/>
      <c r="J27" s="52"/>
    </row>
    <row r="28" spans="1:10" ht="24.6" customHeight="1" x14ac:dyDescent="0.35">
      <c r="A28" s="253" t="s">
        <v>99</v>
      </c>
      <c r="B28" s="254"/>
      <c r="C28" s="254"/>
      <c r="D28" s="254"/>
      <c r="E28" s="254"/>
      <c r="F28" s="254"/>
      <c r="G28" s="255"/>
      <c r="H28" s="42">
        <f>SUM(H6:H24)</f>
        <v>0</v>
      </c>
      <c r="I28" s="52"/>
      <c r="J28" s="52"/>
    </row>
    <row r="29" spans="1:10" ht="21" x14ac:dyDescent="0.35">
      <c r="A29" s="253" t="s">
        <v>81</v>
      </c>
      <c r="B29" s="254"/>
      <c r="C29" s="254"/>
      <c r="D29" s="254"/>
      <c r="E29" s="254"/>
      <c r="F29" s="254"/>
      <c r="G29" s="25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AJ37" sqref="AJ37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6">
        <v>3</v>
      </c>
      <c r="AA1" s="246"/>
    </row>
    <row r="2" spans="1:32" ht="21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</row>
    <row r="3" spans="1:32" ht="21" customHeight="1" x14ac:dyDescent="0.35">
      <c r="A3" s="294" t="s">
        <v>1</v>
      </c>
      <c r="B3" s="294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5" t="s">
        <v>47</v>
      </c>
      <c r="V3" s="285"/>
      <c r="W3" s="285"/>
      <c r="X3" s="293" t="str">
        <f>STUDENT!C2</f>
        <v>3</v>
      </c>
      <c r="Y3" s="293"/>
      <c r="Z3" s="293"/>
      <c r="AA3" s="293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295" t="s">
        <v>7</v>
      </c>
      <c r="B5" s="298" t="s">
        <v>8</v>
      </c>
      <c r="C5" s="59" t="s">
        <v>6</v>
      </c>
      <c r="D5" s="302" t="s">
        <v>48</v>
      </c>
      <c r="E5" s="303"/>
      <c r="F5" s="304"/>
      <c r="G5" s="60" t="s">
        <v>49</v>
      </c>
      <c r="H5" s="288">
        <v>1</v>
      </c>
      <c r="I5" s="288"/>
      <c r="J5" s="288"/>
      <c r="K5" s="288"/>
      <c r="L5" s="288"/>
      <c r="M5" s="288">
        <v>2</v>
      </c>
      <c r="N5" s="288"/>
      <c r="O5" s="288"/>
      <c r="P5" s="288"/>
      <c r="Q5" s="288"/>
      <c r="R5" s="288">
        <v>3</v>
      </c>
      <c r="S5" s="288"/>
      <c r="T5" s="288"/>
      <c r="U5" s="288"/>
      <c r="V5" s="288"/>
      <c r="W5" s="288">
        <v>4</v>
      </c>
      <c r="X5" s="288"/>
      <c r="Y5" s="288"/>
      <c r="Z5" s="288"/>
      <c r="AA5" s="288"/>
      <c r="AB5" s="278" t="s">
        <v>55</v>
      </c>
      <c r="AC5" s="279"/>
      <c r="AD5" s="279"/>
      <c r="AE5" s="279"/>
      <c r="AF5" s="280"/>
    </row>
    <row r="6" spans="1:32" ht="21" customHeight="1" x14ac:dyDescent="0.35">
      <c r="A6" s="296"/>
      <c r="B6" s="299"/>
      <c r="C6" s="61" t="s">
        <v>64</v>
      </c>
      <c r="D6" s="305"/>
      <c r="E6" s="305"/>
      <c r="F6" s="306"/>
      <c r="G6" s="62" t="s">
        <v>50</v>
      </c>
      <c r="H6" s="289" t="s">
        <v>169</v>
      </c>
      <c r="I6" s="290"/>
      <c r="J6" s="290"/>
      <c r="K6" s="290"/>
      <c r="L6" s="291"/>
      <c r="M6" s="289" t="s">
        <v>169</v>
      </c>
      <c r="N6" s="290"/>
      <c r="O6" s="290"/>
      <c r="P6" s="290"/>
      <c r="Q6" s="291"/>
      <c r="R6" s="289" t="s">
        <v>169</v>
      </c>
      <c r="S6" s="290"/>
      <c r="T6" s="290"/>
      <c r="U6" s="290"/>
      <c r="V6" s="291"/>
      <c r="W6" s="289" t="s">
        <v>169</v>
      </c>
      <c r="X6" s="290"/>
      <c r="Y6" s="290"/>
      <c r="Z6" s="290"/>
      <c r="AA6" s="291"/>
      <c r="AB6" s="281" t="s">
        <v>56</v>
      </c>
      <c r="AC6" s="283" t="s">
        <v>57</v>
      </c>
      <c r="AD6" s="283" t="s">
        <v>58</v>
      </c>
      <c r="AE6" s="283" t="s">
        <v>156</v>
      </c>
      <c r="AF6" s="5" t="s">
        <v>63</v>
      </c>
    </row>
    <row r="7" spans="1:32" ht="21" customHeight="1" thickBot="1" x14ac:dyDescent="0.4">
      <c r="A7" s="296"/>
      <c r="B7" s="300"/>
      <c r="C7" s="61" t="s">
        <v>65</v>
      </c>
      <c r="D7" s="307"/>
      <c r="E7" s="305"/>
      <c r="F7" s="306"/>
      <c r="G7" s="62" t="s">
        <v>51</v>
      </c>
      <c r="H7" s="224"/>
      <c r="I7" s="224">
        <v>1</v>
      </c>
      <c r="J7" s="224">
        <v>2</v>
      </c>
      <c r="K7" s="224">
        <v>3</v>
      </c>
      <c r="L7" s="224">
        <v>4</v>
      </c>
      <c r="M7" s="224">
        <v>7</v>
      </c>
      <c r="N7" s="224">
        <v>8</v>
      </c>
      <c r="O7" s="224">
        <v>9</v>
      </c>
      <c r="P7" s="224">
        <v>10</v>
      </c>
      <c r="Q7" s="224">
        <v>11</v>
      </c>
      <c r="R7" s="224">
        <v>14</v>
      </c>
      <c r="S7" s="224">
        <v>15</v>
      </c>
      <c r="T7" s="224">
        <v>16</v>
      </c>
      <c r="U7" s="224">
        <v>17</v>
      </c>
      <c r="V7" s="224">
        <v>18</v>
      </c>
      <c r="W7" s="224">
        <v>21</v>
      </c>
      <c r="X7" s="224">
        <v>22</v>
      </c>
      <c r="Y7" s="224">
        <v>23</v>
      </c>
      <c r="Z7" s="224">
        <v>24</v>
      </c>
      <c r="AA7" s="224">
        <v>25</v>
      </c>
      <c r="AB7" s="282"/>
      <c r="AC7" s="284"/>
      <c r="AD7" s="284"/>
      <c r="AE7" s="284"/>
      <c r="AF7" s="10" t="s">
        <v>59</v>
      </c>
    </row>
    <row r="8" spans="1:32" ht="21" customHeight="1" thickBot="1" x14ac:dyDescent="0.4">
      <c r="A8" s="297"/>
      <c r="B8" s="301"/>
      <c r="C8" s="64"/>
      <c r="D8" s="308"/>
      <c r="E8" s="309"/>
      <c r="F8" s="310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2</v>
      </c>
      <c r="B9" s="147">
        <f>STUDENT!D11</f>
        <v>1</v>
      </c>
      <c r="C9" s="128" t="str">
        <f>STUDENT!B11</f>
        <v>07384</v>
      </c>
      <c r="D9" s="174" t="str">
        <f>STUDENT!E11</f>
        <v>ด.ช.</v>
      </c>
      <c r="E9" s="175" t="str">
        <f>STUDENT!F11</f>
        <v>กิติชัย</v>
      </c>
      <c r="F9" s="311" t="str">
        <f>STUDENT!G11</f>
        <v>บุญชูสงค์</v>
      </c>
      <c r="G9" s="31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2</v>
      </c>
      <c r="B10" s="149">
        <f>STUDENT!D12</f>
        <v>2</v>
      </c>
      <c r="C10" s="49" t="str">
        <f>STUDENT!B12</f>
        <v>07385</v>
      </c>
      <c r="D10" s="161" t="str">
        <f>STUDENT!E12</f>
        <v>ด.ช.</v>
      </c>
      <c r="E10" s="176" t="str">
        <f>STUDENT!F12</f>
        <v>ณัฐภูมิ</v>
      </c>
      <c r="F10" s="276" t="str">
        <f>STUDENT!G12</f>
        <v>รอดแก้ว</v>
      </c>
      <c r="G10" s="27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2</v>
      </c>
      <c r="B11" s="149">
        <f>STUDENT!D13</f>
        <v>3</v>
      </c>
      <c r="C11" s="162" t="str">
        <f>STUDENT!B13</f>
        <v>07386</v>
      </c>
      <c r="D11" s="161" t="str">
        <f>STUDENT!E13</f>
        <v>ด.ช.</v>
      </c>
      <c r="E11" s="176" t="str">
        <f>STUDENT!F13</f>
        <v>ธีระวุฒิ</v>
      </c>
      <c r="F11" s="276" t="str">
        <f>STUDENT!G13</f>
        <v>แก้วคง</v>
      </c>
      <c r="G11" s="27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2</v>
      </c>
      <c r="B12" s="149">
        <f>STUDENT!D14</f>
        <v>4</v>
      </c>
      <c r="C12" s="49" t="str">
        <f>STUDENT!B14</f>
        <v>07388</v>
      </c>
      <c r="D12" s="161" t="str">
        <f>STUDENT!E14</f>
        <v>ด.ช.</v>
      </c>
      <c r="E12" s="176" t="str">
        <f>STUDENT!F14</f>
        <v>ปฏิวัติ</v>
      </c>
      <c r="F12" s="276" t="str">
        <f>STUDENT!G14</f>
        <v>บรรจงดวง</v>
      </c>
      <c r="G12" s="27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2</v>
      </c>
      <c r="B13" s="149">
        <f>STUDENT!D15</f>
        <v>5</v>
      </c>
      <c r="C13" s="162" t="str">
        <f>STUDENT!B15</f>
        <v>07389</v>
      </c>
      <c r="D13" s="161" t="str">
        <f>STUDENT!E15</f>
        <v>ด.ช.</v>
      </c>
      <c r="E13" s="176" t="str">
        <f>STUDENT!F15</f>
        <v>พงศ์เทพ</v>
      </c>
      <c r="F13" s="276" t="str">
        <f>STUDENT!G15</f>
        <v>หนูช่วย</v>
      </c>
      <c r="G13" s="27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2</v>
      </c>
      <c r="B14" s="149">
        <f>STUDENT!D16</f>
        <v>6</v>
      </c>
      <c r="C14" s="49" t="str">
        <f>STUDENT!B16</f>
        <v>07390</v>
      </c>
      <c r="D14" s="161" t="str">
        <f>STUDENT!E16</f>
        <v>ด.ช.</v>
      </c>
      <c r="E14" s="176" t="str">
        <f>STUDENT!F16</f>
        <v>พงษ์ศรัณย์</v>
      </c>
      <c r="F14" s="276" t="str">
        <f>STUDENT!G16</f>
        <v>สนธิเมือง</v>
      </c>
      <c r="G14" s="27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2</v>
      </c>
      <c r="B15" s="149">
        <f>STUDENT!D17</f>
        <v>7</v>
      </c>
      <c r="C15" s="162" t="str">
        <f>STUDENT!B17</f>
        <v>07391</v>
      </c>
      <c r="D15" s="161" t="str">
        <f>STUDENT!E17</f>
        <v>ด.ช.</v>
      </c>
      <c r="E15" s="176" t="str">
        <f>STUDENT!F17</f>
        <v>พัฒติพงค์</v>
      </c>
      <c r="F15" s="276" t="str">
        <f>STUDENT!G17</f>
        <v>ชุมจีน</v>
      </c>
      <c r="G15" s="27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2</v>
      </c>
      <c r="B16" s="149">
        <f>STUDENT!D18</f>
        <v>8</v>
      </c>
      <c r="C16" s="49" t="str">
        <f>STUDENT!B18</f>
        <v>07394</v>
      </c>
      <c r="D16" s="161" t="str">
        <f>STUDENT!E18</f>
        <v>ด.ช.</v>
      </c>
      <c r="E16" s="176" t="str">
        <f>STUDENT!F18</f>
        <v>วิทวัส</v>
      </c>
      <c r="F16" s="276" t="str">
        <f>STUDENT!G18</f>
        <v>ต่อบรรทัด</v>
      </c>
      <c r="G16" s="27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2</v>
      </c>
      <c r="B17" s="149">
        <f>STUDENT!D19</f>
        <v>9</v>
      </c>
      <c r="C17" s="162" t="str">
        <f>STUDENT!B19</f>
        <v>07395</v>
      </c>
      <c r="D17" s="161" t="str">
        <f>STUDENT!E19</f>
        <v>ด.ช.</v>
      </c>
      <c r="E17" s="176" t="str">
        <f>STUDENT!F19</f>
        <v>ศรชัย</v>
      </c>
      <c r="F17" s="276" t="str">
        <f>STUDENT!G19</f>
        <v>จันทร์ประทุม</v>
      </c>
      <c r="G17" s="27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2</v>
      </c>
      <c r="B18" s="149">
        <f>STUDENT!D20</f>
        <v>10</v>
      </c>
      <c r="C18" s="49" t="str">
        <f>STUDENT!B20</f>
        <v>07397</v>
      </c>
      <c r="D18" s="161" t="str">
        <f>STUDENT!E20</f>
        <v>ด.ช.</v>
      </c>
      <c r="E18" s="176" t="str">
        <f>STUDENT!F20</f>
        <v>ศิริศิลป์</v>
      </c>
      <c r="F18" s="276" t="str">
        <f>STUDENT!G20</f>
        <v>ชุมจีน</v>
      </c>
      <c r="G18" s="27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2</v>
      </c>
      <c r="B19" s="149">
        <f>STUDENT!D21</f>
        <v>11</v>
      </c>
      <c r="C19" s="162" t="str">
        <f>STUDENT!B21</f>
        <v>07398</v>
      </c>
      <c r="D19" s="161" t="str">
        <f>STUDENT!E21</f>
        <v>ด.ช.</v>
      </c>
      <c r="E19" s="176" t="str">
        <f>STUDENT!F21</f>
        <v>เศรษฐา</v>
      </c>
      <c r="F19" s="276" t="str">
        <f>STUDENT!G21</f>
        <v>ทองไสยพร</v>
      </c>
      <c r="G19" s="27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2</v>
      </c>
      <c r="B20" s="149">
        <f>STUDENT!D22</f>
        <v>12</v>
      </c>
      <c r="C20" s="49" t="str">
        <f>STUDENT!B22</f>
        <v>07400</v>
      </c>
      <c r="D20" s="161" t="str">
        <f>STUDENT!E22</f>
        <v>ด.ช.</v>
      </c>
      <c r="E20" s="176" t="str">
        <f>STUDENT!F22</f>
        <v>อนรรฆ</v>
      </c>
      <c r="F20" s="276" t="str">
        <f>STUDENT!G22</f>
        <v>ศรีพยางค์</v>
      </c>
      <c r="G20" s="27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2</v>
      </c>
      <c r="B21" s="149">
        <f>STUDENT!D23</f>
        <v>13</v>
      </c>
      <c r="C21" s="49" t="str">
        <f>STUDENT!B23</f>
        <v>07402</v>
      </c>
      <c r="D21" s="161" t="str">
        <f>STUDENT!E23</f>
        <v>ด.ช.</v>
      </c>
      <c r="E21" s="176" t="str">
        <f>STUDENT!F23</f>
        <v>อริญชัย</v>
      </c>
      <c r="F21" s="276" t="str">
        <f>STUDENT!G23</f>
        <v>วิชัยประสิทธิ์</v>
      </c>
      <c r="G21" s="27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2</v>
      </c>
      <c r="B22" s="149">
        <f>STUDENT!D24</f>
        <v>14</v>
      </c>
      <c r="C22" s="162" t="str">
        <f>STUDENT!B24</f>
        <v>07403</v>
      </c>
      <c r="D22" s="161" t="str">
        <f>STUDENT!E24</f>
        <v>ด.ช.</v>
      </c>
      <c r="E22" s="176" t="str">
        <f>STUDENT!F24</f>
        <v>อลงกร</v>
      </c>
      <c r="F22" s="276" t="str">
        <f>STUDENT!G24</f>
        <v>เถาว์สุด</v>
      </c>
      <c r="G22" s="27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2</v>
      </c>
      <c r="B23" s="149">
        <f>STUDENT!D25</f>
        <v>15</v>
      </c>
      <c r="C23" s="49" t="str">
        <f>STUDENT!B25</f>
        <v>07404</v>
      </c>
      <c r="D23" s="161" t="str">
        <f>STUDENT!E25</f>
        <v>ด.ช.</v>
      </c>
      <c r="E23" s="176" t="str">
        <f>STUDENT!F25</f>
        <v>อัมฤทธิ์</v>
      </c>
      <c r="F23" s="276" t="str">
        <f>STUDENT!G25</f>
        <v>วิเชียร</v>
      </c>
      <c r="G23" s="27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2</v>
      </c>
      <c r="B24" s="149">
        <f>STUDENT!D26</f>
        <v>16</v>
      </c>
      <c r="C24" s="162" t="str">
        <f>STUDENT!B26</f>
        <v>07612</v>
      </c>
      <c r="D24" s="161" t="str">
        <f>STUDENT!E26</f>
        <v>ด.ช.</v>
      </c>
      <c r="E24" s="176" t="str">
        <f>STUDENT!F26</f>
        <v>รพีภัทร</v>
      </c>
      <c r="F24" s="276" t="str">
        <f>STUDENT!G26</f>
        <v>แซ่ล้อ</v>
      </c>
      <c r="G24" s="27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2</v>
      </c>
      <c r="B25" s="149">
        <f>STUDENT!D27</f>
        <v>17</v>
      </c>
      <c r="C25" s="49" t="str">
        <f>STUDENT!B27</f>
        <v>07613</v>
      </c>
      <c r="D25" s="161" t="str">
        <f>STUDENT!E27</f>
        <v>ด.ช.</v>
      </c>
      <c r="E25" s="176" t="str">
        <f>STUDENT!F27</f>
        <v>วศิน</v>
      </c>
      <c r="F25" s="276" t="str">
        <f>STUDENT!G27</f>
        <v>นันตา</v>
      </c>
      <c r="G25" s="27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2</v>
      </c>
      <c r="B26" s="149">
        <f>STUDENT!D28</f>
        <v>18</v>
      </c>
      <c r="C26" s="162" t="str">
        <f>STUDENT!B28</f>
        <v>07877</v>
      </c>
      <c r="D26" s="161" t="str">
        <f>STUDENT!E28</f>
        <v>ด.ช.</v>
      </c>
      <c r="E26" s="176" t="str">
        <f>STUDENT!F28</f>
        <v>โชคชัย</v>
      </c>
      <c r="F26" s="276" t="str">
        <f>STUDENT!G28</f>
        <v>ทองเสมอ</v>
      </c>
      <c r="G26" s="27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2</v>
      </c>
      <c r="B27" s="149">
        <f>STUDENT!D29</f>
        <v>19</v>
      </c>
      <c r="C27" s="49" t="str">
        <f>STUDENT!B29</f>
        <v>07405</v>
      </c>
      <c r="D27" s="161" t="str">
        <f>STUDENT!E29</f>
        <v>ด.ญ.</v>
      </c>
      <c r="E27" s="176" t="str">
        <f>STUDENT!F29</f>
        <v>เกษสิริ</v>
      </c>
      <c r="F27" s="276" t="str">
        <f>STUDENT!G29</f>
        <v>อุ่นคงทอง</v>
      </c>
      <c r="G27" s="27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2</v>
      </c>
      <c r="B28" s="149">
        <f>STUDENT!D30</f>
        <v>20</v>
      </c>
      <c r="C28" s="162" t="str">
        <f>STUDENT!B30</f>
        <v>07407</v>
      </c>
      <c r="D28" s="161" t="str">
        <f>STUDENT!E30</f>
        <v>ด.ญ.</v>
      </c>
      <c r="E28" s="176" t="str">
        <f>STUDENT!F30</f>
        <v>ศิริมล</v>
      </c>
      <c r="F28" s="276" t="str">
        <f>STUDENT!G30</f>
        <v>เกิดมี</v>
      </c>
      <c r="G28" s="27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2</v>
      </c>
      <c r="B29" s="149">
        <f>STUDENT!D31</f>
        <v>21</v>
      </c>
      <c r="C29" s="162" t="str">
        <f>STUDENT!B31</f>
        <v>07408</v>
      </c>
      <c r="D29" s="161" t="str">
        <f>STUDENT!E31</f>
        <v>ด.ญ.</v>
      </c>
      <c r="E29" s="176" t="str">
        <f>STUDENT!F31</f>
        <v>สุชาตา</v>
      </c>
      <c r="F29" s="276" t="str">
        <f>STUDENT!G31</f>
        <v>เพชรดวง</v>
      </c>
      <c r="G29" s="27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2</v>
      </c>
      <c r="B30" s="149">
        <f>STUDENT!D32</f>
        <v>22</v>
      </c>
      <c r="C30" s="213" t="str">
        <f>STUDENT!B32</f>
        <v>07409</v>
      </c>
      <c r="D30" s="211" t="str">
        <f>STUDENT!E32</f>
        <v>ด.ญ.</v>
      </c>
      <c r="E30" s="214" t="str">
        <f>STUDENT!F32</f>
        <v>สุวนันท์</v>
      </c>
      <c r="F30" s="276" t="str">
        <f>STUDENT!G32</f>
        <v>ซังขาว</v>
      </c>
      <c r="G30" s="27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2</v>
      </c>
      <c r="B31" s="149">
        <f>STUDENT!D33</f>
        <v>23</v>
      </c>
      <c r="C31" s="213" t="str">
        <f>STUDENT!B33</f>
        <v>07410</v>
      </c>
      <c r="D31" s="211" t="str">
        <f>STUDENT!E33</f>
        <v>ด.ญ.</v>
      </c>
      <c r="E31" s="214" t="str">
        <f>STUDENT!F33</f>
        <v>สุวรีย์</v>
      </c>
      <c r="F31" s="276" t="str">
        <f>STUDENT!G33</f>
        <v>แถบหอม</v>
      </c>
      <c r="G31" s="27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2</v>
      </c>
      <c r="B32" s="149">
        <f>STUDENT!D34</f>
        <v>24</v>
      </c>
      <c r="C32" s="213" t="str">
        <f>STUDENT!B34</f>
        <v>07411</v>
      </c>
      <c r="D32" s="211" t="str">
        <f>STUDENT!E34</f>
        <v>ด.ญ.</v>
      </c>
      <c r="E32" s="214" t="str">
        <f>STUDENT!F34</f>
        <v>อนัญญา</v>
      </c>
      <c r="F32" s="276" t="str">
        <f>STUDENT!G34</f>
        <v>มัฏฐารักษ์</v>
      </c>
      <c r="G32" s="27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2</v>
      </c>
      <c r="B33" s="149">
        <f>STUDENT!D35</f>
        <v>25</v>
      </c>
      <c r="C33" s="213" t="str">
        <f>STUDENT!B35</f>
        <v>07412</v>
      </c>
      <c r="D33" s="211" t="str">
        <f>STUDENT!E35</f>
        <v>ด.ญ.</v>
      </c>
      <c r="E33" s="214" t="str">
        <f>STUDENT!F35</f>
        <v>อรุณี</v>
      </c>
      <c r="F33" s="276" t="str">
        <f>STUDENT!G35</f>
        <v>ศรีเลี่ยน</v>
      </c>
      <c r="G33" s="27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>
        <f>STUDENT!C36</f>
        <v>2</v>
      </c>
      <c r="B34" s="149">
        <f>STUDENT!D36</f>
        <v>26</v>
      </c>
      <c r="C34" s="213" t="str">
        <f>STUDENT!B36</f>
        <v>07425</v>
      </c>
      <c r="D34" s="211" t="str">
        <f>STUDENT!E36</f>
        <v>ด.ญ.</v>
      </c>
      <c r="E34" s="214" t="str">
        <f>STUDENT!F36</f>
        <v>จันทกานติ์</v>
      </c>
      <c r="F34" s="276" t="str">
        <f>STUDENT!G36</f>
        <v>คงจันทร์</v>
      </c>
      <c r="G34" s="27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>
        <f>STUDENT!C37</f>
        <v>2</v>
      </c>
      <c r="B35" s="149">
        <f>STUDENT!D37</f>
        <v>27</v>
      </c>
      <c r="C35" s="213" t="str">
        <f>STUDENT!B37</f>
        <v>07473</v>
      </c>
      <c r="D35" s="211" t="str">
        <f>STUDENT!E37</f>
        <v>ด.ญ.</v>
      </c>
      <c r="E35" s="214" t="str">
        <f>STUDENT!F37</f>
        <v>พัทริน</v>
      </c>
      <c r="F35" s="276" t="str">
        <f>STUDENT!G37</f>
        <v>กิ่งรัตน์</v>
      </c>
      <c r="G35" s="27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>
        <f>STUDENT!C38</f>
        <v>2</v>
      </c>
      <c r="B36" s="149">
        <f>STUDENT!D38</f>
        <v>28</v>
      </c>
      <c r="C36" s="213" t="str">
        <f>STUDENT!B38</f>
        <v>07615</v>
      </c>
      <c r="D36" s="211" t="str">
        <f>STUDENT!E38</f>
        <v>ด.ญ.</v>
      </c>
      <c r="E36" s="214" t="str">
        <f>STUDENT!F38</f>
        <v>ปริฉัตร</v>
      </c>
      <c r="F36" s="276" t="str">
        <f>STUDENT!G38</f>
        <v>เจริญวงศ์</v>
      </c>
      <c r="G36" s="27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>
        <f>STUDENT!C39</f>
        <v>2</v>
      </c>
      <c r="B37" s="149">
        <f>STUDENT!D39</f>
        <v>29</v>
      </c>
      <c r="C37" s="213" t="str">
        <f>STUDENT!B39</f>
        <v>07738</v>
      </c>
      <c r="D37" s="211" t="str">
        <f>STUDENT!E39</f>
        <v>ด.ญ.</v>
      </c>
      <c r="E37" s="214" t="str">
        <f>STUDENT!F39</f>
        <v>พิมพ์ชนก</v>
      </c>
      <c r="F37" s="276" t="str">
        <f>STUDENT!G39</f>
        <v>อินทร์จันทร์</v>
      </c>
      <c r="G37" s="27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>
        <f>STUDENT!C40</f>
        <v>2</v>
      </c>
      <c r="B38" s="149">
        <f>STUDENT!D40</f>
        <v>30</v>
      </c>
      <c r="C38" s="213" t="str">
        <f>STUDENT!B40</f>
        <v>07745</v>
      </c>
      <c r="D38" s="211" t="str">
        <f>STUDENT!E40</f>
        <v>ด.ญ.</v>
      </c>
      <c r="E38" s="214" t="str">
        <f>STUDENT!F40</f>
        <v>อรัญญา</v>
      </c>
      <c r="F38" s="276" t="str">
        <f>STUDENT!G40</f>
        <v>ทองนิลภักดิ์</v>
      </c>
      <c r="G38" s="27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>
        <f>STUDENT!C41</f>
        <v>2</v>
      </c>
      <c r="B39" s="149">
        <f>STUDENT!D41</f>
        <v>31</v>
      </c>
      <c r="C39" s="219" t="str">
        <f>STUDENT!B41</f>
        <v>07747</v>
      </c>
      <c r="D39" s="217" t="str">
        <f>STUDENT!E41</f>
        <v>ด.ญ.</v>
      </c>
      <c r="E39" s="220" t="str">
        <f>STUDENT!F41</f>
        <v>จิดาภา</v>
      </c>
      <c r="F39" s="276" t="str">
        <f>STUDENT!G41</f>
        <v>นาคพันธ์</v>
      </c>
      <c r="G39" s="27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9"/>
      <c r="D40" s="217"/>
      <c r="E40" s="220"/>
      <c r="F40" s="276"/>
      <c r="G40" s="27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9"/>
      <c r="D41" s="217"/>
      <c r="E41" s="220"/>
      <c r="F41" s="276"/>
      <c r="G41" s="27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9"/>
      <c r="D42" s="217"/>
      <c r="E42" s="220"/>
      <c r="F42" s="276"/>
      <c r="G42" s="27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9"/>
      <c r="D43" s="217"/>
      <c r="E43" s="220"/>
      <c r="F43" s="276"/>
      <c r="G43" s="27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9"/>
      <c r="D44" s="217"/>
      <c r="E44" s="220"/>
      <c r="F44" s="276"/>
      <c r="G44" s="27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9"/>
      <c r="D45" s="217"/>
      <c r="E45" s="220"/>
      <c r="F45" s="276"/>
      <c r="G45" s="27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9"/>
      <c r="D46" s="217"/>
      <c r="E46" s="220"/>
      <c r="F46" s="276"/>
      <c r="G46" s="27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AM30" sqref="AM30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6">
        <v>4</v>
      </c>
      <c r="AF1" s="246"/>
    </row>
    <row r="2" spans="1:37" ht="22.15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3</v>
      </c>
      <c r="AE3" s="293"/>
      <c r="AF3" s="29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298" t="s">
        <v>8</v>
      </c>
      <c r="B5" s="60" t="s">
        <v>49</v>
      </c>
      <c r="C5" s="288">
        <v>5</v>
      </c>
      <c r="D5" s="288"/>
      <c r="E5" s="288"/>
      <c r="F5" s="288"/>
      <c r="G5" s="288"/>
      <c r="H5" s="288">
        <v>6</v>
      </c>
      <c r="I5" s="288"/>
      <c r="J5" s="288"/>
      <c r="K5" s="288"/>
      <c r="L5" s="288"/>
      <c r="M5" s="288">
        <v>7</v>
      </c>
      <c r="N5" s="288"/>
      <c r="O5" s="288"/>
      <c r="P5" s="288"/>
      <c r="Q5" s="288"/>
      <c r="R5" s="288">
        <v>8</v>
      </c>
      <c r="S5" s="288"/>
      <c r="T5" s="288"/>
      <c r="U5" s="288"/>
      <c r="V5" s="288"/>
      <c r="W5" s="288">
        <v>9</v>
      </c>
      <c r="X5" s="288"/>
      <c r="Y5" s="288"/>
      <c r="Z5" s="288"/>
      <c r="AA5" s="288"/>
      <c r="AB5" s="288">
        <v>10</v>
      </c>
      <c r="AC5" s="288"/>
      <c r="AD5" s="288"/>
      <c r="AE5" s="288"/>
      <c r="AF5" s="288"/>
      <c r="AG5" s="278" t="s">
        <v>55</v>
      </c>
      <c r="AH5" s="279"/>
      <c r="AI5" s="279"/>
      <c r="AJ5" s="279"/>
      <c r="AK5" s="280"/>
    </row>
    <row r="6" spans="1:37" ht="21" customHeight="1" x14ac:dyDescent="0.35">
      <c r="A6" s="300"/>
      <c r="B6" s="62" t="s">
        <v>50</v>
      </c>
      <c r="C6" s="289" t="s">
        <v>170</v>
      </c>
      <c r="D6" s="290"/>
      <c r="E6" s="290"/>
      <c r="F6" s="290"/>
      <c r="G6" s="291"/>
      <c r="H6" s="289" t="s">
        <v>171</v>
      </c>
      <c r="I6" s="290"/>
      <c r="J6" s="290"/>
      <c r="K6" s="290"/>
      <c r="L6" s="291"/>
      <c r="M6" s="289" t="s">
        <v>171</v>
      </c>
      <c r="N6" s="290"/>
      <c r="O6" s="290"/>
      <c r="P6" s="290"/>
      <c r="Q6" s="291"/>
      <c r="R6" s="289" t="s">
        <v>171</v>
      </c>
      <c r="S6" s="290"/>
      <c r="T6" s="290"/>
      <c r="U6" s="290"/>
      <c r="V6" s="291"/>
      <c r="W6" s="289" t="s">
        <v>171</v>
      </c>
      <c r="X6" s="290"/>
      <c r="Y6" s="290"/>
      <c r="Z6" s="290"/>
      <c r="AA6" s="291"/>
      <c r="AB6" s="313" t="s">
        <v>172</v>
      </c>
      <c r="AC6" s="290"/>
      <c r="AD6" s="290"/>
      <c r="AE6" s="290"/>
      <c r="AF6" s="291"/>
      <c r="AG6" s="281" t="s">
        <v>56</v>
      </c>
      <c r="AH6" s="283" t="s">
        <v>57</v>
      </c>
      <c r="AI6" s="283" t="s">
        <v>58</v>
      </c>
      <c r="AJ6" s="283" t="s">
        <v>156</v>
      </c>
      <c r="AK6" s="5" t="s">
        <v>63</v>
      </c>
    </row>
    <row r="7" spans="1:37" ht="21" customHeight="1" x14ac:dyDescent="0.35">
      <c r="A7" s="300"/>
      <c r="B7" s="62" t="s">
        <v>51</v>
      </c>
      <c r="C7" s="224">
        <v>28</v>
      </c>
      <c r="D7" s="224">
        <v>29</v>
      </c>
      <c r="E7" s="224">
        <v>30</v>
      </c>
      <c r="F7" s="224">
        <v>1</v>
      </c>
      <c r="G7" s="224">
        <v>2</v>
      </c>
      <c r="H7" s="224">
        <v>5</v>
      </c>
      <c r="I7" s="224">
        <v>6</v>
      </c>
      <c r="J7" s="224">
        <v>7</v>
      </c>
      <c r="K7" s="224">
        <v>8</v>
      </c>
      <c r="L7" s="224">
        <v>9</v>
      </c>
      <c r="M7" s="224">
        <v>12</v>
      </c>
      <c r="N7" s="224">
        <v>13</v>
      </c>
      <c r="O7" s="224">
        <v>14</v>
      </c>
      <c r="P7" s="224">
        <v>15</v>
      </c>
      <c r="Q7" s="224">
        <v>16</v>
      </c>
      <c r="R7" s="224">
        <v>19</v>
      </c>
      <c r="S7" s="224">
        <v>20</v>
      </c>
      <c r="T7" s="224">
        <v>21</v>
      </c>
      <c r="U7" s="224">
        <v>22</v>
      </c>
      <c r="V7" s="224">
        <v>23</v>
      </c>
      <c r="W7" s="224">
        <v>26</v>
      </c>
      <c r="X7" s="224">
        <v>27</v>
      </c>
      <c r="Y7" s="224">
        <v>28</v>
      </c>
      <c r="Z7" s="224">
        <v>29</v>
      </c>
      <c r="AA7" s="224">
        <v>30</v>
      </c>
      <c r="AB7" s="224">
        <v>2</v>
      </c>
      <c r="AC7" s="224">
        <v>3</v>
      </c>
      <c r="AD7" s="224">
        <v>4</v>
      </c>
      <c r="AE7" s="224">
        <v>5</v>
      </c>
      <c r="AF7" s="224">
        <v>6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กิติชัย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ณัฐภูมิ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ธีระวุฒิ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ปฏิวัติ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พงศ์เทพ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พงษ์ศรัณย์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พัฒติพงค์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วิทวัส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ศรชัย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ศิริศิลป์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อนรรฆ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อริญชัย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อลงกร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อัมฤทธิ์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รพีภัทร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วศิน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โชคชัย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เกษสิริ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ศิริมล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สุชาตา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สุวนันท์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สุวรีย์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อนัญญา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อรุณี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จันทกานติ์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พัทริน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ปริฉัตร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พิมพ์ชนก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อรัญญา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>
        <f>Time1!B39</f>
        <v>31</v>
      </c>
      <c r="B39" s="178" t="str">
        <f>Time1!E39</f>
        <v>จิดาภา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2" workbookViewId="0">
      <selection activeCell="A40" sqref="A40:B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6">
        <v>5</v>
      </c>
      <c r="AF1" s="246"/>
    </row>
    <row r="2" spans="1:37" ht="22.15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3</v>
      </c>
      <c r="AE3" s="293"/>
      <c r="AF3" s="29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298" t="s">
        <v>8</v>
      </c>
      <c r="B5" s="60" t="s">
        <v>49</v>
      </c>
      <c r="C5" s="288">
        <v>11</v>
      </c>
      <c r="D5" s="288"/>
      <c r="E5" s="288"/>
      <c r="F5" s="288"/>
      <c r="G5" s="288"/>
      <c r="H5" s="288">
        <v>12</v>
      </c>
      <c r="I5" s="288"/>
      <c r="J5" s="288"/>
      <c r="K5" s="288"/>
      <c r="L5" s="288"/>
      <c r="M5" s="288">
        <v>13</v>
      </c>
      <c r="N5" s="288"/>
      <c r="O5" s="288"/>
      <c r="P5" s="288"/>
      <c r="Q5" s="288"/>
      <c r="R5" s="288">
        <v>14</v>
      </c>
      <c r="S5" s="288"/>
      <c r="T5" s="288"/>
      <c r="U5" s="288"/>
      <c r="V5" s="288"/>
      <c r="W5" s="288">
        <v>15</v>
      </c>
      <c r="X5" s="288"/>
      <c r="Y5" s="288"/>
      <c r="Z5" s="288"/>
      <c r="AA5" s="288"/>
      <c r="AB5" s="288">
        <v>16</v>
      </c>
      <c r="AC5" s="288"/>
      <c r="AD5" s="288"/>
      <c r="AE5" s="288"/>
      <c r="AF5" s="288"/>
      <c r="AG5" s="279" t="s">
        <v>55</v>
      </c>
      <c r="AH5" s="279"/>
      <c r="AI5" s="279"/>
      <c r="AJ5" s="279"/>
      <c r="AK5" s="279"/>
    </row>
    <row r="6" spans="1:37" ht="21" customHeight="1" x14ac:dyDescent="0.35">
      <c r="A6" s="300"/>
      <c r="B6" s="62" t="s">
        <v>50</v>
      </c>
      <c r="C6" s="313" t="s">
        <v>172</v>
      </c>
      <c r="D6" s="290"/>
      <c r="E6" s="290"/>
      <c r="F6" s="290"/>
      <c r="G6" s="291"/>
      <c r="H6" s="313" t="s">
        <v>173</v>
      </c>
      <c r="I6" s="290"/>
      <c r="J6" s="290"/>
      <c r="K6" s="290"/>
      <c r="L6" s="291"/>
      <c r="M6" s="313" t="s">
        <v>172</v>
      </c>
      <c r="N6" s="290"/>
      <c r="O6" s="290"/>
      <c r="P6" s="290"/>
      <c r="Q6" s="291"/>
      <c r="R6" s="313" t="s">
        <v>174</v>
      </c>
      <c r="S6" s="290"/>
      <c r="T6" s="290"/>
      <c r="U6" s="290"/>
      <c r="V6" s="291"/>
      <c r="W6" s="313" t="s">
        <v>175</v>
      </c>
      <c r="X6" s="290"/>
      <c r="Y6" s="290"/>
      <c r="Z6" s="290"/>
      <c r="AA6" s="291"/>
      <c r="AB6" s="313" t="s">
        <v>175</v>
      </c>
      <c r="AC6" s="290"/>
      <c r="AD6" s="290"/>
      <c r="AE6" s="290"/>
      <c r="AF6" s="291"/>
      <c r="AG6" s="281" t="s">
        <v>56</v>
      </c>
      <c r="AH6" s="283" t="s">
        <v>57</v>
      </c>
      <c r="AI6" s="283" t="s">
        <v>58</v>
      </c>
      <c r="AJ6" s="283" t="s">
        <v>156</v>
      </c>
      <c r="AK6" s="13" t="s">
        <v>63</v>
      </c>
    </row>
    <row r="7" spans="1:37" ht="21" customHeight="1" x14ac:dyDescent="0.35">
      <c r="A7" s="300"/>
      <c r="B7" s="62" t="s">
        <v>51</v>
      </c>
      <c r="C7" s="224">
        <v>9</v>
      </c>
      <c r="D7" s="224">
        <v>10</v>
      </c>
      <c r="E7" s="224">
        <v>11</v>
      </c>
      <c r="F7" s="224">
        <v>12</v>
      </c>
      <c r="G7" s="224">
        <v>13</v>
      </c>
      <c r="H7" s="224">
        <v>16</v>
      </c>
      <c r="I7" s="224">
        <v>17</v>
      </c>
      <c r="J7" s="224">
        <v>18</v>
      </c>
      <c r="K7" s="224">
        <v>19</v>
      </c>
      <c r="L7" s="224">
        <v>20</v>
      </c>
      <c r="M7" s="224">
        <v>23</v>
      </c>
      <c r="N7" s="224">
        <v>24</v>
      </c>
      <c r="O7" s="224">
        <v>25</v>
      </c>
      <c r="P7" s="224">
        <v>26</v>
      </c>
      <c r="Q7" s="224">
        <v>27</v>
      </c>
      <c r="R7" s="224">
        <v>30</v>
      </c>
      <c r="S7" s="224">
        <v>31</v>
      </c>
      <c r="T7" s="224">
        <v>1</v>
      </c>
      <c r="U7" s="224">
        <v>2</v>
      </c>
      <c r="V7" s="224">
        <v>3</v>
      </c>
      <c r="W7" s="224">
        <v>6</v>
      </c>
      <c r="X7" s="224">
        <v>7</v>
      </c>
      <c r="Y7" s="224">
        <v>8</v>
      </c>
      <c r="Z7" s="224">
        <v>9</v>
      </c>
      <c r="AA7" s="224">
        <v>10</v>
      </c>
      <c r="AB7" s="224">
        <v>13</v>
      </c>
      <c r="AC7" s="224">
        <v>14</v>
      </c>
      <c r="AD7" s="224">
        <v>15</v>
      </c>
      <c r="AE7" s="224">
        <v>16</v>
      </c>
      <c r="AF7" s="224">
        <v>17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กิติชัย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ณัฐภูมิ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ธีระวุฒิ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ปฏิวัติ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พงศ์เทพ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พงษ์ศรัณย์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พัฒติพงค์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วิทวัส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ศรชัย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ศิริศิลป์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อนรรฆ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อริญชัย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อลงกร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อัมฤทธิ์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รพีภัทร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วศิน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โชคชัย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เกษสิริ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ศิริมล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สุชาตา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สุวนันท์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สุวรีย์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อนัญญา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อรุณี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จันทกานติ์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พัทริน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ปริฉัตร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พิมพ์ชนก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อรัญญา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>
        <f>Time1!B39</f>
        <v>31</v>
      </c>
      <c r="B39" s="178" t="str">
        <f>Time1!E39</f>
        <v>จิดาภา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8" workbookViewId="0">
      <selection activeCell="A40" sqref="A40:AB46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13"/>
      <c r="AA1" s="113" t="s">
        <v>54</v>
      </c>
      <c r="AB1" s="109">
        <v>6</v>
      </c>
    </row>
    <row r="2" spans="1:28" ht="21" customHeight="1" x14ac:dyDescent="0.35">
      <c r="A2" s="292" t="s">
        <v>62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</row>
    <row r="3" spans="1:28" ht="21" customHeight="1" x14ac:dyDescent="0.35">
      <c r="A3" s="294" t="s">
        <v>1</v>
      </c>
      <c r="B3" s="294"/>
      <c r="C3" s="287">
        <f>Time1!C3</f>
        <v>0</v>
      </c>
      <c r="D3" s="328"/>
      <c r="E3" s="328"/>
      <c r="F3" s="328"/>
      <c r="G3" s="328"/>
      <c r="H3" s="293" t="s">
        <v>0</v>
      </c>
      <c r="I3" s="329"/>
      <c r="J3" s="329"/>
      <c r="K3" s="329"/>
      <c r="L3" s="329"/>
      <c r="M3" s="287">
        <f>Time1!F3</f>
        <v>0</v>
      </c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114"/>
      <c r="AA3" s="115" t="s">
        <v>47</v>
      </c>
      <c r="AB3" s="116" t="str">
        <f>Time1!X3</f>
        <v>3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298" t="s">
        <v>8</v>
      </c>
      <c r="B5" s="60" t="s">
        <v>49</v>
      </c>
      <c r="C5" s="323">
        <v>17</v>
      </c>
      <c r="D5" s="323"/>
      <c r="E5" s="323"/>
      <c r="F5" s="323"/>
      <c r="G5" s="323"/>
      <c r="H5" s="323">
        <v>18</v>
      </c>
      <c r="I5" s="323"/>
      <c r="J5" s="323"/>
      <c r="K5" s="323"/>
      <c r="L5" s="323"/>
      <c r="M5" s="323">
        <v>19</v>
      </c>
      <c r="N5" s="323"/>
      <c r="O5" s="323"/>
      <c r="P5" s="323"/>
      <c r="Q5" s="323"/>
      <c r="R5" s="324">
        <v>20</v>
      </c>
      <c r="S5" s="325"/>
      <c r="T5" s="325"/>
      <c r="U5" s="325"/>
      <c r="V5" s="326"/>
      <c r="W5" s="325" t="s">
        <v>55</v>
      </c>
      <c r="X5" s="325"/>
      <c r="Y5" s="325"/>
      <c r="Z5" s="325"/>
      <c r="AA5" s="325"/>
      <c r="AB5" s="327"/>
    </row>
    <row r="6" spans="1:28" ht="21" customHeight="1" x14ac:dyDescent="0.35">
      <c r="A6" s="300"/>
      <c r="B6" s="62" t="s">
        <v>50</v>
      </c>
      <c r="C6" s="313" t="s">
        <v>175</v>
      </c>
      <c r="D6" s="290"/>
      <c r="E6" s="290"/>
      <c r="F6" s="290"/>
      <c r="G6" s="291"/>
      <c r="H6" s="313" t="s">
        <v>176</v>
      </c>
      <c r="I6" s="290"/>
      <c r="J6" s="290"/>
      <c r="K6" s="290"/>
      <c r="L6" s="291"/>
      <c r="M6" s="313" t="s">
        <v>177</v>
      </c>
      <c r="N6" s="290"/>
      <c r="O6" s="290"/>
      <c r="P6" s="290"/>
      <c r="Q6" s="291"/>
      <c r="R6" s="313" t="s">
        <v>177</v>
      </c>
      <c r="S6" s="290"/>
      <c r="T6" s="290"/>
      <c r="U6" s="290"/>
      <c r="V6" s="291"/>
      <c r="W6" s="319" t="s">
        <v>56</v>
      </c>
      <c r="X6" s="321" t="s">
        <v>57</v>
      </c>
      <c r="Y6" s="321" t="s">
        <v>58</v>
      </c>
      <c r="Z6" s="321" t="s">
        <v>156</v>
      </c>
      <c r="AA6" s="117" t="s">
        <v>63</v>
      </c>
      <c r="AB6" s="317" t="s">
        <v>60</v>
      </c>
    </row>
    <row r="7" spans="1:28" ht="21" customHeight="1" x14ac:dyDescent="0.35">
      <c r="A7" s="300"/>
      <c r="B7" s="62" t="s">
        <v>51</v>
      </c>
      <c r="C7" s="224">
        <v>20</v>
      </c>
      <c r="D7" s="224">
        <v>21</v>
      </c>
      <c r="E7" s="224">
        <v>22</v>
      </c>
      <c r="F7" s="224">
        <v>23</v>
      </c>
      <c r="G7" s="224">
        <v>24</v>
      </c>
      <c r="H7" s="224">
        <v>27</v>
      </c>
      <c r="I7" s="224">
        <v>28</v>
      </c>
      <c r="J7" s="224">
        <v>29</v>
      </c>
      <c r="K7" s="224">
        <v>30</v>
      </c>
      <c r="L7" s="224">
        <v>1</v>
      </c>
      <c r="M7" s="224">
        <v>4</v>
      </c>
      <c r="N7" s="224">
        <v>5</v>
      </c>
      <c r="O7" s="224">
        <v>6</v>
      </c>
      <c r="P7" s="224">
        <v>7</v>
      </c>
      <c r="Q7" s="224">
        <v>8</v>
      </c>
      <c r="R7" s="224">
        <v>11</v>
      </c>
      <c r="S7" s="224">
        <v>12</v>
      </c>
      <c r="T7" s="224">
        <v>13</v>
      </c>
      <c r="U7" s="224">
        <v>14</v>
      </c>
      <c r="V7" s="224">
        <v>15</v>
      </c>
      <c r="W7" s="320"/>
      <c r="X7" s="322"/>
      <c r="Y7" s="322"/>
      <c r="Z7" s="322"/>
      <c r="AA7" s="118" t="s">
        <v>59</v>
      </c>
      <c r="AB7" s="317"/>
    </row>
    <row r="8" spans="1:28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18"/>
    </row>
    <row r="9" spans="1:28" ht="19.899999999999999" customHeight="1" x14ac:dyDescent="0.35">
      <c r="A9" s="179">
        <f>Time1!B9</f>
        <v>1</v>
      </c>
      <c r="B9" s="180" t="str">
        <f>Time1!E9</f>
        <v>กิติชัย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ณัฐภูมิ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ธีระวุฒิ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ปฏิวัติ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พงศ์เทพ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พงษ์ศรัณย์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พัฒติพงค์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วิทวัส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ศรชัย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ศิริศิลป์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อนรรฆ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อริญชัย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อลงกร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อัมฤทธิ์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รพีภัทร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วศิน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โชคชัย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เกษสิริ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ศิริมล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สุชาตา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สุวนันท์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10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สุวรีย์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10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อนัญญา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10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อรุณี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10" t="e">
        <f>AA33*100/AA8</f>
        <v>#DIV/0!</v>
      </c>
    </row>
    <row r="34" spans="1:28" ht="19.899999999999999" customHeight="1" x14ac:dyDescent="0.35">
      <c r="A34" s="184">
        <f>Time1!B34</f>
        <v>26</v>
      </c>
      <c r="B34" s="50" t="str">
        <f>Time1!E34</f>
        <v>จันทกานติ์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5">
        <f>SUM(C34:V34)+Time1!AF34+Time2!AK34+Time3!AK34</f>
        <v>0</v>
      </c>
      <c r="AB34" s="210" t="e">
        <f>AA34*100/AA8</f>
        <v>#DIV/0!</v>
      </c>
    </row>
    <row r="35" spans="1:28" ht="19.899999999999999" customHeight="1" x14ac:dyDescent="0.35">
      <c r="A35" s="184">
        <f>Time1!B35</f>
        <v>27</v>
      </c>
      <c r="B35" s="50" t="str">
        <f>Time1!E35</f>
        <v>พัทริน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5">
        <f>SUM(C35:V35)+Time1!AF35+Time2!AK35+Time3!AK35</f>
        <v>0</v>
      </c>
      <c r="AB35" s="210" t="e">
        <f>AA35*100/AA8</f>
        <v>#DIV/0!</v>
      </c>
    </row>
    <row r="36" spans="1:28" ht="19.899999999999999" customHeight="1" x14ac:dyDescent="0.35">
      <c r="A36" s="184">
        <f>Time1!B36</f>
        <v>28</v>
      </c>
      <c r="B36" s="50" t="str">
        <f>Time1!E36</f>
        <v>ปริฉัตร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5">
        <f>SUM(C36:V36)+Time1!AF36+Time2!AK36+Time3!AK36</f>
        <v>0</v>
      </c>
      <c r="AB36" s="210" t="e">
        <f>AA36*100/AA8</f>
        <v>#DIV/0!</v>
      </c>
    </row>
    <row r="37" spans="1:28" ht="19.899999999999999" customHeight="1" x14ac:dyDescent="0.35">
      <c r="A37" s="184">
        <f>Time1!B37</f>
        <v>29</v>
      </c>
      <c r="B37" s="50" t="str">
        <f>Time1!E37</f>
        <v>พิมพ์ชนก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5">
        <f>SUM(C37:V37)+Time1!AF37+Time2!AK37+Time3!AK37</f>
        <v>0</v>
      </c>
      <c r="AB37" s="210" t="e">
        <f>AA37*100/AA8</f>
        <v>#DIV/0!</v>
      </c>
    </row>
    <row r="38" spans="1:28" ht="19.899999999999999" customHeight="1" x14ac:dyDescent="0.35">
      <c r="A38" s="184">
        <f>Time1!B38</f>
        <v>30</v>
      </c>
      <c r="B38" s="50" t="str">
        <f>Time1!E38</f>
        <v>อรัญญา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5">
        <f>SUM(C38:V38)+Time1!AF38+Time2!AK38+Time3!AK38</f>
        <v>0</v>
      </c>
      <c r="AB38" s="210" t="e">
        <f>AA38*100/AA8</f>
        <v>#DIV/0!</v>
      </c>
    </row>
    <row r="39" spans="1:28" ht="19.899999999999999" customHeight="1" x14ac:dyDescent="0.35">
      <c r="A39" s="184">
        <f>Time1!B39</f>
        <v>31</v>
      </c>
      <c r="B39" s="50" t="str">
        <f>Time1!E39</f>
        <v>จิดาภา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5">
        <f>SUM(C39:V39)+Time1!AF39+Time2!AK39+Time3!AK39</f>
        <v>0</v>
      </c>
      <c r="AB39" s="216" t="e">
        <f>AA39*100/AA8</f>
        <v>#DIV/0!</v>
      </c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16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16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16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16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16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16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16"/>
    </row>
    <row r="47" spans="1:28" ht="19.899999999999999" customHeight="1" x14ac:dyDescent="0.35"/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6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B29" sqref="B2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6">
        <v>7</v>
      </c>
      <c r="AE1" s="246"/>
    </row>
    <row r="2" spans="1:35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</row>
    <row r="3" spans="1:35" ht="21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93" t="s">
        <v>0</v>
      </c>
      <c r="H3" s="293"/>
      <c r="I3" s="293"/>
      <c r="J3" s="293"/>
      <c r="K3" s="293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3" t="s">
        <v>47</v>
      </c>
      <c r="AB3" s="293"/>
      <c r="AC3" s="293" t="str">
        <f>Time1!X3</f>
        <v>3</v>
      </c>
      <c r="AD3" s="293"/>
      <c r="AE3" s="293"/>
    </row>
    <row r="4" spans="1:35" ht="21" customHeight="1" thickBot="1" x14ac:dyDescent="0.4">
      <c r="A4" s="340" t="s">
        <v>71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</row>
    <row r="5" spans="1:35" ht="21" customHeight="1" x14ac:dyDescent="0.35">
      <c r="A5" s="298" t="s">
        <v>8</v>
      </c>
      <c r="B5" s="60" t="s">
        <v>67</v>
      </c>
      <c r="C5" s="335">
        <v>1</v>
      </c>
      <c r="D5" s="336"/>
      <c r="E5" s="336"/>
      <c r="F5" s="337"/>
      <c r="G5" s="335">
        <v>2</v>
      </c>
      <c r="H5" s="336"/>
      <c r="I5" s="336"/>
      <c r="J5" s="336"/>
      <c r="K5" s="337"/>
      <c r="L5" s="335">
        <v>3</v>
      </c>
      <c r="M5" s="336"/>
      <c r="N5" s="336"/>
      <c r="O5" s="336"/>
      <c r="P5" s="337"/>
      <c r="Q5" s="335">
        <v>4</v>
      </c>
      <c r="R5" s="336"/>
      <c r="S5" s="336"/>
      <c r="T5" s="336"/>
      <c r="U5" s="337"/>
      <c r="V5" s="335">
        <v>5</v>
      </c>
      <c r="W5" s="336"/>
      <c r="X5" s="336"/>
      <c r="Y5" s="336"/>
      <c r="Z5" s="337"/>
      <c r="AA5" s="335">
        <v>6</v>
      </c>
      <c r="AB5" s="336"/>
      <c r="AC5" s="336"/>
      <c r="AD5" s="336"/>
      <c r="AE5" s="337"/>
      <c r="AF5" s="278" t="s">
        <v>55</v>
      </c>
      <c r="AG5" s="279"/>
      <c r="AH5" s="279"/>
      <c r="AI5" s="279"/>
    </row>
    <row r="6" spans="1:35" ht="21" customHeight="1" x14ac:dyDescent="0.35">
      <c r="A6" s="300"/>
      <c r="B6" s="62" t="s">
        <v>69</v>
      </c>
      <c r="C6" s="330" t="s">
        <v>82</v>
      </c>
      <c r="D6" s="331"/>
      <c r="E6" s="331"/>
      <c r="F6" s="332"/>
      <c r="G6" s="330" t="s">
        <v>82</v>
      </c>
      <c r="H6" s="331"/>
      <c r="I6" s="331"/>
      <c r="J6" s="331"/>
      <c r="K6" s="332"/>
      <c r="L6" s="330" t="s">
        <v>82</v>
      </c>
      <c r="M6" s="331"/>
      <c r="N6" s="331"/>
      <c r="O6" s="331"/>
      <c r="P6" s="332"/>
      <c r="Q6" s="330" t="s">
        <v>82</v>
      </c>
      <c r="R6" s="331"/>
      <c r="S6" s="331"/>
      <c r="T6" s="331"/>
      <c r="U6" s="332"/>
      <c r="V6" s="330" t="s">
        <v>82</v>
      </c>
      <c r="W6" s="331"/>
      <c r="X6" s="331"/>
      <c r="Y6" s="331"/>
      <c r="Z6" s="332"/>
      <c r="AA6" s="330" t="s">
        <v>82</v>
      </c>
      <c r="AB6" s="331"/>
      <c r="AC6" s="331"/>
      <c r="AD6" s="331"/>
      <c r="AE6" s="332"/>
      <c r="AF6" s="281" t="s">
        <v>56</v>
      </c>
      <c r="AG6" s="283" t="s">
        <v>57</v>
      </c>
      <c r="AH6" s="283" t="s">
        <v>58</v>
      </c>
      <c r="AI6" s="5" t="s">
        <v>63</v>
      </c>
    </row>
    <row r="7" spans="1:35" ht="21" customHeight="1" thickBot="1" x14ac:dyDescent="0.4">
      <c r="A7" s="300"/>
      <c r="B7" s="62" t="s">
        <v>70</v>
      </c>
      <c r="C7" s="225"/>
      <c r="D7" s="226"/>
      <c r="E7" s="227"/>
      <c r="F7" s="333" t="s">
        <v>88</v>
      </c>
      <c r="G7" s="63"/>
      <c r="H7" s="338"/>
      <c r="I7" s="338"/>
      <c r="J7" s="63"/>
      <c r="K7" s="333" t="s">
        <v>88</v>
      </c>
      <c r="L7" s="63"/>
      <c r="M7" s="338"/>
      <c r="N7" s="338"/>
      <c r="O7" s="63"/>
      <c r="P7" s="333" t="s">
        <v>88</v>
      </c>
      <c r="Q7" s="63"/>
      <c r="R7" s="63"/>
      <c r="S7" s="63"/>
      <c r="T7" s="63"/>
      <c r="U7" s="333" t="s">
        <v>88</v>
      </c>
      <c r="V7" s="63"/>
      <c r="W7" s="63"/>
      <c r="X7" s="63"/>
      <c r="Y7" s="63"/>
      <c r="Z7" s="333" t="s">
        <v>88</v>
      </c>
      <c r="AA7" s="63"/>
      <c r="AB7" s="63"/>
      <c r="AC7" s="63"/>
      <c r="AD7" s="63"/>
      <c r="AE7" s="333" t="s">
        <v>88</v>
      </c>
      <c r="AF7" s="282"/>
      <c r="AG7" s="284"/>
      <c r="AH7" s="284"/>
      <c r="AI7" s="10" t="s">
        <v>59</v>
      </c>
    </row>
    <row r="8" spans="1:35" ht="21" customHeight="1" thickBot="1" x14ac:dyDescent="0.4">
      <c r="A8" s="301"/>
      <c r="B8" s="65" t="s">
        <v>68</v>
      </c>
      <c r="C8" s="228"/>
      <c r="D8" s="229"/>
      <c r="E8" s="230"/>
      <c r="F8" s="334"/>
      <c r="G8" s="65"/>
      <c r="H8" s="339"/>
      <c r="I8" s="339"/>
      <c r="J8" s="66"/>
      <c r="K8" s="334"/>
      <c r="L8" s="66"/>
      <c r="M8" s="339"/>
      <c r="N8" s="339"/>
      <c r="O8" s="66"/>
      <c r="P8" s="334"/>
      <c r="Q8" s="66"/>
      <c r="R8" s="66"/>
      <c r="S8" s="66"/>
      <c r="T8" s="66"/>
      <c r="U8" s="334"/>
      <c r="V8" s="66"/>
      <c r="W8" s="126"/>
      <c r="X8" s="66"/>
      <c r="Y8" s="66"/>
      <c r="Z8" s="334"/>
      <c r="AA8" s="66"/>
      <c r="AB8" s="66"/>
      <c r="AC8" s="126"/>
      <c r="AD8" s="66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กิติชัย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ณัฐภูมิ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ธีระวุฒิ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ปฏิวัติ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พงศ์เทพ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พงษ์ศรัณย์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พัฒติพงค์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วิทวัส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ศรชัย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ศิริศิลป์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เศรษฐา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อนรรฆ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อริญชัย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อลงกร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อัมฤทธิ์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รพีภัทร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วศิน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โชคชัย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เกษสิริ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ศิริมล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สุชาตา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สุวนันท์</v>
      </c>
      <c r="C30" s="190"/>
      <c r="D30" s="190"/>
      <c r="E30" s="190"/>
      <c r="F30" s="132">
        <f t="shared" ref="F30:F33" si="12">SUM(C30:E30)</f>
        <v>0</v>
      </c>
      <c r="G30" s="49"/>
      <c r="H30" s="49"/>
      <c r="I30" s="49"/>
      <c r="J30" s="49"/>
      <c r="K30" s="129">
        <f t="shared" ref="K30:K33" si="13">SUM(G30:J30)</f>
        <v>0</v>
      </c>
      <c r="L30" s="49"/>
      <c r="M30" s="49"/>
      <c r="N30" s="49"/>
      <c r="O30" s="49"/>
      <c r="P30" s="129">
        <f t="shared" ref="P30:P33" si="14">SUM(L30:O30)</f>
        <v>0</v>
      </c>
      <c r="Q30" s="49"/>
      <c r="R30" s="49"/>
      <c r="S30" s="49"/>
      <c r="T30" s="49"/>
      <c r="U30" s="129">
        <f t="shared" ref="U30:U33" si="15">SUM(Q30:T30)</f>
        <v>0</v>
      </c>
      <c r="V30" s="49"/>
      <c r="W30" s="49"/>
      <c r="X30" s="49"/>
      <c r="Y30" s="49"/>
      <c r="Z30" s="129">
        <f t="shared" ref="Z30:Z33" si="16">SUM(V30:Y30)</f>
        <v>0</v>
      </c>
      <c r="AA30" s="49"/>
      <c r="AB30" s="49"/>
      <c r="AC30" s="49"/>
      <c r="AD30" s="49"/>
      <c r="AE30" s="12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สุวรีย์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อนัญญา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0" t="str">
        <f>Time1!E33</f>
        <v>อรุณี</v>
      </c>
      <c r="C33" s="190"/>
      <c r="D33" s="190"/>
      <c r="E33" s="190"/>
      <c r="F33" s="132">
        <f t="shared" si="12"/>
        <v>0</v>
      </c>
      <c r="G33" s="49"/>
      <c r="H33" s="49"/>
      <c r="I33" s="49"/>
      <c r="J33" s="49"/>
      <c r="K33" s="129">
        <f t="shared" si="13"/>
        <v>0</v>
      </c>
      <c r="L33" s="49"/>
      <c r="M33" s="49"/>
      <c r="N33" s="49"/>
      <c r="O33" s="49"/>
      <c r="P33" s="129">
        <f t="shared" si="14"/>
        <v>0</v>
      </c>
      <c r="Q33" s="49"/>
      <c r="R33" s="49"/>
      <c r="S33" s="49"/>
      <c r="T33" s="49"/>
      <c r="U33" s="129">
        <f t="shared" si="15"/>
        <v>0</v>
      </c>
      <c r="V33" s="49"/>
      <c r="W33" s="49"/>
      <c r="X33" s="49"/>
      <c r="Y33" s="49"/>
      <c r="Z33" s="129">
        <f t="shared" si="16"/>
        <v>0</v>
      </c>
      <c r="AA33" s="49"/>
      <c r="AB33" s="49"/>
      <c r="AC33" s="49"/>
      <c r="AD33" s="49"/>
      <c r="AE33" s="12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>
        <f>Time1!B34</f>
        <v>26</v>
      </c>
      <c r="B34" s="200" t="str">
        <f>Time1!E34</f>
        <v>จันทกานติ์</v>
      </c>
      <c r="C34" s="190"/>
      <c r="D34" s="190"/>
      <c r="E34" s="190"/>
      <c r="F34" s="132">
        <f t="shared" ref="F34:F37" si="18">SUM(C34:E34)</f>
        <v>0</v>
      </c>
      <c r="G34" s="49"/>
      <c r="H34" s="49"/>
      <c r="I34" s="49"/>
      <c r="J34" s="49"/>
      <c r="K34" s="129">
        <f t="shared" ref="K34:K37" si="19">SUM(G34:J34)</f>
        <v>0</v>
      </c>
      <c r="L34" s="49"/>
      <c r="M34" s="49"/>
      <c r="N34" s="49"/>
      <c r="O34" s="49"/>
      <c r="P34" s="129">
        <f t="shared" ref="P34:P37" si="20">SUM(L34:O34)</f>
        <v>0</v>
      </c>
      <c r="Q34" s="49"/>
      <c r="R34" s="49"/>
      <c r="S34" s="49"/>
      <c r="T34" s="49"/>
      <c r="U34" s="129">
        <f t="shared" ref="U34:U37" si="21">SUM(Q34:T34)</f>
        <v>0</v>
      </c>
      <c r="V34" s="49"/>
      <c r="W34" s="49"/>
      <c r="X34" s="49"/>
      <c r="Y34" s="49"/>
      <c r="Z34" s="129">
        <f t="shared" ref="Z34:Z37" si="22">SUM(V34:Y34)</f>
        <v>0</v>
      </c>
      <c r="AA34" s="49"/>
      <c r="AB34" s="49"/>
      <c r="AC34" s="49"/>
      <c r="AD34" s="49"/>
      <c r="AE34" s="129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>
        <f>Time1!B35</f>
        <v>27</v>
      </c>
      <c r="B35" s="200" t="str">
        <f>Time1!E35</f>
        <v>พัทริน</v>
      </c>
      <c r="C35" s="190"/>
      <c r="D35" s="190"/>
      <c r="E35" s="190"/>
      <c r="F35" s="132">
        <f t="shared" si="18"/>
        <v>0</v>
      </c>
      <c r="G35" s="49"/>
      <c r="H35" s="49"/>
      <c r="I35" s="49"/>
      <c r="J35" s="49"/>
      <c r="K35" s="129">
        <f t="shared" si="19"/>
        <v>0</v>
      </c>
      <c r="L35" s="49"/>
      <c r="M35" s="49"/>
      <c r="N35" s="49"/>
      <c r="O35" s="49"/>
      <c r="P35" s="129">
        <f t="shared" si="20"/>
        <v>0</v>
      </c>
      <c r="Q35" s="49"/>
      <c r="R35" s="49"/>
      <c r="S35" s="49"/>
      <c r="T35" s="49"/>
      <c r="U35" s="129">
        <f t="shared" si="21"/>
        <v>0</v>
      </c>
      <c r="V35" s="49"/>
      <c r="W35" s="49"/>
      <c r="X35" s="49"/>
      <c r="Y35" s="49"/>
      <c r="Z35" s="129">
        <f t="shared" si="22"/>
        <v>0</v>
      </c>
      <c r="AA35" s="49"/>
      <c r="AB35" s="49"/>
      <c r="AC35" s="49"/>
      <c r="AD35" s="49"/>
      <c r="AE35" s="12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>
        <f>Time1!B36</f>
        <v>28</v>
      </c>
      <c r="B36" s="200" t="str">
        <f>Time1!E36</f>
        <v>ปริฉัตร</v>
      </c>
      <c r="C36" s="190"/>
      <c r="D36" s="190"/>
      <c r="E36" s="190"/>
      <c r="F36" s="132">
        <f t="shared" si="18"/>
        <v>0</v>
      </c>
      <c r="G36" s="49"/>
      <c r="H36" s="49"/>
      <c r="I36" s="49"/>
      <c r="J36" s="49"/>
      <c r="K36" s="129">
        <f t="shared" si="19"/>
        <v>0</v>
      </c>
      <c r="L36" s="49"/>
      <c r="M36" s="49"/>
      <c r="N36" s="49"/>
      <c r="O36" s="49"/>
      <c r="P36" s="129">
        <f t="shared" si="20"/>
        <v>0</v>
      </c>
      <c r="Q36" s="49"/>
      <c r="R36" s="49"/>
      <c r="S36" s="49"/>
      <c r="T36" s="49"/>
      <c r="U36" s="129">
        <f t="shared" si="21"/>
        <v>0</v>
      </c>
      <c r="V36" s="49"/>
      <c r="W36" s="49"/>
      <c r="X36" s="49"/>
      <c r="Y36" s="49"/>
      <c r="Z36" s="129">
        <f t="shared" si="22"/>
        <v>0</v>
      </c>
      <c r="AA36" s="49"/>
      <c r="AB36" s="49"/>
      <c r="AC36" s="49"/>
      <c r="AD36" s="49"/>
      <c r="AE36" s="129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>
        <f>Time1!B37</f>
        <v>29</v>
      </c>
      <c r="B37" s="200" t="str">
        <f>Time1!E37</f>
        <v>พิมพ์ชนก</v>
      </c>
      <c r="C37" s="190"/>
      <c r="D37" s="190"/>
      <c r="E37" s="190"/>
      <c r="F37" s="132">
        <f t="shared" si="18"/>
        <v>0</v>
      </c>
      <c r="G37" s="49"/>
      <c r="H37" s="49"/>
      <c r="I37" s="49"/>
      <c r="J37" s="49"/>
      <c r="K37" s="129">
        <f t="shared" si="19"/>
        <v>0</v>
      </c>
      <c r="L37" s="49"/>
      <c r="M37" s="49"/>
      <c r="N37" s="49"/>
      <c r="O37" s="49"/>
      <c r="P37" s="129">
        <f t="shared" si="20"/>
        <v>0</v>
      </c>
      <c r="Q37" s="49"/>
      <c r="R37" s="49"/>
      <c r="S37" s="49"/>
      <c r="T37" s="49"/>
      <c r="U37" s="129">
        <f t="shared" si="21"/>
        <v>0</v>
      </c>
      <c r="V37" s="49"/>
      <c r="W37" s="49"/>
      <c r="X37" s="49"/>
      <c r="Y37" s="49"/>
      <c r="Z37" s="129">
        <f t="shared" si="22"/>
        <v>0</v>
      </c>
      <c r="AA37" s="49"/>
      <c r="AB37" s="49"/>
      <c r="AC37" s="49"/>
      <c r="AD37" s="49"/>
      <c r="AE37" s="129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>
        <f>Time1!B38</f>
        <v>30</v>
      </c>
      <c r="B38" s="200" t="str">
        <f>Time1!E38</f>
        <v>อรัญญา</v>
      </c>
      <c r="C38" s="190"/>
      <c r="D38" s="190"/>
      <c r="E38" s="190"/>
      <c r="F38" s="132">
        <f t="shared" ref="F38" si="24">SUM(C38:E38)</f>
        <v>0</v>
      </c>
      <c r="G38" s="49"/>
      <c r="H38" s="49"/>
      <c r="I38" s="49"/>
      <c r="J38" s="49"/>
      <c r="K38" s="129">
        <f t="shared" ref="K38" si="25">SUM(G38:J38)</f>
        <v>0</v>
      </c>
      <c r="L38" s="49"/>
      <c r="M38" s="49"/>
      <c r="N38" s="49"/>
      <c r="O38" s="49"/>
      <c r="P38" s="129">
        <f t="shared" ref="P38" si="26">SUM(L38:O38)</f>
        <v>0</v>
      </c>
      <c r="Q38" s="49"/>
      <c r="R38" s="49"/>
      <c r="S38" s="49"/>
      <c r="T38" s="49"/>
      <c r="U38" s="129">
        <f t="shared" ref="U38" si="27">SUM(Q38:T38)</f>
        <v>0</v>
      </c>
      <c r="V38" s="49"/>
      <c r="W38" s="49"/>
      <c r="X38" s="49"/>
      <c r="Y38" s="49"/>
      <c r="Z38" s="129">
        <f t="shared" ref="Z38" si="28">SUM(V38:Y38)</f>
        <v>0</v>
      </c>
      <c r="AA38" s="49"/>
      <c r="AB38" s="49"/>
      <c r="AC38" s="49"/>
      <c r="AD38" s="49"/>
      <c r="AE38" s="129">
        <f t="shared" ref="AE38" si="29">SUM(AA38:AD38)</f>
        <v>0</v>
      </c>
    </row>
    <row r="39" spans="1:35" ht="19.899999999999999" customHeight="1" x14ac:dyDescent="0.35">
      <c r="A39" s="184">
        <f>Time1!B39</f>
        <v>31</v>
      </c>
      <c r="B39" s="200" t="str">
        <f>Time1!E39</f>
        <v>จิดาภา</v>
      </c>
      <c r="C39" s="190"/>
      <c r="D39" s="190"/>
      <c r="E39" s="190"/>
      <c r="F39" s="132">
        <f t="shared" ref="F39" si="30">SUM(C39:E39)</f>
        <v>0</v>
      </c>
      <c r="G39" s="49"/>
      <c r="H39" s="49"/>
      <c r="I39" s="49"/>
      <c r="J39" s="49"/>
      <c r="K39" s="129">
        <f t="shared" ref="K39" si="31">SUM(G39:J39)</f>
        <v>0</v>
      </c>
      <c r="L39" s="49"/>
      <c r="M39" s="49"/>
      <c r="N39" s="49"/>
      <c r="O39" s="49"/>
      <c r="P39" s="129">
        <f t="shared" ref="P39" si="32">SUM(L39:O39)</f>
        <v>0</v>
      </c>
      <c r="Q39" s="49"/>
      <c r="R39" s="49"/>
      <c r="S39" s="49"/>
      <c r="T39" s="49"/>
      <c r="U39" s="129">
        <f t="shared" ref="U39" si="33">SUM(Q39:T39)</f>
        <v>0</v>
      </c>
      <c r="V39" s="49"/>
      <c r="W39" s="49"/>
      <c r="X39" s="49"/>
      <c r="Y39" s="49"/>
      <c r="Z39" s="129">
        <f t="shared" ref="Z39" si="34">SUM(V39:Y39)</f>
        <v>0</v>
      </c>
      <c r="AA39" s="49"/>
      <c r="AB39" s="49"/>
      <c r="AC39" s="49"/>
      <c r="AD39" s="49"/>
      <c r="AE39" s="129">
        <f t="shared" ref="AE39" si="35">SUM(AA39:AD39)</f>
        <v>0</v>
      </c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/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M14" sqref="M14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34" t="s">
        <v>54</v>
      </c>
      <c r="Y1" s="135">
        <v>8</v>
      </c>
    </row>
    <row r="2" spans="1:29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</row>
    <row r="3" spans="1:29" ht="21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87"/>
      <c r="I3" s="293" t="s">
        <v>0</v>
      </c>
      <c r="J3" s="293"/>
      <c r="K3" s="293"/>
      <c r="L3" s="293"/>
      <c r="M3" s="293"/>
      <c r="N3" s="136">
        <f>Time1!F3</f>
        <v>0</v>
      </c>
      <c r="O3" s="136"/>
      <c r="P3" s="287">
        <f>STUDENT!E4</f>
        <v>0</v>
      </c>
      <c r="Q3" s="287"/>
      <c r="R3" s="287"/>
      <c r="S3" s="287"/>
      <c r="T3" s="287"/>
      <c r="U3" s="287"/>
      <c r="V3" s="287"/>
      <c r="W3" s="136"/>
      <c r="X3" s="136" t="s">
        <v>47</v>
      </c>
      <c r="Y3" s="137" t="str">
        <f>Time1!X3</f>
        <v>3</v>
      </c>
    </row>
    <row r="4" spans="1:29" ht="21" customHeight="1" thickBot="1" x14ac:dyDescent="0.4">
      <c r="A4" s="340" t="s">
        <v>71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293"/>
      <c r="M4" s="293"/>
      <c r="N4" s="340"/>
      <c r="O4" s="340"/>
      <c r="P4" s="340"/>
      <c r="Q4" s="340"/>
      <c r="R4" s="340"/>
      <c r="S4" s="340"/>
      <c r="T4" s="340"/>
      <c r="U4" s="340"/>
      <c r="V4" s="293"/>
      <c r="W4" s="340"/>
      <c r="X4" s="340"/>
      <c r="Y4" s="340"/>
    </row>
    <row r="5" spans="1:29" ht="21" customHeight="1" x14ac:dyDescent="0.35">
      <c r="A5" s="298" t="s">
        <v>8</v>
      </c>
      <c r="B5" s="60" t="s">
        <v>67</v>
      </c>
      <c r="C5" s="302" t="s">
        <v>87</v>
      </c>
      <c r="D5" s="303"/>
      <c r="E5" s="303"/>
      <c r="F5" s="303"/>
      <c r="G5" s="303"/>
      <c r="H5" s="303"/>
      <c r="I5" s="303"/>
      <c r="J5" s="303"/>
      <c r="K5" s="303"/>
      <c r="L5" s="304"/>
      <c r="M5" s="347" t="s">
        <v>152</v>
      </c>
      <c r="N5" s="138" t="s">
        <v>68</v>
      </c>
      <c r="O5" s="139"/>
      <c r="P5" s="349" t="s">
        <v>153</v>
      </c>
      <c r="Q5" s="140"/>
      <c r="R5" s="352" t="s">
        <v>154</v>
      </c>
      <c r="S5" s="353"/>
      <c r="T5" s="353"/>
      <c r="U5" s="349"/>
      <c r="V5" s="344" t="s">
        <v>88</v>
      </c>
      <c r="W5" s="302" t="s">
        <v>28</v>
      </c>
      <c r="X5" s="303"/>
      <c r="Y5" s="304"/>
      <c r="Z5" s="279" t="s">
        <v>55</v>
      </c>
      <c r="AA5" s="279"/>
      <c r="AB5" s="279"/>
      <c r="AC5" s="279"/>
    </row>
    <row r="6" spans="1:29" ht="21" customHeight="1" x14ac:dyDescent="0.35">
      <c r="A6" s="300"/>
      <c r="B6" s="62" t="s">
        <v>69</v>
      </c>
      <c r="C6" s="341"/>
      <c r="D6" s="342"/>
      <c r="E6" s="342"/>
      <c r="F6" s="342"/>
      <c r="G6" s="342"/>
      <c r="H6" s="342"/>
      <c r="I6" s="342"/>
      <c r="J6" s="342"/>
      <c r="K6" s="342"/>
      <c r="L6" s="343"/>
      <c r="M6" s="348"/>
      <c r="N6" s="141"/>
      <c r="O6" s="142"/>
      <c r="P6" s="350"/>
      <c r="Q6" s="143"/>
      <c r="R6" s="354"/>
      <c r="S6" s="355"/>
      <c r="T6" s="355"/>
      <c r="U6" s="350"/>
      <c r="V6" s="345"/>
      <c r="W6" s="307"/>
      <c r="X6" s="305"/>
      <c r="Y6" s="306"/>
      <c r="Z6" s="281" t="s">
        <v>56</v>
      </c>
      <c r="AA6" s="283" t="s">
        <v>57</v>
      </c>
      <c r="AB6" s="283" t="s">
        <v>58</v>
      </c>
      <c r="AC6" s="12" t="s">
        <v>63</v>
      </c>
    </row>
    <row r="7" spans="1:29" ht="21" customHeight="1" thickBot="1" x14ac:dyDescent="0.4">
      <c r="A7" s="300"/>
      <c r="B7" s="62" t="s">
        <v>70</v>
      </c>
      <c r="C7" s="63"/>
      <c r="D7" s="63"/>
      <c r="E7" s="63"/>
      <c r="F7" s="231"/>
      <c r="G7" s="63"/>
      <c r="H7" s="63"/>
      <c r="I7" s="63"/>
      <c r="J7" s="231"/>
      <c r="K7" s="63"/>
      <c r="L7" s="63"/>
      <c r="M7" s="348"/>
      <c r="N7" s="63">
        <v>1</v>
      </c>
      <c r="O7" s="63">
        <v>2</v>
      </c>
      <c r="P7" s="351"/>
      <c r="Q7" s="144">
        <v>4</v>
      </c>
      <c r="R7" s="356"/>
      <c r="S7" s="357"/>
      <c r="T7" s="357"/>
      <c r="U7" s="351"/>
      <c r="V7" s="346"/>
      <c r="W7" s="341"/>
      <c r="X7" s="342"/>
      <c r="Y7" s="343"/>
      <c r="Z7" s="282"/>
      <c r="AA7" s="284"/>
      <c r="AB7" s="284"/>
      <c r="AC7" s="10" t="s">
        <v>59</v>
      </c>
    </row>
    <row r="8" spans="1:29" ht="21" customHeight="1" thickBot="1" x14ac:dyDescent="0.4">
      <c r="A8" s="301"/>
      <c r="B8" s="65" t="s">
        <v>68</v>
      </c>
      <c r="C8" s="145"/>
      <c r="D8" s="145"/>
      <c r="E8" s="145"/>
      <c r="F8" s="232"/>
      <c r="G8" s="145"/>
      <c r="H8" s="145"/>
      <c r="I8" s="145"/>
      <c r="J8" s="232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กิติชัย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ณัฐภูมิ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ธีระวุฒิ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39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ปฏิวัติ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พงศ์เทพ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พงษ์ศรัณย์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พัฒติพงค์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วิทวัส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ศรชัย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ศิริศิลป์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เศรษฐา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อนรรฆ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อริญชัย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อลงกร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อัมฤทธิ์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รพีภัทร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วศิน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โชคชัย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เกษสิริ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ศิริมล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สุชาตา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สุวนันท์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สุวรีย์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อนัญญา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อรุณี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>
        <f>Time1!B34</f>
        <v>26</v>
      </c>
      <c r="B34" s="50" t="str">
        <f>Time1!E34</f>
        <v>จันทกานติ์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>
        <f>Time1!B35</f>
        <v>27</v>
      </c>
      <c r="B35" s="50" t="str">
        <f>Time1!E35</f>
        <v>พัทริน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>
        <f>Time1!B36</f>
        <v>28</v>
      </c>
      <c r="B36" s="50" t="str">
        <f>Time1!E36</f>
        <v>ปริฉัตร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>
        <f>Time1!B37</f>
        <v>29</v>
      </c>
      <c r="B37" s="50" t="str">
        <f>Time1!E37</f>
        <v>พิมพ์ชนก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9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>
        <f>Time1!B38</f>
        <v>30</v>
      </c>
      <c r="B38" s="50" t="str">
        <f>Time1!E38</f>
        <v>อรัญญา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9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35">
      <c r="A39" s="184">
        <f>Time1!B39</f>
        <v>31</v>
      </c>
      <c r="B39" s="50" t="str">
        <f>Time1!E39</f>
        <v>จิดาภา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9">
        <f t="shared" ref="V39" si="12">SUM(M39+P39+T39)</f>
        <v>0</v>
      </c>
      <c r="W39" s="49" t="str">
        <f t="shared" ref="W39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/>
    <row r="48" spans="1:29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A43" sqref="AA43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60" t="s">
        <v>54</v>
      </c>
      <c r="X1" s="160">
        <v>9</v>
      </c>
    </row>
    <row r="2" spans="1:27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</row>
    <row r="3" spans="1:27" ht="21" customHeight="1" x14ac:dyDescent="0.35">
      <c r="A3" s="294" t="s">
        <v>1</v>
      </c>
      <c r="B3" s="294"/>
      <c r="C3" s="293">
        <f>STUDENT!C4</f>
        <v>0</v>
      </c>
      <c r="D3" s="293"/>
      <c r="E3" s="293" t="s">
        <v>0</v>
      </c>
      <c r="F3" s="293"/>
      <c r="G3" s="293"/>
      <c r="H3" s="293">
        <f>STUDENT!E4</f>
        <v>0</v>
      </c>
      <c r="I3" s="293"/>
      <c r="J3" s="293"/>
      <c r="K3" s="293"/>
      <c r="L3" s="293"/>
      <c r="W3" s="163" t="s">
        <v>47</v>
      </c>
      <c r="X3" s="187" t="str">
        <f>STUDENT!C2</f>
        <v>3</v>
      </c>
    </row>
    <row r="4" spans="1:27" ht="21" customHeight="1" thickBot="1" x14ac:dyDescent="0.4">
      <c r="A4" s="340" t="s">
        <v>104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</row>
    <row r="5" spans="1:27" ht="21" customHeight="1" x14ac:dyDescent="0.35">
      <c r="A5" s="298" t="s">
        <v>8</v>
      </c>
      <c r="B5" s="60" t="s">
        <v>67</v>
      </c>
      <c r="C5" s="361" t="s">
        <v>158</v>
      </c>
      <c r="D5" s="362"/>
      <c r="E5" s="335" t="s">
        <v>103</v>
      </c>
      <c r="F5" s="336"/>
      <c r="G5" s="336"/>
      <c r="H5" s="336"/>
      <c r="I5" s="336"/>
      <c r="J5" s="336"/>
      <c r="K5" s="336"/>
      <c r="L5" s="337"/>
      <c r="M5" s="278" t="s">
        <v>55</v>
      </c>
      <c r="N5" s="279"/>
      <c r="O5" s="279"/>
      <c r="P5" s="279"/>
      <c r="Q5" s="358" t="s">
        <v>159</v>
      </c>
      <c r="R5" s="359"/>
      <c r="S5" s="359"/>
      <c r="T5" s="359"/>
      <c r="U5" s="359"/>
      <c r="V5" s="359"/>
      <c r="W5" s="359"/>
      <c r="X5" s="360"/>
    </row>
    <row r="6" spans="1:27" ht="21" customHeight="1" thickBot="1" x14ac:dyDescent="0.4">
      <c r="A6" s="300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1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กิติชัย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ณัฐภูมิ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ธีระวุฒิ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ปฏิวัติ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พงศ์เทพ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พงษ์ศรัณย์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พัฒติพงค์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วิทวัส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ศรชัย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ศิริศิลป์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เศรษฐา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อนรรฆ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อริญชัย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อลงกร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อัมฤทธิ์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รพีภัทร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วศิน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โชคชัย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เกษสิริ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ศิริมล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สุชาตา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สุวนันท์</v>
      </c>
      <c r="C29" s="49"/>
      <c r="D29" s="21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สุวรีย์</v>
      </c>
      <c r="C30" s="49"/>
      <c r="D30" s="21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5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อนัญญา</v>
      </c>
      <c r="C31" s="49"/>
      <c r="D31" s="21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5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อรุณี</v>
      </c>
      <c r="C32" s="49"/>
      <c r="D32" s="21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5" t="str">
        <f t="shared" si="30"/>
        <v>ไม่ผ่าน</v>
      </c>
    </row>
    <row r="33" spans="1:24" ht="19.899999999999999" customHeight="1" x14ac:dyDescent="0.35">
      <c r="A33" s="124">
        <f>Time1!B34</f>
        <v>26</v>
      </c>
      <c r="B33" s="170" t="str">
        <f>Time1!E34</f>
        <v>จันทกานติ์</v>
      </c>
      <c r="C33" s="49"/>
      <c r="D33" s="212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7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15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35">
      <c r="A34" s="124">
        <f>Time1!B35</f>
        <v>27</v>
      </c>
      <c r="B34" s="170" t="str">
        <f>Time1!E35</f>
        <v>พัทริน</v>
      </c>
      <c r="C34" s="49"/>
      <c r="D34" s="21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5" t="str">
        <f t="shared" si="41"/>
        <v>ไม่ผ่าน</v>
      </c>
    </row>
    <row r="35" spans="1:24" ht="19.899999999999999" customHeight="1" x14ac:dyDescent="0.35">
      <c r="A35" s="124">
        <f>Time1!B36</f>
        <v>28</v>
      </c>
      <c r="B35" s="170" t="str">
        <f>Time1!E36</f>
        <v>ปริฉัตร</v>
      </c>
      <c r="C35" s="49"/>
      <c r="D35" s="212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5" t="str">
        <f t="shared" si="41"/>
        <v>ไม่ผ่าน</v>
      </c>
    </row>
    <row r="36" spans="1:24" ht="19.899999999999999" customHeight="1" x14ac:dyDescent="0.35">
      <c r="A36" s="124">
        <f>Time1!B37</f>
        <v>29</v>
      </c>
      <c r="B36" s="170" t="str">
        <f>Time1!E37</f>
        <v>พิมพ์ชนก</v>
      </c>
      <c r="C36" s="49"/>
      <c r="D36" s="212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7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15" t="str">
        <f t="shared" si="41"/>
        <v>ไม่ผ่าน</v>
      </c>
    </row>
    <row r="37" spans="1:24" ht="19.899999999999999" customHeight="1" x14ac:dyDescent="0.35">
      <c r="A37" s="124">
        <f>Time1!B38</f>
        <v>30</v>
      </c>
      <c r="B37" s="170" t="str">
        <f>Time1!E38</f>
        <v>อรัญญา</v>
      </c>
      <c r="C37" s="49"/>
      <c r="D37" s="212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7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15" t="str">
        <f t="shared" si="41"/>
        <v>ไม่ผ่าน</v>
      </c>
    </row>
    <row r="38" spans="1:24" ht="19.899999999999999" customHeight="1" x14ac:dyDescent="0.35">
      <c r="A38" s="124">
        <f>Time1!B39</f>
        <v>31</v>
      </c>
      <c r="B38" s="170" t="str">
        <f>Time1!E39</f>
        <v>จิดาภา</v>
      </c>
      <c r="C38" s="49"/>
      <c r="D38" s="218" t="str">
        <f t="shared" ref="D38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" si="43">SUM(E38:I38)</f>
        <v>0</v>
      </c>
      <c r="K38" s="49">
        <f t="shared" ref="K38" si="44">ROUND(J38/5,0)</f>
        <v>0</v>
      </c>
      <c r="L38" s="49" t="str">
        <f t="shared" ref="L38" si="45">IF(K38&lt;1,"ไม่ผ่าน",IF(K38&lt;2,"ผ่าน",IF(K38&lt;3,"ดี","ดีเยี่ยม")))</f>
        <v>ไม่ผ่าน</v>
      </c>
      <c r="M38" s="3">
        <f t="shared" ref="M38" si="46">COUNTIF(C38:L38,"ข")*2</f>
        <v>0</v>
      </c>
      <c r="N38" s="3">
        <f t="shared" ref="N38" si="47">COUNTIF(C38:M38,"ล")*2</f>
        <v>0</v>
      </c>
      <c r="O38" s="3">
        <f t="shared" ref="O38" si="48">COUNTIF(C38:N38,"ป")*2</f>
        <v>0</v>
      </c>
      <c r="P38" s="167">
        <f t="shared" ref="P38" si="49">SUM(C38:L38)</f>
        <v>0</v>
      </c>
      <c r="Q38" s="17"/>
      <c r="R38" s="17"/>
      <c r="S38" s="17"/>
      <c r="T38" s="17"/>
      <c r="U38" s="17"/>
      <c r="V38" s="17">
        <f t="shared" ref="V38" si="50">SUM(Q38:U38)</f>
        <v>0</v>
      </c>
      <c r="W38" s="17">
        <f t="shared" ref="W38" si="51">V38/5</f>
        <v>0</v>
      </c>
      <c r="X38" s="221" t="str">
        <f t="shared" ref="X38" si="52">IF(W38&lt;1,"ไม่ผ่าน",IF(W38&lt;2,"ผ่าน",IF(W38&lt;3,"ดี","ดีเยี่ยม")))</f>
        <v>ไม่ผ่าน</v>
      </c>
    </row>
    <row r="39" spans="1:24" ht="19.899999999999999" customHeight="1" x14ac:dyDescent="0.35">
      <c r="A39" s="124"/>
      <c r="B39" s="170"/>
      <c r="C39" s="49"/>
      <c r="D39" s="21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21"/>
    </row>
    <row r="40" spans="1:24" ht="19.899999999999999" customHeight="1" x14ac:dyDescent="0.35">
      <c r="A40" s="124"/>
      <c r="B40" s="170"/>
      <c r="C40" s="49"/>
      <c r="D40" s="21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21"/>
    </row>
    <row r="41" spans="1:24" ht="19.899999999999999" customHeight="1" x14ac:dyDescent="0.35">
      <c r="A41" s="124"/>
      <c r="B41" s="170"/>
      <c r="C41" s="49"/>
      <c r="D41" s="218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21"/>
    </row>
    <row r="42" spans="1:24" ht="19.899999999999999" customHeight="1" x14ac:dyDescent="0.35">
      <c r="A42" s="124"/>
      <c r="B42" s="170"/>
      <c r="C42" s="49"/>
      <c r="D42" s="218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21"/>
    </row>
    <row r="43" spans="1:24" ht="19.899999999999999" customHeight="1" x14ac:dyDescent="0.35">
      <c r="A43" s="124"/>
      <c r="B43" s="170"/>
      <c r="C43" s="49"/>
      <c r="D43" s="218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21"/>
    </row>
    <row r="44" spans="1:24" ht="19.899999999999999" customHeight="1" x14ac:dyDescent="0.35">
      <c r="A44" s="124"/>
      <c r="B44" s="170"/>
      <c r="C44" s="49"/>
      <c r="D44" s="218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21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21"/>
    </row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0"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7" t="s">
        <v>105</v>
      </c>
      <c r="B2" s="367"/>
      <c r="C2" s="367"/>
      <c r="D2" s="367"/>
      <c r="E2" s="367"/>
    </row>
    <row r="3" spans="1:5" ht="19.899999999999999" customHeight="1" x14ac:dyDescent="0.2">
      <c r="A3" s="21" t="s">
        <v>106</v>
      </c>
      <c r="B3" s="378" t="s">
        <v>78</v>
      </c>
      <c r="C3" s="379"/>
      <c r="D3" s="379"/>
      <c r="E3" s="380"/>
    </row>
    <row r="4" spans="1:5" ht="19.899999999999999" customHeight="1" x14ac:dyDescent="0.2">
      <c r="A4" s="369" t="s">
        <v>121</v>
      </c>
      <c r="B4" s="363" t="s">
        <v>107</v>
      </c>
      <c r="C4" s="364"/>
      <c r="D4" s="364"/>
      <c r="E4" s="365"/>
    </row>
    <row r="5" spans="1:5" ht="19.899999999999999" customHeight="1" x14ac:dyDescent="0.2">
      <c r="A5" s="370"/>
      <c r="B5" s="375" t="s">
        <v>108</v>
      </c>
      <c r="C5" s="376"/>
      <c r="D5" s="376"/>
      <c r="E5" s="377"/>
    </row>
    <row r="6" spans="1:5" ht="19.899999999999999" customHeight="1" x14ac:dyDescent="0.2">
      <c r="A6" s="370"/>
      <c r="B6" s="375" t="s">
        <v>109</v>
      </c>
      <c r="C6" s="376"/>
      <c r="D6" s="376"/>
      <c r="E6" s="377"/>
    </row>
    <row r="7" spans="1:5" ht="19.899999999999999" customHeight="1" x14ac:dyDescent="0.2">
      <c r="A7" s="371"/>
      <c r="B7" s="366" t="s">
        <v>110</v>
      </c>
      <c r="C7" s="367"/>
      <c r="D7" s="367"/>
      <c r="E7" s="368"/>
    </row>
    <row r="8" spans="1:5" ht="19.899999999999999" customHeight="1" x14ac:dyDescent="0.2">
      <c r="A8" s="369" t="s">
        <v>122</v>
      </c>
      <c r="B8" s="363" t="s">
        <v>111</v>
      </c>
      <c r="C8" s="364"/>
      <c r="D8" s="364"/>
      <c r="E8" s="365"/>
    </row>
    <row r="9" spans="1:5" ht="19.899999999999999" customHeight="1" x14ac:dyDescent="0.2">
      <c r="A9" s="371"/>
      <c r="B9" s="366" t="s">
        <v>112</v>
      </c>
      <c r="C9" s="367"/>
      <c r="D9" s="367"/>
      <c r="E9" s="368"/>
    </row>
    <row r="10" spans="1:5" ht="19.899999999999999" customHeight="1" x14ac:dyDescent="0.2">
      <c r="A10" s="23" t="s">
        <v>114</v>
      </c>
      <c r="B10" s="381" t="s">
        <v>113</v>
      </c>
      <c r="C10" s="382"/>
      <c r="D10" s="382"/>
      <c r="E10" s="383"/>
    </row>
    <row r="11" spans="1:5" ht="19.899999999999999" customHeight="1" x14ac:dyDescent="0.2">
      <c r="A11" s="372" t="s">
        <v>115</v>
      </c>
      <c r="B11" s="363" t="s">
        <v>140</v>
      </c>
      <c r="C11" s="364"/>
      <c r="D11" s="364"/>
      <c r="E11" s="365"/>
    </row>
    <row r="12" spans="1:5" ht="19.899999999999999" customHeight="1" x14ac:dyDescent="0.2">
      <c r="A12" s="373"/>
      <c r="B12" s="375" t="s">
        <v>141</v>
      </c>
      <c r="C12" s="376"/>
      <c r="D12" s="376"/>
      <c r="E12" s="377"/>
    </row>
    <row r="13" spans="1:5" ht="19.899999999999999" customHeight="1" x14ac:dyDescent="0.2">
      <c r="A13" s="374"/>
      <c r="B13" s="366" t="s">
        <v>142</v>
      </c>
      <c r="C13" s="367"/>
      <c r="D13" s="367"/>
      <c r="E13" s="368"/>
    </row>
    <row r="14" spans="1:5" ht="19.899999999999999" customHeight="1" x14ac:dyDescent="0.2">
      <c r="A14" s="372" t="s">
        <v>116</v>
      </c>
      <c r="B14" s="363" t="s">
        <v>143</v>
      </c>
      <c r="C14" s="364"/>
      <c r="D14" s="364"/>
      <c r="E14" s="365"/>
    </row>
    <row r="15" spans="1:5" ht="19.899999999999999" customHeight="1" x14ac:dyDescent="0.2">
      <c r="A15" s="374"/>
      <c r="B15" s="366" t="s">
        <v>144</v>
      </c>
      <c r="C15" s="367"/>
      <c r="D15" s="367"/>
      <c r="E15" s="368"/>
    </row>
    <row r="16" spans="1:5" ht="19.899999999999999" customHeight="1" x14ac:dyDescent="0.2">
      <c r="A16" s="372" t="s">
        <v>117</v>
      </c>
      <c r="B16" s="363" t="s">
        <v>145</v>
      </c>
      <c r="C16" s="364"/>
      <c r="D16" s="364"/>
      <c r="E16" s="365"/>
    </row>
    <row r="17" spans="1:5" ht="19.899999999999999" customHeight="1" x14ac:dyDescent="0.2">
      <c r="A17" s="374"/>
      <c r="B17" s="366" t="s">
        <v>146</v>
      </c>
      <c r="C17" s="367"/>
      <c r="D17" s="367"/>
      <c r="E17" s="368"/>
    </row>
    <row r="18" spans="1:5" ht="19.899999999999999" customHeight="1" x14ac:dyDescent="0.2">
      <c r="A18" s="372" t="s">
        <v>118</v>
      </c>
      <c r="B18" s="363" t="s">
        <v>147</v>
      </c>
      <c r="C18" s="364"/>
      <c r="D18" s="364"/>
      <c r="E18" s="365"/>
    </row>
    <row r="19" spans="1:5" ht="19.899999999999999" customHeight="1" x14ac:dyDescent="0.2">
      <c r="A19" s="373"/>
      <c r="B19" s="375" t="s">
        <v>148</v>
      </c>
      <c r="C19" s="376"/>
      <c r="D19" s="376"/>
      <c r="E19" s="377"/>
    </row>
    <row r="20" spans="1:5" ht="19.899999999999999" customHeight="1" x14ac:dyDescent="0.2">
      <c r="A20" s="374"/>
      <c r="B20" s="366" t="s">
        <v>149</v>
      </c>
      <c r="C20" s="367"/>
      <c r="D20" s="367"/>
      <c r="E20" s="368"/>
    </row>
    <row r="21" spans="1:5" ht="19.899999999999999" customHeight="1" x14ac:dyDescent="0.2">
      <c r="A21" s="372" t="s">
        <v>119</v>
      </c>
      <c r="B21" s="363" t="s">
        <v>150</v>
      </c>
      <c r="C21" s="364"/>
      <c r="D21" s="364"/>
      <c r="E21" s="365"/>
    </row>
    <row r="22" spans="1:5" ht="19.899999999999999" customHeight="1" x14ac:dyDescent="0.2">
      <c r="A22" s="374"/>
      <c r="B22" s="366" t="s">
        <v>151</v>
      </c>
      <c r="C22" s="367"/>
      <c r="D22" s="367"/>
      <c r="E22" s="368"/>
    </row>
    <row r="23" spans="1:5" ht="19.899999999999999" customHeight="1" x14ac:dyDescent="0.2">
      <c r="A23" s="382" t="s">
        <v>120</v>
      </c>
      <c r="B23" s="382"/>
      <c r="C23" s="382"/>
      <c r="D23" s="382"/>
      <c r="E23" s="382"/>
    </row>
    <row r="24" spans="1:5" ht="19.899999999999999" customHeight="1" x14ac:dyDescent="0.2">
      <c r="A24" s="17" t="s">
        <v>68</v>
      </c>
      <c r="B24" s="20" t="s">
        <v>123</v>
      </c>
      <c r="C24" s="378" t="s">
        <v>125</v>
      </c>
      <c r="D24" s="379"/>
      <c r="E24" s="380"/>
    </row>
    <row r="25" spans="1:5" ht="19.899999999999999" customHeight="1" x14ac:dyDescent="0.2">
      <c r="A25" s="384">
        <v>3</v>
      </c>
      <c r="B25" s="384" t="s">
        <v>124</v>
      </c>
      <c r="C25" s="381" t="s">
        <v>126</v>
      </c>
      <c r="D25" s="382"/>
      <c r="E25" s="383"/>
    </row>
    <row r="26" spans="1:5" ht="19.899999999999999" customHeight="1" x14ac:dyDescent="0.2">
      <c r="A26" s="385"/>
      <c r="B26" s="385"/>
      <c r="C26" s="381" t="s">
        <v>127</v>
      </c>
      <c r="D26" s="382"/>
      <c r="E26" s="383"/>
    </row>
    <row r="27" spans="1:5" ht="19.899999999999999" customHeight="1" x14ac:dyDescent="0.2">
      <c r="A27" s="17">
        <v>2</v>
      </c>
      <c r="B27" s="20" t="s">
        <v>131</v>
      </c>
      <c r="C27" s="381" t="s">
        <v>128</v>
      </c>
      <c r="D27" s="382"/>
      <c r="E27" s="383"/>
    </row>
    <row r="28" spans="1:5" ht="19.899999999999999" customHeight="1" x14ac:dyDescent="0.2">
      <c r="A28" s="17">
        <v>1</v>
      </c>
      <c r="B28" s="20" t="s">
        <v>132</v>
      </c>
      <c r="C28" s="381" t="s">
        <v>129</v>
      </c>
      <c r="D28" s="382"/>
      <c r="E28" s="383"/>
    </row>
    <row r="29" spans="1:5" ht="19.899999999999999" customHeight="1" x14ac:dyDescent="0.2">
      <c r="A29" s="17">
        <v>0</v>
      </c>
      <c r="B29" s="20" t="s">
        <v>133</v>
      </c>
      <c r="C29" s="381" t="s">
        <v>130</v>
      </c>
      <c r="D29" s="382"/>
      <c r="E29" s="383"/>
    </row>
    <row r="30" spans="1:5" ht="19.899999999999999" customHeight="1" x14ac:dyDescent="0.2">
      <c r="A30" s="382" t="s">
        <v>134</v>
      </c>
      <c r="B30" s="382"/>
      <c r="C30" s="382"/>
      <c r="D30" s="382"/>
      <c r="E30" s="382"/>
    </row>
    <row r="31" spans="1:5" ht="19.899999999999999" customHeight="1" x14ac:dyDescent="0.2">
      <c r="A31" s="17" t="s">
        <v>68</v>
      </c>
      <c r="B31" s="20" t="s">
        <v>123</v>
      </c>
      <c r="C31" s="378" t="s">
        <v>125</v>
      </c>
      <c r="D31" s="379"/>
      <c r="E31" s="380"/>
    </row>
    <row r="32" spans="1:5" ht="19.899999999999999" customHeight="1" x14ac:dyDescent="0.2">
      <c r="A32" s="384">
        <v>3</v>
      </c>
      <c r="B32" s="384" t="s">
        <v>124</v>
      </c>
      <c r="C32" s="381" t="s">
        <v>135</v>
      </c>
      <c r="D32" s="382"/>
      <c r="E32" s="383"/>
    </row>
    <row r="33" spans="1:5" ht="19.899999999999999" customHeight="1" x14ac:dyDescent="0.2">
      <c r="A33" s="385"/>
      <c r="B33" s="385"/>
      <c r="C33" s="381" t="s">
        <v>136</v>
      </c>
      <c r="D33" s="382"/>
      <c r="E33" s="383"/>
    </row>
    <row r="34" spans="1:5" ht="19.899999999999999" customHeight="1" x14ac:dyDescent="0.2">
      <c r="A34" s="17">
        <v>2</v>
      </c>
      <c r="B34" s="20" t="s">
        <v>131</v>
      </c>
      <c r="C34" s="386" t="s">
        <v>137</v>
      </c>
      <c r="D34" s="387"/>
      <c r="E34" s="388"/>
    </row>
    <row r="35" spans="1:5" ht="19.899999999999999" customHeight="1" x14ac:dyDescent="0.2">
      <c r="A35" s="17">
        <v>1</v>
      </c>
      <c r="B35" s="20" t="s">
        <v>132</v>
      </c>
      <c r="C35" s="381" t="s">
        <v>138</v>
      </c>
      <c r="D35" s="382"/>
      <c r="E35" s="383"/>
    </row>
    <row r="36" spans="1:5" ht="19.899999999999999" customHeight="1" x14ac:dyDescent="0.2">
      <c r="A36" s="17">
        <v>0</v>
      </c>
      <c r="B36" s="20" t="s">
        <v>133</v>
      </c>
      <c r="C36" s="381" t="s">
        <v>139</v>
      </c>
      <c r="D36" s="382"/>
      <c r="E36" s="383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2021-10-01T02:50:10Z</dcterms:modified>
</cp:coreProperties>
</file>