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F3D15D03-58ED-4E4A-8BD4-FA45B517219A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V34" i="15"/>
  <c r="W34" i="15"/>
  <c r="V35" i="15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AB35" i="12"/>
  <c r="AB34" i="12"/>
  <c r="W34" i="12"/>
  <c r="X34" i="12"/>
  <c r="Y34" i="12"/>
  <c r="Z34" i="12"/>
  <c r="AA34" i="12"/>
  <c r="W35" i="12"/>
  <c r="X35" i="12"/>
  <c r="Y35" i="12"/>
  <c r="Z35" i="12"/>
  <c r="AA35" i="12"/>
  <c r="F34" i="6"/>
  <c r="F35" i="6"/>
  <c r="E34" i="6"/>
  <c r="B34" i="11" s="1"/>
  <c r="E35" i="6"/>
  <c r="B35" i="15" s="1"/>
  <c r="D34" i="6"/>
  <c r="D35" i="6"/>
  <c r="A34" i="6"/>
  <c r="B34" i="6"/>
  <c r="A34" i="11" s="1"/>
  <c r="C34" i="6"/>
  <c r="A35" i="6"/>
  <c r="B35" i="6"/>
  <c r="A34" i="16" s="1"/>
  <c r="C35" i="6"/>
  <c r="A34" i="7" l="1"/>
  <c r="B33" i="16"/>
  <c r="A34" i="15"/>
  <c r="A33" i="16"/>
  <c r="B34" i="7"/>
  <c r="B35" i="17"/>
  <c r="B34" i="15"/>
  <c r="A35" i="12"/>
  <c r="A35" i="15"/>
  <c r="A35" i="17"/>
  <c r="B35" i="7"/>
  <c r="B34" i="17"/>
  <c r="B34" i="12"/>
  <c r="B35" i="11"/>
  <c r="B34" i="16"/>
  <c r="A35" i="7"/>
  <c r="A34" i="17"/>
  <c r="B35" i="12"/>
  <c r="A34" i="12"/>
  <c r="A35" i="11"/>
  <c r="L33" i="16"/>
  <c r="L34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<sst xmlns="http://schemas.openxmlformats.org/spreadsheetml/2006/main" count="459" uniqueCount="259">
  <si>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</si>
  <si>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</si>
  <si>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</si>
  <si>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</si>
  <si>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</si>
  <si>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</si>
  <si>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</si>
  <si>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</si>
  <si>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</si>
  <si>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</si>
  <si>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</si>
  <si>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</si>
  <si>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</si>
  <si>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</si>
  <si>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</si>
  <si>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</si>
  <si>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</si>
  <si>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</si>
  <si>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</si>
  <si>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</si>
  <si>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</si>
  <si>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</si>
  <si>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</si>
  <si>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</si>
  <si>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</si>
  <si>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</si>
  <si>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</si>
  <si>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</si>
  <si>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</si>
  <si>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</si>
  <si>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</si>
  <si>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</si>
  <si>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</si>
  <si>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</si>
  <si>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</si>
  <si>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</si>
  <si>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</si>
  <si>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</si>
  <si>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</si>
  <si>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</si>
  <si>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</si>
  <si>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</si>
  <si>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</si>
  <si>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</si>
  <si>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</si>
  <si>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</si>
  <si>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</si>
  <si>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</si>
  <si>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</si>
  <si>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</si>
  <si>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</si>
  <si>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</si>
  <si>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</si>
  <si>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</si>
  <si>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</si>
  <si>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</si>
  <si>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</si>
  <si>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</si>
  <si>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</si>
  <si>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</si>
  <si>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</si>
  <si>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</si>
  <si>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</si>
  <si>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</si>
  <si>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</si>
  <si>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</si>
  <si>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</si>
  <si>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</si>
  <si>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</si>
  <si>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</si>
  <si>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</si>
  <si>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</si>
  <si>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</si>
  <si>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</si>
  <si>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</si>
  <si>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</si>
  <si>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</si>
  <si>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</si>
  <si>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</si>
  <si>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</si>
  <si>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</si>
  <si>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</si>
  <si>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</si>
  <si>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</si>
  <si>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</si>
  <si>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</si>
  <si>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</si>
  <si>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</si>
  <si>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</si>
  <si>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</si>
  <si>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</si>
  <si>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</si>
  <si>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</si>
  <si>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</si>
  <si>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</si>
  <si>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</si>
  <si>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</si>
  <si>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</si>
  <si>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</si>
  <si>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</si>
  <si>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</si>
  <si>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</si>
  <si>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</si>
  <si>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</si>
  <si>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</si>
  <si>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</si>
  <si>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</si>
  <si>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</si>
  <si>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</si>
  <si>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</si>
  <si>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</si>
  <si>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</si>
  <si>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</si>
  <si>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</si>
  <si>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</si>
  <si>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</si>
  <si>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</si>
  <si>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</si>
  <si>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</si>
  <si>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</si>
  <si>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</si>
  <si>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</si>
  <si>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</si>
  <si>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</si>
  <si>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</si>
  <si>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</si>
  <si>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</si>
  <si>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</si>
  <si>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</si>
  <si>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</si>
  <si>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</si>
  <si>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</si>
  <si>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</si>
  <si>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</si>
  <si>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</si>
  <si>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</si>
  <si>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</si>
  <si>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</si>
  <si>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</si>
  <si>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</si>
  <si>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</si>
  <si>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</si>
  <si>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</si>
  <si>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</si>
  <si>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</si>
  <si>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</si>
  <si>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</si>
  <si>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</si>
  <si>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</si>
  <si>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</si>
  <si>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</si>
  <si>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</si>
  <si>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</si>
  <si>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</si>
  <si>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</si>
  <si>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</si>
  <si>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</si>
  <si>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</si>
  <si>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</si>
  <si>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</si>
  <si>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</si>
  <si>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</si>
  <si>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</si>
  <si>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</si>
  <si>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</si>
  <si>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</si>
  <si>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</si>
  <si>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</si>
  <si>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</si>
  <si>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</si>
  <si>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</si>
  <si>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</si>
  <si>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</si>
  <si>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นาย</t>
  </si>
  <si>
    <t>ณัฐวุฒิ</t>
  </si>
  <si>
    <t>บัวทอง</t>
  </si>
  <si>
    <t>น.ส.</t>
  </si>
  <si>
    <t>หนูแก้ว</t>
  </si>
  <si>
    <t>ปานแก้ว</t>
  </si>
  <si>
    <t>6</t>
  </si>
  <si>
    <t>07006</t>
  </si>
  <si>
    <t>เกียรติศักดิ์</t>
  </si>
  <si>
    <t>รักแก้ว</t>
  </si>
  <si>
    <t>07009</t>
  </si>
  <si>
    <t>เจตษฎา</t>
  </si>
  <si>
    <t>ลีละวัฒนพันธ์</t>
  </si>
  <si>
    <t>07011</t>
  </si>
  <si>
    <t>นครินทร์</t>
  </si>
  <si>
    <t>จิตต์หทัยรัตน์</t>
  </si>
  <si>
    <t>07012</t>
  </si>
  <si>
    <t>พีระพัฒน์</t>
  </si>
  <si>
    <t>คงสติ</t>
  </si>
  <si>
    <t>07041</t>
  </si>
  <si>
    <t>ทรงพล</t>
  </si>
  <si>
    <t>07043</t>
  </si>
  <si>
    <t>ธราดล</t>
  </si>
  <si>
    <t>ทองสุข</t>
  </si>
  <si>
    <t>07047</t>
  </si>
  <si>
    <t>เลิศฤทธิ์</t>
  </si>
  <si>
    <t>แมบจันทึก</t>
  </si>
  <si>
    <t>07049</t>
  </si>
  <si>
    <t>วุฒิชัย</t>
  </si>
  <si>
    <t>เกลี้ยงช่วย</t>
  </si>
  <si>
    <t>07050</t>
  </si>
  <si>
    <t>ศุภชัย</t>
  </si>
  <si>
    <t>07064</t>
  </si>
  <si>
    <t>กิตติเดช</t>
  </si>
  <si>
    <t>วงศพลัด</t>
  </si>
  <si>
    <t>07066</t>
  </si>
  <si>
    <t>จักรนรินทร์</t>
  </si>
  <si>
    <t>ฤทธิดุ</t>
  </si>
  <si>
    <t>07070</t>
  </si>
  <si>
    <t>เทพบุรี</t>
  </si>
  <si>
    <t>07078</t>
  </si>
  <si>
    <t>สุรชัย</t>
  </si>
  <si>
    <t>บัวซัง</t>
  </si>
  <si>
    <t>07082</t>
  </si>
  <si>
    <t>อัสนี</t>
  </si>
  <si>
    <t>งามขึม</t>
  </si>
  <si>
    <t>07022</t>
  </si>
  <si>
    <t>เดือนขนก</t>
  </si>
  <si>
    <t>เพ็ชรจันทร์</t>
  </si>
  <si>
    <t>07023</t>
  </si>
  <si>
    <t>นันท์นภัส</t>
  </si>
  <si>
    <t>เวชวิมล</t>
  </si>
  <si>
    <t>07029</t>
  </si>
  <si>
    <t>พุทธชาติ</t>
  </si>
  <si>
    <t>บรรจงช่วย</t>
  </si>
  <si>
    <t>07032</t>
  </si>
  <si>
    <t>วิชุดา</t>
  </si>
  <si>
    <t>คงเรือง</t>
  </si>
  <si>
    <t>07058</t>
  </si>
  <si>
    <t>ดาริน</t>
  </si>
  <si>
    <t>หวามา</t>
  </si>
  <si>
    <t>07083</t>
  </si>
  <si>
    <t>เกสินี</t>
  </si>
  <si>
    <t>สุขแก้ว</t>
  </si>
  <si>
    <t>07084</t>
  </si>
  <si>
    <t>ฐิติพร</t>
  </si>
  <si>
    <t>ถนนทอง</t>
  </si>
  <si>
    <t>07227</t>
  </si>
  <si>
    <t>ศศิธร</t>
  </si>
  <si>
    <t>คงจันทร์</t>
  </si>
  <si>
    <t>07342</t>
  </si>
  <si>
    <t>ศิริรัตน์</t>
  </si>
  <si>
    <t>ทองธวัช</t>
  </si>
  <si>
    <t>07461</t>
  </si>
  <si>
    <t>เอมมิกา</t>
  </si>
  <si>
    <t>07462</t>
  </si>
  <si>
    <t>นิชนันท์</t>
  </si>
  <si>
    <t>บันเทิงจิตร</t>
  </si>
  <si>
    <t>07463</t>
  </si>
  <si>
    <t>ปัทมา</t>
  </si>
  <si>
    <t>สุขขา</t>
  </si>
  <si>
    <t>07464</t>
  </si>
  <si>
    <t>ประภาศรี</t>
  </si>
  <si>
    <t>สงวนชื่อ</t>
  </si>
  <si>
    <t>3</t>
  </si>
  <si>
    <t>นางจินตนา  บรรจงเมือง,นายสุทธิเกียรติ พงศ์เดชา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</si>
</sst>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opLeftCell="A7" workbookViewId="0">
      <selection activeCell="L17" sqref="L17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4" x14ac:dyDescent="0.4">
      <c r="A2" s="242" t="s">
        <v>12</v>
      </c>
      <c r="B2" s="242"/>
      <c r="C2" s="68" t="s">
        <v>179</v>
      </c>
      <c r="D2" s="69" t="s">
        <v>7</v>
      </c>
      <c r="E2" s="215" t="s">
        <v>257</v>
      </c>
      <c r="F2" s="70" t="s">
        <v>13</v>
      </c>
      <c r="G2" s="31">
        <v>1</v>
      </c>
      <c r="H2" s="69" t="s">
        <v>14</v>
      </c>
      <c r="I2" s="31">
        <v>2564</v>
      </c>
      <c r="J2" s="241"/>
      <c r="K2" s="241"/>
      <c r="N2" s="241"/>
      <c r="O2" s="241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3"/>
      <c r="F4" s="244"/>
      <c r="G4" s="244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6"/>
      <c r="H6" s="246"/>
      <c r="I6" s="246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0" t="s">
        <v>258</v>
      </c>
      <c r="H8" s="240"/>
      <c r="I8" s="240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31" t="s">
        <v>180</v>
      </c>
      <c r="C11" s="232">
        <v>3</v>
      </c>
      <c r="D11" s="233">
        <v>1</v>
      </c>
      <c r="E11" s="153" t="s">
        <v>173</v>
      </c>
      <c r="F11" s="234" t="s">
        <v>181</v>
      </c>
      <c r="G11" s="235" t="s">
        <v>182</v>
      </c>
      <c r="H11" s="93"/>
      <c r="I11" s="94"/>
    </row>
    <row r="12" spans="1:15" ht="21" x14ac:dyDescent="0.35">
      <c r="A12" s="95">
        <v>2</v>
      </c>
      <c r="B12" s="236" t="s">
        <v>183</v>
      </c>
      <c r="C12" s="232">
        <v>3</v>
      </c>
      <c r="D12" s="233">
        <v>2</v>
      </c>
      <c r="E12" s="153" t="s">
        <v>173</v>
      </c>
      <c r="F12" s="237" t="s">
        <v>184</v>
      </c>
      <c r="G12" s="238" t="s">
        <v>185</v>
      </c>
      <c r="H12" s="98"/>
      <c r="I12" s="99"/>
    </row>
    <row r="13" spans="1:15" ht="21" x14ac:dyDescent="0.35">
      <c r="A13" s="95">
        <v>3</v>
      </c>
      <c r="B13" s="236" t="s">
        <v>186</v>
      </c>
      <c r="C13" s="232">
        <v>3</v>
      </c>
      <c r="D13" s="233">
        <v>3</v>
      </c>
      <c r="E13" s="153" t="s">
        <v>173</v>
      </c>
      <c r="F13" s="237" t="s">
        <v>187</v>
      </c>
      <c r="G13" s="238" t="s">
        <v>188</v>
      </c>
      <c r="H13" s="100"/>
      <c r="I13" s="101"/>
    </row>
    <row r="14" spans="1:15" ht="21" x14ac:dyDescent="0.35">
      <c r="A14" s="95">
        <v>4</v>
      </c>
      <c r="B14" s="236" t="s">
        <v>189</v>
      </c>
      <c r="C14" s="232">
        <v>3</v>
      </c>
      <c r="D14" s="233">
        <v>4</v>
      </c>
      <c r="E14" s="153" t="s">
        <v>173</v>
      </c>
      <c r="F14" s="237" t="s">
        <v>190</v>
      </c>
      <c r="G14" s="238" t="s">
        <v>191</v>
      </c>
      <c r="H14" s="100"/>
      <c r="I14" s="101"/>
    </row>
    <row r="15" spans="1:15" ht="21" x14ac:dyDescent="0.35">
      <c r="A15" s="95">
        <v>5</v>
      </c>
      <c r="B15" s="236" t="s">
        <v>192</v>
      </c>
      <c r="C15" s="232">
        <v>3</v>
      </c>
      <c r="D15" s="233">
        <v>5</v>
      </c>
      <c r="E15" s="153" t="s">
        <v>173</v>
      </c>
      <c r="F15" s="237" t="s">
        <v>193</v>
      </c>
      <c r="G15" s="238" t="s">
        <v>177</v>
      </c>
      <c r="H15" s="100"/>
      <c r="I15" s="101"/>
    </row>
    <row r="16" spans="1:15" ht="21" x14ac:dyDescent="0.35">
      <c r="A16" s="95">
        <v>6</v>
      </c>
      <c r="B16" s="236" t="s">
        <v>194</v>
      </c>
      <c r="C16" s="232">
        <v>3</v>
      </c>
      <c r="D16" s="233">
        <v>6</v>
      </c>
      <c r="E16" s="153" t="s">
        <v>173</v>
      </c>
      <c r="F16" s="237" t="s">
        <v>195</v>
      </c>
      <c r="G16" s="238" t="s">
        <v>196</v>
      </c>
      <c r="H16" s="100"/>
      <c r="I16" s="101"/>
    </row>
    <row r="17" spans="1:9" ht="21" x14ac:dyDescent="0.35">
      <c r="A17" s="95">
        <v>7</v>
      </c>
      <c r="B17" s="236" t="s">
        <v>197</v>
      </c>
      <c r="C17" s="232">
        <v>3</v>
      </c>
      <c r="D17" s="233">
        <v>7</v>
      </c>
      <c r="E17" s="153" t="s">
        <v>173</v>
      </c>
      <c r="F17" s="237" t="s">
        <v>198</v>
      </c>
      <c r="G17" s="238" t="s">
        <v>199</v>
      </c>
      <c r="H17" s="100"/>
      <c r="I17" s="101"/>
    </row>
    <row r="18" spans="1:9" ht="21" x14ac:dyDescent="0.35">
      <c r="A18" s="95">
        <v>8</v>
      </c>
      <c r="B18" s="236" t="s">
        <v>200</v>
      </c>
      <c r="C18" s="232">
        <v>3</v>
      </c>
      <c r="D18" s="233">
        <v>8</v>
      </c>
      <c r="E18" s="153" t="s">
        <v>173</v>
      </c>
      <c r="F18" s="237" t="s">
        <v>201</v>
      </c>
      <c r="G18" s="238" t="s">
        <v>202</v>
      </c>
      <c r="H18" s="100"/>
      <c r="I18" s="101"/>
    </row>
    <row r="19" spans="1:9" ht="21" x14ac:dyDescent="0.35">
      <c r="A19" s="95">
        <v>9</v>
      </c>
      <c r="B19" s="236" t="s">
        <v>203</v>
      </c>
      <c r="C19" s="232">
        <v>3</v>
      </c>
      <c r="D19" s="233">
        <v>9</v>
      </c>
      <c r="E19" s="153" t="s">
        <v>173</v>
      </c>
      <c r="F19" s="237" t="s">
        <v>204</v>
      </c>
      <c r="G19" s="238" t="s">
        <v>175</v>
      </c>
      <c r="H19" s="100"/>
      <c r="I19" s="101"/>
    </row>
    <row r="20" spans="1:9" ht="21" x14ac:dyDescent="0.35">
      <c r="A20" s="95">
        <v>10</v>
      </c>
      <c r="B20" s="236" t="s">
        <v>205</v>
      </c>
      <c r="C20" s="232">
        <v>3</v>
      </c>
      <c r="D20" s="233">
        <v>10</v>
      </c>
      <c r="E20" s="153" t="s">
        <v>173</v>
      </c>
      <c r="F20" s="237" t="s">
        <v>206</v>
      </c>
      <c r="G20" s="238" t="s">
        <v>207</v>
      </c>
      <c r="H20" s="100"/>
      <c r="I20" s="101"/>
    </row>
    <row r="21" spans="1:9" ht="21" x14ac:dyDescent="0.35">
      <c r="A21" s="95">
        <v>11</v>
      </c>
      <c r="B21" s="236" t="s">
        <v>208</v>
      </c>
      <c r="C21" s="232">
        <v>3</v>
      </c>
      <c r="D21" s="233">
        <v>11</v>
      </c>
      <c r="E21" s="153" t="s">
        <v>173</v>
      </c>
      <c r="F21" s="237" t="s">
        <v>209</v>
      </c>
      <c r="G21" s="238" t="s">
        <v>210</v>
      </c>
      <c r="H21" s="100"/>
      <c r="I21" s="101"/>
    </row>
    <row r="22" spans="1:9" ht="21" x14ac:dyDescent="0.35">
      <c r="A22" s="95">
        <v>12</v>
      </c>
      <c r="B22" s="236" t="s">
        <v>211</v>
      </c>
      <c r="C22" s="232">
        <v>3</v>
      </c>
      <c r="D22" s="233">
        <v>12</v>
      </c>
      <c r="E22" s="153" t="s">
        <v>173</v>
      </c>
      <c r="F22" s="237" t="s">
        <v>174</v>
      </c>
      <c r="G22" s="238" t="s">
        <v>212</v>
      </c>
      <c r="H22" s="100"/>
      <c r="I22" s="101"/>
    </row>
    <row r="23" spans="1:9" ht="21" x14ac:dyDescent="0.35">
      <c r="A23" s="95">
        <v>13</v>
      </c>
      <c r="B23" s="236" t="s">
        <v>213</v>
      </c>
      <c r="C23" s="232">
        <v>3</v>
      </c>
      <c r="D23" s="233">
        <v>13</v>
      </c>
      <c r="E23" s="153" t="s">
        <v>173</v>
      </c>
      <c r="F23" s="237" t="s">
        <v>214</v>
      </c>
      <c r="G23" s="238" t="s">
        <v>215</v>
      </c>
      <c r="H23" s="100"/>
      <c r="I23" s="101"/>
    </row>
    <row r="24" spans="1:9" ht="21" x14ac:dyDescent="0.35">
      <c r="A24" s="95">
        <v>14</v>
      </c>
      <c r="B24" s="239" t="s">
        <v>216</v>
      </c>
      <c r="C24" s="232">
        <v>3</v>
      </c>
      <c r="D24" s="233">
        <v>14</v>
      </c>
      <c r="E24" s="153" t="s">
        <v>173</v>
      </c>
      <c r="F24" s="237" t="s">
        <v>217</v>
      </c>
      <c r="G24" s="238" t="s">
        <v>218</v>
      </c>
      <c r="H24" s="100"/>
      <c r="I24" s="101"/>
    </row>
    <row r="25" spans="1:9" ht="21" x14ac:dyDescent="0.35">
      <c r="A25" s="95">
        <v>15</v>
      </c>
      <c r="B25" s="236" t="s">
        <v>219</v>
      </c>
      <c r="C25" s="232">
        <v>3</v>
      </c>
      <c r="D25" s="233">
        <v>15</v>
      </c>
      <c r="E25" s="153" t="s">
        <v>176</v>
      </c>
      <c r="F25" s="237" t="s">
        <v>220</v>
      </c>
      <c r="G25" s="238" t="s">
        <v>221</v>
      </c>
      <c r="H25" s="100"/>
      <c r="I25" s="101"/>
    </row>
    <row r="26" spans="1:9" ht="21" x14ac:dyDescent="0.35">
      <c r="A26" s="95">
        <v>16</v>
      </c>
      <c r="B26" s="236" t="s">
        <v>222</v>
      </c>
      <c r="C26" s="232">
        <v>3</v>
      </c>
      <c r="D26" s="233">
        <v>16</v>
      </c>
      <c r="E26" s="153" t="s">
        <v>176</v>
      </c>
      <c r="F26" s="237" t="s">
        <v>223</v>
      </c>
      <c r="G26" s="238" t="s">
        <v>224</v>
      </c>
      <c r="H26" s="100"/>
      <c r="I26" s="101"/>
    </row>
    <row r="27" spans="1:9" ht="21" x14ac:dyDescent="0.35">
      <c r="A27" s="95">
        <v>17</v>
      </c>
      <c r="B27" s="239" t="s">
        <v>225</v>
      </c>
      <c r="C27" s="232">
        <v>3</v>
      </c>
      <c r="D27" s="233">
        <v>17</v>
      </c>
      <c r="E27" s="153" t="s">
        <v>176</v>
      </c>
      <c r="F27" s="237" t="s">
        <v>226</v>
      </c>
      <c r="G27" s="238" t="s">
        <v>227</v>
      </c>
      <c r="H27" s="100"/>
      <c r="I27" s="101"/>
    </row>
    <row r="28" spans="1:9" ht="21" x14ac:dyDescent="0.35">
      <c r="A28" s="95">
        <v>18</v>
      </c>
      <c r="B28" s="236" t="s">
        <v>228</v>
      </c>
      <c r="C28" s="232">
        <v>3</v>
      </c>
      <c r="D28" s="233">
        <v>18</v>
      </c>
      <c r="E28" s="153" t="s">
        <v>176</v>
      </c>
      <c r="F28" s="237" t="s">
        <v>229</v>
      </c>
      <c r="G28" s="238" t="s">
        <v>230</v>
      </c>
      <c r="H28" s="100"/>
      <c r="I28" s="101"/>
    </row>
    <row r="29" spans="1:9" ht="21" x14ac:dyDescent="0.35">
      <c r="A29" s="95">
        <v>19</v>
      </c>
      <c r="B29" s="236" t="s">
        <v>231</v>
      </c>
      <c r="C29" s="232">
        <v>3</v>
      </c>
      <c r="D29" s="233">
        <v>19</v>
      </c>
      <c r="E29" s="153" t="s">
        <v>176</v>
      </c>
      <c r="F29" s="237" t="s">
        <v>232</v>
      </c>
      <c r="G29" s="238" t="s">
        <v>233</v>
      </c>
      <c r="H29" s="100"/>
      <c r="I29" s="101"/>
    </row>
    <row r="30" spans="1:9" ht="21" x14ac:dyDescent="0.35">
      <c r="A30" s="95">
        <v>20</v>
      </c>
      <c r="B30" s="236" t="s">
        <v>234</v>
      </c>
      <c r="C30" s="232">
        <v>3</v>
      </c>
      <c r="D30" s="233">
        <v>20</v>
      </c>
      <c r="E30" s="153" t="s">
        <v>176</v>
      </c>
      <c r="F30" s="237" t="s">
        <v>235</v>
      </c>
      <c r="G30" s="238" t="s">
        <v>236</v>
      </c>
      <c r="H30" s="100"/>
      <c r="I30" s="101"/>
    </row>
    <row r="31" spans="1:9" ht="21" x14ac:dyDescent="0.35">
      <c r="A31" s="95">
        <v>21</v>
      </c>
      <c r="B31" s="236" t="s">
        <v>237</v>
      </c>
      <c r="C31" s="232">
        <v>3</v>
      </c>
      <c r="D31" s="233">
        <v>21</v>
      </c>
      <c r="E31" s="153" t="s">
        <v>176</v>
      </c>
      <c r="F31" s="237" t="s">
        <v>238</v>
      </c>
      <c r="G31" s="238" t="s">
        <v>239</v>
      </c>
      <c r="H31" s="100"/>
      <c r="I31" s="101"/>
    </row>
    <row r="32" spans="1:9" ht="21" x14ac:dyDescent="0.35">
      <c r="A32" s="95">
        <v>22</v>
      </c>
      <c r="B32" s="236" t="s">
        <v>240</v>
      </c>
      <c r="C32" s="232">
        <v>3</v>
      </c>
      <c r="D32" s="233">
        <v>22</v>
      </c>
      <c r="E32" s="153" t="s">
        <v>176</v>
      </c>
      <c r="F32" s="237" t="s">
        <v>241</v>
      </c>
      <c r="G32" s="238" t="s">
        <v>242</v>
      </c>
      <c r="H32" s="100"/>
      <c r="I32" s="101"/>
    </row>
    <row r="33" spans="1:9" ht="21" x14ac:dyDescent="0.35">
      <c r="A33" s="95">
        <v>23</v>
      </c>
      <c r="B33" s="236" t="s">
        <v>243</v>
      </c>
      <c r="C33" s="232">
        <v>3</v>
      </c>
      <c r="D33" s="233">
        <v>23</v>
      </c>
      <c r="E33" s="153" t="s">
        <v>176</v>
      </c>
      <c r="F33" s="237" t="s">
        <v>244</v>
      </c>
      <c r="G33" s="238" t="s">
        <v>245</v>
      </c>
      <c r="H33" s="100"/>
      <c r="I33" s="101"/>
    </row>
    <row r="34" spans="1:9" ht="21" x14ac:dyDescent="0.35">
      <c r="A34" s="95">
        <v>24</v>
      </c>
      <c r="B34" s="236" t="s">
        <v>246</v>
      </c>
      <c r="C34" s="232">
        <v>3</v>
      </c>
      <c r="D34" s="233">
        <v>24</v>
      </c>
      <c r="E34" s="153" t="s">
        <v>176</v>
      </c>
      <c r="F34" s="237" t="s">
        <v>247</v>
      </c>
      <c r="G34" s="238" t="s">
        <v>178</v>
      </c>
      <c r="H34" s="102"/>
      <c r="I34" s="103"/>
    </row>
    <row r="35" spans="1:9" ht="21" x14ac:dyDescent="0.35">
      <c r="A35" s="95">
        <v>25</v>
      </c>
      <c r="B35" s="236" t="s">
        <v>248</v>
      </c>
      <c r="C35" s="232">
        <v>3</v>
      </c>
      <c r="D35" s="233">
        <v>25</v>
      </c>
      <c r="E35" s="153" t="s">
        <v>176</v>
      </c>
      <c r="F35" s="237" t="s">
        <v>249</v>
      </c>
      <c r="G35" s="238" t="s">
        <v>250</v>
      </c>
      <c r="H35" s="104"/>
      <c r="I35" s="105"/>
    </row>
    <row r="36" spans="1:9" ht="21" x14ac:dyDescent="0.35">
      <c r="A36" s="95">
        <v>26</v>
      </c>
      <c r="B36" s="236" t="s">
        <v>251</v>
      </c>
      <c r="C36" s="232">
        <v>3</v>
      </c>
      <c r="D36" s="233">
        <v>26</v>
      </c>
      <c r="E36" s="153" t="s">
        <v>176</v>
      </c>
      <c r="F36" s="237" t="s">
        <v>252</v>
      </c>
      <c r="G36" s="238" t="s">
        <v>253</v>
      </c>
      <c r="H36" s="104"/>
      <c r="I36" s="105"/>
    </row>
    <row r="37" spans="1:9" ht="21" x14ac:dyDescent="0.35">
      <c r="A37" s="95">
        <v>27</v>
      </c>
      <c r="B37" s="236" t="s">
        <v>254</v>
      </c>
      <c r="C37" s="232">
        <v>3</v>
      </c>
      <c r="D37" s="233">
        <v>27</v>
      </c>
      <c r="E37" s="153" t="s">
        <v>176</v>
      </c>
      <c r="F37" s="237" t="s">
        <v>255</v>
      </c>
      <c r="G37" s="238" t="s">
        <v>256</v>
      </c>
      <c r="H37" s="104"/>
      <c r="I37" s="105"/>
    </row>
    <row r="38" spans="1:9" ht="21" x14ac:dyDescent="0.35">
      <c r="A38" s="95">
        <v>28</v>
      </c>
      <c r="B38" s="231"/>
      <c r="C38" s="232"/>
      <c r="D38" s="233"/>
      <c r="E38" s="153"/>
      <c r="F38" s="234"/>
      <c r="G38" s="238"/>
      <c r="H38" s="104"/>
      <c r="I38" s="105"/>
    </row>
    <row r="39" spans="1:9" ht="21" x14ac:dyDescent="0.35">
      <c r="A39" s="95">
        <v>29</v>
      </c>
      <c r="B39" s="239"/>
      <c r="C39" s="232"/>
      <c r="D39" s="233"/>
      <c r="E39" s="153"/>
      <c r="F39" s="151"/>
      <c r="G39" s="151"/>
      <c r="H39" s="104"/>
      <c r="I39" s="105"/>
    </row>
    <row r="40" spans="1:9" ht="21" x14ac:dyDescent="0.35">
      <c r="A40" s="95">
        <v>30</v>
      </c>
      <c r="B40" s="239"/>
      <c r="C40" s="232"/>
      <c r="D40" s="233"/>
      <c r="E40" s="153"/>
      <c r="F40" s="151"/>
      <c r="G40" s="151"/>
      <c r="H40" s="104"/>
      <c r="I40" s="105"/>
    </row>
    <row r="41" spans="1:9" ht="21" x14ac:dyDescent="0.35">
      <c r="A41" s="95">
        <v>31</v>
      </c>
      <c r="B41" s="172"/>
      <c r="C41" s="232"/>
      <c r="D41" s="233"/>
      <c r="E41" s="153"/>
      <c r="F41" s="151"/>
      <c r="G41" s="151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  <row r="50" spans="1:9" ht="21" x14ac:dyDescent="0.35">
      <c r="A50" s="95"/>
      <c r="B50" s="154"/>
      <c r="C50" s="96"/>
      <c r="D50" s="97"/>
      <c r="E50" s="153"/>
      <c r="F50" s="150"/>
      <c r="G50" s="150"/>
      <c r="H50" s="95"/>
      <c r="I50" s="15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3" t="s">
        <v>44</v>
      </c>
      <c r="O1" s="253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48" t="s">
        <v>31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6" s="25" customFormat="1" ht="29.45" customHeight="1" x14ac:dyDescent="0.2">
      <c r="A7" s="247" t="s">
        <v>155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8"/>
    </row>
    <row r="8" spans="1:16" s="25" customFormat="1" ht="21" customHeight="1" x14ac:dyDescent="0.2">
      <c r="A8" s="197" t="s">
        <v>12</v>
      </c>
      <c r="B8" s="198"/>
      <c r="C8" s="249" t="str">
        <f>STUDENT!C2</f>
        <v>6</v>
      </c>
      <c r="D8" s="249"/>
      <c r="E8" s="29" t="s">
        <v>7</v>
      </c>
      <c r="F8" s="251" t="str">
        <f>STUDENT!E2</f>
        <v>3</v>
      </c>
      <c r="G8" s="249"/>
      <c r="H8" s="249" t="s">
        <v>13</v>
      </c>
      <c r="I8" s="249"/>
      <c r="J8" s="249">
        <f>STUDENT!G2</f>
        <v>1</v>
      </c>
      <c r="K8" s="249"/>
      <c r="L8" s="249" t="s">
        <v>14</v>
      </c>
      <c r="M8" s="249"/>
      <c r="N8" s="249">
        <f>STUDENT!I2</f>
        <v>2564</v>
      </c>
      <c r="O8" s="249"/>
      <c r="P8" s="28"/>
    </row>
    <row r="9" spans="1:16" s="25" customFormat="1" ht="21" customHeight="1" x14ac:dyDescent="0.2">
      <c r="A9" s="29" t="s">
        <v>15</v>
      </c>
      <c r="B9" s="250">
        <f>STUDENT!E4</f>
        <v>0</v>
      </c>
      <c r="C9" s="250"/>
      <c r="D9" s="250"/>
      <c r="E9" s="250"/>
      <c r="F9" s="250"/>
      <c r="G9" s="250"/>
      <c r="H9" s="250"/>
      <c r="I9" s="250"/>
      <c r="J9" s="250"/>
      <c r="K9" s="250"/>
      <c r="L9" s="249" t="s">
        <v>1</v>
      </c>
      <c r="M9" s="249"/>
      <c r="N9" s="249">
        <f>STUDENT!C4</f>
        <v>0</v>
      </c>
      <c r="O9" s="249"/>
      <c r="P9" s="28"/>
    </row>
    <row r="10" spans="1:16" s="25" customFormat="1" ht="21" customHeight="1" x14ac:dyDescent="0.2">
      <c r="A10" s="29" t="s">
        <v>16</v>
      </c>
      <c r="B10" s="249">
        <f>STUDENT!I4</f>
        <v>0</v>
      </c>
      <c r="C10" s="249"/>
      <c r="D10" s="24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0">
        <f>STUDENT!G6</f>
        <v>0</v>
      </c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8"/>
    </row>
    <row r="12" spans="1:16" s="25" customFormat="1" ht="21" customHeight="1" x14ac:dyDescent="0.2">
      <c r="A12" s="29" t="s">
        <v>11</v>
      </c>
      <c r="B12" s="30"/>
      <c r="C12" s="250" t="str">
        <f>STUDENT!G8</f>
        <v>นางจินตนา  บรรจงเมือง,นายสุทธิเกียรติ พงศ์เดชา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4" t="s">
        <v>27</v>
      </c>
      <c r="C14" s="255"/>
      <c r="D14" s="255"/>
      <c r="E14" s="255"/>
      <c r="F14" s="255"/>
      <c r="G14" s="255"/>
      <c r="H14" s="255"/>
      <c r="I14" s="256"/>
      <c r="J14" s="254" t="s">
        <v>28</v>
      </c>
      <c r="K14" s="255"/>
      <c r="L14" s="255"/>
      <c r="M14" s="255"/>
      <c r="N14" s="255"/>
      <c r="O14" s="25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4" t="s">
        <v>26</v>
      </c>
      <c r="O15" s="25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4">
        <f>COUNTIF(คะแนนวัดผล!W9:W38,อื่น)</f>
        <v>0</v>
      </c>
      <c r="O16" s="25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4"/>
      <c r="O17" s="25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7" t="s">
        <v>30</v>
      </c>
      <c r="B19" s="257"/>
      <c r="C19" s="257"/>
      <c r="D19" s="257"/>
      <c r="E19" s="258" t="s">
        <v>160</v>
      </c>
      <c r="F19" s="258"/>
      <c r="G19" s="258"/>
      <c r="H19" s="258"/>
      <c r="I19" s="258"/>
      <c r="J19" s="259" t="s">
        <v>161</v>
      </c>
      <c r="K19" s="259"/>
      <c r="L19" s="259"/>
      <c r="M19" s="259"/>
      <c r="N19" s="259"/>
      <c r="O19" s="259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54" t="s">
        <v>124</v>
      </c>
      <c r="F20" s="256"/>
      <c r="G20" s="155" t="s">
        <v>131</v>
      </c>
      <c r="H20" s="155" t="s">
        <v>132</v>
      </c>
      <c r="I20" s="155" t="s">
        <v>133</v>
      </c>
      <c r="J20" s="254" t="s">
        <v>124</v>
      </c>
      <c r="K20" s="256"/>
      <c r="L20" s="155" t="s">
        <v>131</v>
      </c>
      <c r="M20" s="155" t="s">
        <v>132</v>
      </c>
      <c r="N20" s="254" t="s">
        <v>133</v>
      </c>
      <c r="O20" s="256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9">
        <f>COUNTIF(คุณลักษณะอ่านคิด!K8:K31,3)</f>
        <v>0</v>
      </c>
      <c r="F21" s="259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27</v>
      </c>
      <c r="J21" s="259">
        <f>COUNTIF(คุณลักษณะอ่านคิด!W8:W36,3)</f>
        <v>0</v>
      </c>
      <c r="K21" s="259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9">
        <f>COUNTIF(คุณลักษณะอ่านคิด!W8:W45,0)</f>
        <v>27</v>
      </c>
      <c r="O21" s="25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2" t="s">
        <v>163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66" t="s">
        <v>86</v>
      </c>
      <c r="C2" s="267"/>
      <c r="D2" s="268"/>
    </row>
    <row r="3" spans="1:4" ht="21" x14ac:dyDescent="0.35">
      <c r="A3" s="42">
        <v>1</v>
      </c>
      <c r="B3" s="269"/>
      <c r="C3" s="270"/>
      <c r="D3" s="271"/>
    </row>
    <row r="4" spans="1:4" ht="21" x14ac:dyDescent="0.35">
      <c r="A4" s="42">
        <v>2</v>
      </c>
      <c r="B4" s="263"/>
      <c r="C4" s="264"/>
      <c r="D4" s="265"/>
    </row>
    <row r="5" spans="1:4" ht="21" x14ac:dyDescent="0.35">
      <c r="A5" s="42">
        <v>3</v>
      </c>
      <c r="B5" s="263"/>
      <c r="C5" s="264"/>
      <c r="D5" s="265"/>
    </row>
    <row r="6" spans="1:4" ht="21" x14ac:dyDescent="0.35">
      <c r="A6" s="42">
        <v>4</v>
      </c>
      <c r="B6" s="263"/>
      <c r="C6" s="264"/>
      <c r="D6" s="265"/>
    </row>
    <row r="7" spans="1:4" ht="21" x14ac:dyDescent="0.35">
      <c r="A7" s="42">
        <v>5</v>
      </c>
      <c r="B7" s="263"/>
      <c r="C7" s="264"/>
      <c r="D7" s="265"/>
    </row>
    <row r="8" spans="1:4" ht="21" x14ac:dyDescent="0.35">
      <c r="A8" s="42">
        <v>6</v>
      </c>
      <c r="B8" s="263"/>
      <c r="C8" s="264"/>
      <c r="D8" s="265"/>
    </row>
    <row r="9" spans="1:4" ht="21" x14ac:dyDescent="0.35">
      <c r="A9" s="42">
        <v>7</v>
      </c>
      <c r="B9" s="263"/>
      <c r="C9" s="264"/>
      <c r="D9" s="265"/>
    </row>
    <row r="10" spans="1:4" ht="21" x14ac:dyDescent="0.35">
      <c r="A10" s="42">
        <v>8</v>
      </c>
      <c r="B10" s="263"/>
      <c r="C10" s="264"/>
      <c r="D10" s="265"/>
    </row>
    <row r="11" spans="1:4" ht="21" x14ac:dyDescent="0.35">
      <c r="A11" s="42">
        <v>9</v>
      </c>
      <c r="B11" s="263"/>
      <c r="C11" s="264"/>
      <c r="D11" s="265"/>
    </row>
    <row r="12" spans="1:4" ht="21" x14ac:dyDescent="0.35">
      <c r="A12" s="42">
        <v>10</v>
      </c>
      <c r="B12" s="263"/>
      <c r="C12" s="264"/>
      <c r="D12" s="265"/>
    </row>
    <row r="13" spans="1:4" ht="21" x14ac:dyDescent="0.35">
      <c r="A13" s="42">
        <v>11</v>
      </c>
      <c r="B13" s="263"/>
      <c r="C13" s="264"/>
      <c r="D13" s="265"/>
    </row>
    <row r="14" spans="1:4" ht="21" x14ac:dyDescent="0.35">
      <c r="A14" s="42">
        <v>12</v>
      </c>
      <c r="B14" s="263"/>
      <c r="C14" s="264"/>
      <c r="D14" s="265"/>
    </row>
    <row r="15" spans="1:4" ht="21" x14ac:dyDescent="0.35">
      <c r="A15" s="42">
        <v>13</v>
      </c>
      <c r="B15" s="263"/>
      <c r="C15" s="264"/>
      <c r="D15" s="265"/>
    </row>
    <row r="16" spans="1:4" ht="21" x14ac:dyDescent="0.35">
      <c r="A16" s="42">
        <v>14</v>
      </c>
      <c r="B16" s="260"/>
      <c r="C16" s="261"/>
      <c r="D16" s="262"/>
    </row>
    <row r="17" spans="1:4" ht="21" x14ac:dyDescent="0.35">
      <c r="A17" s="42">
        <v>15</v>
      </c>
      <c r="B17" s="269"/>
      <c r="C17" s="270"/>
      <c r="D17" s="271"/>
    </row>
    <row r="18" spans="1:4" ht="21" x14ac:dyDescent="0.35">
      <c r="A18" s="42">
        <v>16</v>
      </c>
      <c r="B18" s="260"/>
      <c r="C18" s="261"/>
      <c r="D18" s="262"/>
    </row>
    <row r="19" spans="1:4" ht="21" x14ac:dyDescent="0.35">
      <c r="A19" s="42">
        <v>17</v>
      </c>
      <c r="B19" s="269"/>
      <c r="C19" s="270"/>
      <c r="D19" s="271"/>
    </row>
    <row r="20" spans="1:4" ht="21" x14ac:dyDescent="0.35">
      <c r="A20" s="42">
        <v>18</v>
      </c>
      <c r="B20" s="263"/>
      <c r="C20" s="264"/>
      <c r="D20" s="265"/>
    </row>
    <row r="21" spans="1:4" ht="21" x14ac:dyDescent="0.35">
      <c r="A21" s="42"/>
      <c r="B21" s="269"/>
      <c r="C21" s="270"/>
      <c r="D21" s="271"/>
    </row>
    <row r="22" spans="1:4" ht="21" x14ac:dyDescent="0.35">
      <c r="A22" s="42"/>
      <c r="B22" s="260"/>
      <c r="C22" s="261"/>
      <c r="D22" s="262"/>
    </row>
    <row r="23" spans="1:4" ht="21" x14ac:dyDescent="0.35">
      <c r="A23" s="42"/>
      <c r="B23" s="260"/>
      <c r="C23" s="261"/>
      <c r="D23" s="262"/>
    </row>
    <row r="24" spans="1:4" ht="21" x14ac:dyDescent="0.35">
      <c r="A24" s="42"/>
      <c r="B24" s="260"/>
      <c r="C24" s="261"/>
      <c r="D24" s="262"/>
    </row>
    <row r="25" spans="1:4" ht="21" x14ac:dyDescent="0.35">
      <c r="A25" s="42"/>
      <c r="B25" s="260"/>
      <c r="C25" s="261"/>
      <c r="D25" s="262"/>
    </row>
    <row r="26" spans="1:4" ht="21" x14ac:dyDescent="0.35">
      <c r="A26" s="42"/>
      <c r="B26" s="260"/>
      <c r="C26" s="261"/>
      <c r="D26" s="262"/>
    </row>
    <row r="27" spans="1:4" ht="21" x14ac:dyDescent="0.35">
      <c r="A27" s="42"/>
      <c r="B27" s="260"/>
      <c r="C27" s="261"/>
      <c r="D27" s="262"/>
    </row>
    <row r="28" spans="1:4" ht="21" x14ac:dyDescent="0.35">
      <c r="A28" s="42"/>
      <c r="B28" s="260"/>
      <c r="C28" s="261"/>
      <c r="D28" s="26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2"/>
      <c r="B1" s="272"/>
      <c r="C1" s="272"/>
      <c r="D1" s="272"/>
      <c r="E1" s="272"/>
      <c r="F1" s="272"/>
      <c r="G1" s="272"/>
      <c r="H1" s="272"/>
      <c r="I1" s="39" t="s">
        <v>84</v>
      </c>
      <c r="J1" s="40">
        <v>2</v>
      </c>
    </row>
    <row r="2" spans="1:10" ht="21" customHeight="1" x14ac:dyDescent="0.2">
      <c r="A2" s="276" t="s">
        <v>83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 x14ac:dyDescent="0.35">
      <c r="A3" s="41" t="s">
        <v>97</v>
      </c>
      <c r="B3" s="273" t="s">
        <v>72</v>
      </c>
      <c r="C3" s="199" t="s">
        <v>96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 x14ac:dyDescent="0.35">
      <c r="A4" s="45" t="s">
        <v>98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 x14ac:dyDescent="0.35">
      <c r="A5" s="47" t="s">
        <v>85</v>
      </c>
      <c r="B5" s="275"/>
      <c r="C5" s="48"/>
      <c r="D5" s="275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0" t="s">
        <v>63</v>
      </c>
      <c r="B25" s="261"/>
      <c r="C25" s="262"/>
      <c r="D25" s="263">
        <f>SUM(D6:D24)</f>
        <v>0</v>
      </c>
      <c r="E25" s="264"/>
      <c r="F25" s="264"/>
      <c r="G25" s="264"/>
      <c r="H25" s="265"/>
      <c r="I25" s="52"/>
      <c r="J25" s="52"/>
    </row>
    <row r="26" spans="1:10" ht="24.6" customHeight="1" x14ac:dyDescent="0.35">
      <c r="A26" s="260" t="s">
        <v>79</v>
      </c>
      <c r="B26" s="261"/>
      <c r="C26" s="261"/>
      <c r="D26" s="26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0" t="s">
        <v>80</v>
      </c>
      <c r="B27" s="261"/>
      <c r="C27" s="261"/>
      <c r="D27" s="261"/>
      <c r="E27" s="261"/>
      <c r="F27" s="261"/>
      <c r="G27" s="262"/>
      <c r="H27" s="42">
        <f>SUM(F6:F24)</f>
        <v>0</v>
      </c>
      <c r="I27" s="52"/>
      <c r="J27" s="52"/>
    </row>
    <row r="28" spans="1:10" ht="24.6" customHeight="1" x14ac:dyDescent="0.35">
      <c r="A28" s="260" t="s">
        <v>99</v>
      </c>
      <c r="B28" s="261"/>
      <c r="C28" s="261"/>
      <c r="D28" s="261"/>
      <c r="E28" s="261"/>
      <c r="F28" s="261"/>
      <c r="G28" s="262"/>
      <c r="H28" s="42">
        <f>SUM(H6:H24)</f>
        <v>0</v>
      </c>
      <c r="I28" s="52"/>
      <c r="J28" s="52"/>
    </row>
    <row r="29" spans="1:10" ht="21" x14ac:dyDescent="0.35">
      <c r="A29" s="260" t="s">
        <v>81</v>
      </c>
      <c r="B29" s="261"/>
      <c r="C29" s="261"/>
      <c r="D29" s="261"/>
      <c r="E29" s="261"/>
      <c r="F29" s="261"/>
      <c r="G29" s="26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22" workbookViewId="0">
      <selection activeCell="A36" sqref="A36:G39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3" t="str">
        <f>ปกหน้า!N1</f>
        <v>ปพ.5/ต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 t="s">
        <v>54</v>
      </c>
      <c r="Y1" s="293"/>
      <c r="Z1" s="253">
        <v>3</v>
      </c>
      <c r="AA1" s="253"/>
    </row>
    <row r="2" spans="1:32" ht="21" customHeight="1" x14ac:dyDescent="0.35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</row>
    <row r="3" spans="1:32" ht="21" customHeight="1" x14ac:dyDescent="0.35">
      <c r="A3" s="301" t="s">
        <v>1</v>
      </c>
      <c r="B3" s="301"/>
      <c r="C3" s="294">
        <f>STUDENT!C4</f>
        <v>0</v>
      </c>
      <c r="D3" s="294"/>
      <c r="E3" s="55" t="s">
        <v>0</v>
      </c>
      <c r="F3" s="294">
        <f>STUDENT!E4</f>
        <v>0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2" t="s">
        <v>47</v>
      </c>
      <c r="V3" s="292"/>
      <c r="W3" s="292"/>
      <c r="X3" s="300" t="str">
        <f>STUDENT!C2</f>
        <v>6</v>
      </c>
      <c r="Y3" s="300"/>
      <c r="Z3" s="300"/>
      <c r="AA3" s="300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2" t="s">
        <v>7</v>
      </c>
      <c r="B5" s="305" t="s">
        <v>8</v>
      </c>
      <c r="C5" s="59" t="s">
        <v>6</v>
      </c>
      <c r="D5" s="309" t="s">
        <v>48</v>
      </c>
      <c r="E5" s="310"/>
      <c r="F5" s="311"/>
      <c r="G5" s="60" t="s">
        <v>49</v>
      </c>
      <c r="H5" s="295">
        <v>1</v>
      </c>
      <c r="I5" s="295"/>
      <c r="J5" s="295"/>
      <c r="K5" s="295"/>
      <c r="L5" s="295"/>
      <c r="M5" s="295">
        <v>2</v>
      </c>
      <c r="N5" s="295"/>
      <c r="O5" s="295"/>
      <c r="P5" s="295"/>
      <c r="Q5" s="295"/>
      <c r="R5" s="295">
        <v>3</v>
      </c>
      <c r="S5" s="295"/>
      <c r="T5" s="295"/>
      <c r="U5" s="295"/>
      <c r="V5" s="295"/>
      <c r="W5" s="295">
        <v>4</v>
      </c>
      <c r="X5" s="295"/>
      <c r="Y5" s="295"/>
      <c r="Z5" s="295"/>
      <c r="AA5" s="295"/>
      <c r="AB5" s="285" t="s">
        <v>55</v>
      </c>
      <c r="AC5" s="286"/>
      <c r="AD5" s="286"/>
      <c r="AE5" s="286"/>
      <c r="AF5" s="287"/>
    </row>
    <row r="6" spans="1:32" ht="21" customHeight="1" x14ac:dyDescent="0.35">
      <c r="A6" s="303"/>
      <c r="B6" s="306"/>
      <c r="C6" s="61" t="s">
        <v>64</v>
      </c>
      <c r="D6" s="312"/>
      <c r="E6" s="312"/>
      <c r="F6" s="313"/>
      <c r="G6" s="62" t="s">
        <v>50</v>
      </c>
      <c r="H6" s="296" t="s">
        <v>164</v>
      </c>
      <c r="I6" s="297"/>
      <c r="J6" s="297"/>
      <c r="K6" s="297"/>
      <c r="L6" s="298"/>
      <c r="M6" s="296" t="s">
        <v>164</v>
      </c>
      <c r="N6" s="297"/>
      <c r="O6" s="297"/>
      <c r="P6" s="297"/>
      <c r="Q6" s="298"/>
      <c r="R6" s="296" t="s">
        <v>164</v>
      </c>
      <c r="S6" s="297"/>
      <c r="T6" s="297"/>
      <c r="U6" s="297"/>
      <c r="V6" s="298"/>
      <c r="W6" s="296" t="s">
        <v>164</v>
      </c>
      <c r="X6" s="297"/>
      <c r="Y6" s="297"/>
      <c r="Z6" s="297"/>
      <c r="AA6" s="298"/>
      <c r="AB6" s="288" t="s">
        <v>56</v>
      </c>
      <c r="AC6" s="290" t="s">
        <v>57</v>
      </c>
      <c r="AD6" s="290" t="s">
        <v>58</v>
      </c>
      <c r="AE6" s="290" t="s">
        <v>156</v>
      </c>
      <c r="AF6" s="5" t="s">
        <v>63</v>
      </c>
    </row>
    <row r="7" spans="1:32" ht="21" customHeight="1" thickBot="1" x14ac:dyDescent="0.4">
      <c r="A7" s="303"/>
      <c r="B7" s="307"/>
      <c r="C7" s="61" t="s">
        <v>65</v>
      </c>
      <c r="D7" s="314"/>
      <c r="E7" s="312"/>
      <c r="F7" s="313"/>
      <c r="G7" s="62" t="s">
        <v>51</v>
      </c>
      <c r="H7" s="222"/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222">
        <v>21</v>
      </c>
      <c r="X7" s="222">
        <v>22</v>
      </c>
      <c r="Y7" s="222">
        <v>23</v>
      </c>
      <c r="Z7" s="222">
        <v>24</v>
      </c>
      <c r="AA7" s="222">
        <v>25</v>
      </c>
      <c r="AB7" s="289"/>
      <c r="AC7" s="291"/>
      <c r="AD7" s="291"/>
      <c r="AE7" s="291"/>
      <c r="AF7" s="10" t="s">
        <v>59</v>
      </c>
    </row>
    <row r="8" spans="1:32" ht="21" customHeight="1" thickBot="1" x14ac:dyDescent="0.4">
      <c r="A8" s="304"/>
      <c r="B8" s="308"/>
      <c r="C8" s="64"/>
      <c r="D8" s="315"/>
      <c r="E8" s="316"/>
      <c r="F8" s="317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3</v>
      </c>
      <c r="B9" s="147">
        <f>STUDENT!D11</f>
        <v>1</v>
      </c>
      <c r="C9" s="128" t="str">
        <f>STUDENT!B11</f>
        <v>07006</v>
      </c>
      <c r="D9" s="174" t="str">
        <f>STUDENT!E11</f>
        <v>นาย</v>
      </c>
      <c r="E9" s="175" t="str">
        <f>STUDENT!F11</f>
        <v>เกียรติศักดิ์</v>
      </c>
      <c r="F9" s="318" t="str">
        <f>STUDENT!G11</f>
        <v>รักแก้ว</v>
      </c>
      <c r="G9" s="31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3</v>
      </c>
      <c r="B10" s="149">
        <f>STUDENT!D12</f>
        <v>2</v>
      </c>
      <c r="C10" s="49" t="str">
        <f>STUDENT!B12</f>
        <v>07009</v>
      </c>
      <c r="D10" s="161" t="str">
        <f>STUDENT!E12</f>
        <v>นาย</v>
      </c>
      <c r="E10" s="176" t="str">
        <f>STUDENT!F12</f>
        <v>เจตษฎา</v>
      </c>
      <c r="F10" s="283" t="str">
        <f>STUDENT!G12</f>
        <v>ลีละวัฒนพันธ์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3</v>
      </c>
      <c r="B11" s="149">
        <f>STUDENT!D13</f>
        <v>3</v>
      </c>
      <c r="C11" s="162" t="str">
        <f>STUDENT!B13</f>
        <v>07011</v>
      </c>
      <c r="D11" s="161" t="str">
        <f>STUDENT!E13</f>
        <v>นาย</v>
      </c>
      <c r="E11" s="176" t="str">
        <f>STUDENT!F13</f>
        <v>นครินทร์</v>
      </c>
      <c r="F11" s="283" t="str">
        <f>STUDENT!G13</f>
        <v>จิตต์หทัยรัตน์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3</v>
      </c>
      <c r="B12" s="149">
        <f>STUDENT!D14</f>
        <v>4</v>
      </c>
      <c r="C12" s="49" t="str">
        <f>STUDENT!B14</f>
        <v>07012</v>
      </c>
      <c r="D12" s="161" t="str">
        <f>STUDENT!E14</f>
        <v>นาย</v>
      </c>
      <c r="E12" s="176" t="str">
        <f>STUDENT!F14</f>
        <v>พีระพัฒน์</v>
      </c>
      <c r="F12" s="283" t="str">
        <f>STUDENT!G14</f>
        <v>คงสติ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3</v>
      </c>
      <c r="B13" s="149">
        <f>STUDENT!D15</f>
        <v>5</v>
      </c>
      <c r="C13" s="162" t="str">
        <f>STUDENT!B15</f>
        <v>07041</v>
      </c>
      <c r="D13" s="161" t="str">
        <f>STUDENT!E15</f>
        <v>นาย</v>
      </c>
      <c r="E13" s="176" t="str">
        <f>STUDENT!F15</f>
        <v>ทรงพล</v>
      </c>
      <c r="F13" s="283" t="str">
        <f>STUDENT!G15</f>
        <v>หนูแก้ว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3</v>
      </c>
      <c r="B14" s="149">
        <f>STUDENT!D16</f>
        <v>6</v>
      </c>
      <c r="C14" s="49" t="str">
        <f>STUDENT!B16</f>
        <v>07043</v>
      </c>
      <c r="D14" s="161" t="str">
        <f>STUDENT!E16</f>
        <v>นาย</v>
      </c>
      <c r="E14" s="176" t="str">
        <f>STUDENT!F16</f>
        <v>ธราดล</v>
      </c>
      <c r="F14" s="283" t="str">
        <f>STUDENT!G16</f>
        <v>ทองสุข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3</v>
      </c>
      <c r="B15" s="149">
        <f>STUDENT!D17</f>
        <v>7</v>
      </c>
      <c r="C15" s="162" t="str">
        <f>STUDENT!B17</f>
        <v>07047</v>
      </c>
      <c r="D15" s="161" t="str">
        <f>STUDENT!E17</f>
        <v>นาย</v>
      </c>
      <c r="E15" s="176" t="str">
        <f>STUDENT!F17</f>
        <v>เลิศฤทธิ์</v>
      </c>
      <c r="F15" s="283" t="str">
        <f>STUDENT!G17</f>
        <v>แมบจันทึก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3</v>
      </c>
      <c r="B16" s="149">
        <f>STUDENT!D18</f>
        <v>8</v>
      </c>
      <c r="C16" s="49" t="str">
        <f>STUDENT!B18</f>
        <v>07049</v>
      </c>
      <c r="D16" s="161" t="str">
        <f>STUDENT!E18</f>
        <v>นาย</v>
      </c>
      <c r="E16" s="176" t="str">
        <f>STUDENT!F18</f>
        <v>วุฒิชัย</v>
      </c>
      <c r="F16" s="283" t="str">
        <f>STUDENT!G18</f>
        <v>เกลี้ยงช่วย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3</v>
      </c>
      <c r="B17" s="149">
        <f>STUDENT!D19</f>
        <v>9</v>
      </c>
      <c r="C17" s="162" t="str">
        <f>STUDENT!B19</f>
        <v>07050</v>
      </c>
      <c r="D17" s="161" t="str">
        <f>STUDENT!E19</f>
        <v>นาย</v>
      </c>
      <c r="E17" s="176" t="str">
        <f>STUDENT!F19</f>
        <v>ศุภชัย</v>
      </c>
      <c r="F17" s="283" t="str">
        <f>STUDENT!G19</f>
        <v>บัวทอง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3</v>
      </c>
      <c r="B18" s="149">
        <f>STUDENT!D20</f>
        <v>10</v>
      </c>
      <c r="C18" s="49" t="str">
        <f>STUDENT!B20</f>
        <v>07064</v>
      </c>
      <c r="D18" s="161" t="str">
        <f>STUDENT!E20</f>
        <v>นาย</v>
      </c>
      <c r="E18" s="176" t="str">
        <f>STUDENT!F20</f>
        <v>กิตติเดช</v>
      </c>
      <c r="F18" s="283" t="str">
        <f>STUDENT!G20</f>
        <v>วงศพลัด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3</v>
      </c>
      <c r="B19" s="149">
        <f>STUDENT!D21</f>
        <v>11</v>
      </c>
      <c r="C19" s="162" t="str">
        <f>STUDENT!B21</f>
        <v>07066</v>
      </c>
      <c r="D19" s="161" t="str">
        <f>STUDENT!E21</f>
        <v>นาย</v>
      </c>
      <c r="E19" s="176" t="str">
        <f>STUDENT!F21</f>
        <v>จักรนรินทร์</v>
      </c>
      <c r="F19" s="283" t="str">
        <f>STUDENT!G21</f>
        <v>ฤทธิดุ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3</v>
      </c>
      <c r="B20" s="149">
        <f>STUDENT!D22</f>
        <v>12</v>
      </c>
      <c r="C20" s="49" t="str">
        <f>STUDENT!B22</f>
        <v>07070</v>
      </c>
      <c r="D20" s="161" t="str">
        <f>STUDENT!E22</f>
        <v>นาย</v>
      </c>
      <c r="E20" s="176" t="str">
        <f>STUDENT!F22</f>
        <v>ณัฐวุฒิ</v>
      </c>
      <c r="F20" s="283" t="str">
        <f>STUDENT!G22</f>
        <v>เทพบุรี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3</v>
      </c>
      <c r="B21" s="149">
        <f>STUDENT!D23</f>
        <v>13</v>
      </c>
      <c r="C21" s="49" t="str">
        <f>STUDENT!B23</f>
        <v>07078</v>
      </c>
      <c r="D21" s="161" t="str">
        <f>STUDENT!E23</f>
        <v>นาย</v>
      </c>
      <c r="E21" s="176" t="str">
        <f>STUDENT!F23</f>
        <v>สุรชัย</v>
      </c>
      <c r="F21" s="283" t="str">
        <f>STUDENT!G23</f>
        <v>บัวซัง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3</v>
      </c>
      <c r="B22" s="149">
        <f>STUDENT!D24</f>
        <v>14</v>
      </c>
      <c r="C22" s="162" t="str">
        <f>STUDENT!B24</f>
        <v>07082</v>
      </c>
      <c r="D22" s="161" t="str">
        <f>STUDENT!E24</f>
        <v>นาย</v>
      </c>
      <c r="E22" s="176" t="str">
        <f>STUDENT!F24</f>
        <v>อัสนี</v>
      </c>
      <c r="F22" s="283" t="str">
        <f>STUDENT!G24</f>
        <v>งามขึม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3</v>
      </c>
      <c r="B23" s="149">
        <f>STUDENT!D25</f>
        <v>15</v>
      </c>
      <c r="C23" s="49" t="str">
        <f>STUDENT!B25</f>
        <v>07022</v>
      </c>
      <c r="D23" s="161" t="str">
        <f>STUDENT!E25</f>
        <v>น.ส.</v>
      </c>
      <c r="E23" s="176" t="str">
        <f>STUDENT!F25</f>
        <v>เดือนขนก</v>
      </c>
      <c r="F23" s="283" t="str">
        <f>STUDENT!G25</f>
        <v>เพ็ชรจันทร์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3</v>
      </c>
      <c r="B24" s="149">
        <f>STUDENT!D26</f>
        <v>16</v>
      </c>
      <c r="C24" s="162" t="str">
        <f>STUDENT!B26</f>
        <v>07023</v>
      </c>
      <c r="D24" s="161" t="str">
        <f>STUDENT!E26</f>
        <v>น.ส.</v>
      </c>
      <c r="E24" s="176" t="str">
        <f>STUDENT!F26</f>
        <v>นันท์นภัส</v>
      </c>
      <c r="F24" s="283" t="str">
        <f>STUDENT!G26</f>
        <v>เวชวิมล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3</v>
      </c>
      <c r="B25" s="149">
        <f>STUDENT!D27</f>
        <v>17</v>
      </c>
      <c r="C25" s="49" t="str">
        <f>STUDENT!B27</f>
        <v>07029</v>
      </c>
      <c r="D25" s="161" t="str">
        <f>STUDENT!E27</f>
        <v>น.ส.</v>
      </c>
      <c r="E25" s="176" t="str">
        <f>STUDENT!F27</f>
        <v>พุทธชาติ</v>
      </c>
      <c r="F25" s="283" t="str">
        <f>STUDENT!G27</f>
        <v>บรรจงช่วย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3</v>
      </c>
      <c r="B26" s="149">
        <f>STUDENT!D28</f>
        <v>18</v>
      </c>
      <c r="C26" s="162" t="str">
        <f>STUDENT!B28</f>
        <v>07032</v>
      </c>
      <c r="D26" s="161" t="str">
        <f>STUDENT!E28</f>
        <v>น.ส.</v>
      </c>
      <c r="E26" s="176" t="str">
        <f>STUDENT!F28</f>
        <v>วิชุดา</v>
      </c>
      <c r="F26" s="283" t="str">
        <f>STUDENT!G28</f>
        <v>คงเรือง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3</v>
      </c>
      <c r="B27" s="149">
        <f>STUDENT!D29</f>
        <v>19</v>
      </c>
      <c r="C27" s="49" t="str">
        <f>STUDENT!B29</f>
        <v>07058</v>
      </c>
      <c r="D27" s="161" t="str">
        <f>STUDENT!E29</f>
        <v>น.ส.</v>
      </c>
      <c r="E27" s="176" t="str">
        <f>STUDENT!F29</f>
        <v>ดาริน</v>
      </c>
      <c r="F27" s="283" t="str">
        <f>STUDENT!G29</f>
        <v>หวามา</v>
      </c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3</v>
      </c>
      <c r="B28" s="149">
        <f>STUDENT!D30</f>
        <v>20</v>
      </c>
      <c r="C28" s="162" t="str">
        <f>STUDENT!B30</f>
        <v>07083</v>
      </c>
      <c r="D28" s="161" t="str">
        <f>STUDENT!E30</f>
        <v>น.ส.</v>
      </c>
      <c r="E28" s="176" t="str">
        <f>STUDENT!F30</f>
        <v>เกสินี</v>
      </c>
      <c r="F28" s="283" t="str">
        <f>STUDENT!G30</f>
        <v>สุขแก้ว</v>
      </c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3</v>
      </c>
      <c r="B29" s="149">
        <f>STUDENT!D31</f>
        <v>21</v>
      </c>
      <c r="C29" s="162" t="str">
        <f>STUDENT!B31</f>
        <v>07084</v>
      </c>
      <c r="D29" s="161" t="str">
        <f>STUDENT!E31</f>
        <v>น.ส.</v>
      </c>
      <c r="E29" s="176" t="str">
        <f>STUDENT!F31</f>
        <v>ฐิติพร</v>
      </c>
      <c r="F29" s="283" t="str">
        <f>STUDENT!G31</f>
        <v>ถนนทอง</v>
      </c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3</v>
      </c>
      <c r="B30" s="149">
        <f>STUDENT!D32</f>
        <v>22</v>
      </c>
      <c r="C30" s="206" t="str">
        <f>STUDENT!B32</f>
        <v>07227</v>
      </c>
      <c r="D30" s="204" t="str">
        <f>STUDENT!E32</f>
        <v>น.ส.</v>
      </c>
      <c r="E30" s="207" t="str">
        <f>STUDENT!F32</f>
        <v>ศศิธร</v>
      </c>
      <c r="F30" s="283" t="str">
        <f>STUDENT!G32</f>
        <v>คงจันทร์</v>
      </c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3</v>
      </c>
      <c r="B31" s="149">
        <f>STUDENT!D33</f>
        <v>23</v>
      </c>
      <c r="C31" s="206" t="str">
        <f>STUDENT!B33</f>
        <v>07342</v>
      </c>
      <c r="D31" s="204" t="str">
        <f>STUDENT!E33</f>
        <v>น.ส.</v>
      </c>
      <c r="E31" s="207" t="str">
        <f>STUDENT!F33</f>
        <v>ศิริรัตน์</v>
      </c>
      <c r="F31" s="283" t="str">
        <f>STUDENT!G33</f>
        <v>ทองธวัช</v>
      </c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3</v>
      </c>
      <c r="B32" s="149">
        <f>STUDENT!D34</f>
        <v>24</v>
      </c>
      <c r="C32" s="206" t="str">
        <f>STUDENT!B34</f>
        <v>07461</v>
      </c>
      <c r="D32" s="204" t="str">
        <f>STUDENT!E34</f>
        <v>น.ส.</v>
      </c>
      <c r="E32" s="207" t="str">
        <f>STUDENT!F34</f>
        <v>เอมมิกา</v>
      </c>
      <c r="F32" s="283" t="str">
        <f>STUDENT!G34</f>
        <v>ปานแก้ว</v>
      </c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3</v>
      </c>
      <c r="B33" s="149">
        <f>STUDENT!D35</f>
        <v>25</v>
      </c>
      <c r="C33" s="206" t="str">
        <f>STUDENT!B35</f>
        <v>07462</v>
      </c>
      <c r="D33" s="204" t="str">
        <f>STUDENT!E35</f>
        <v>น.ส.</v>
      </c>
      <c r="E33" s="207" t="str">
        <f>STUDENT!F35</f>
        <v>นิชนันท์</v>
      </c>
      <c r="F33" s="283" t="str">
        <f>STUDENT!G35</f>
        <v>บันเทิงจิตร</v>
      </c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3</v>
      </c>
      <c r="B34" s="149">
        <f>STUDENT!D36</f>
        <v>26</v>
      </c>
      <c r="C34" s="206" t="str">
        <f>STUDENT!B36</f>
        <v>07463</v>
      </c>
      <c r="D34" s="204" t="str">
        <f>STUDENT!E36</f>
        <v>น.ส.</v>
      </c>
      <c r="E34" s="207" t="str">
        <f>STUDENT!F36</f>
        <v>ปัทมา</v>
      </c>
      <c r="F34" s="283" t="str">
        <f>STUDENT!G36</f>
        <v>สุขขา</v>
      </c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3</v>
      </c>
      <c r="B35" s="149">
        <f>STUDENT!D37</f>
        <v>27</v>
      </c>
      <c r="C35" s="206" t="str">
        <f>STUDENT!B37</f>
        <v>07464</v>
      </c>
      <c r="D35" s="204" t="str">
        <f>STUDENT!E37</f>
        <v>น.ส.</v>
      </c>
      <c r="E35" s="207" t="str">
        <f>STUDENT!F37</f>
        <v>ประภาศรี</v>
      </c>
      <c r="F35" s="283" t="str">
        <f>STUDENT!G37</f>
        <v>สงวนชื่อ</v>
      </c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/>
      <c r="B36" s="149"/>
      <c r="C36" s="206"/>
      <c r="D36" s="204"/>
      <c r="E36" s="207"/>
      <c r="F36" s="283"/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49"/>
      <c r="C37" s="206"/>
      <c r="D37" s="204"/>
      <c r="E37" s="207"/>
      <c r="F37" s="283"/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06"/>
      <c r="D38" s="204"/>
      <c r="E38" s="207"/>
      <c r="F38" s="283"/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2"/>
      <c r="D39" s="210"/>
      <c r="E39" s="213"/>
      <c r="F39" s="283"/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2"/>
      <c r="D40" s="210"/>
      <c r="E40" s="213"/>
      <c r="F40" s="283"/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2"/>
      <c r="D41" s="210"/>
      <c r="E41" s="213"/>
      <c r="F41" s="283"/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2"/>
      <c r="D42" s="210"/>
      <c r="E42" s="213"/>
      <c r="F42" s="283"/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2"/>
      <c r="D43" s="210"/>
      <c r="E43" s="213"/>
      <c r="F43" s="283"/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2"/>
      <c r="D44" s="210"/>
      <c r="E44" s="213"/>
      <c r="F44" s="283"/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2"/>
      <c r="D45" s="210"/>
      <c r="E45" s="213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2"/>
      <c r="D46" s="210"/>
      <c r="E46" s="213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35">
      <c r="A47" s="49"/>
      <c r="B47" s="149"/>
      <c r="C47" s="219"/>
      <c r="D47" s="218"/>
      <c r="E47" s="220"/>
      <c r="F47" s="283"/>
      <c r="G47" s="284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35">
      <c r="A48" s="49"/>
      <c r="B48" s="149"/>
      <c r="C48" s="219"/>
      <c r="D48" s="218"/>
      <c r="E48" s="220"/>
      <c r="F48" s="283"/>
      <c r="G48" s="284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Y8:AA8 H8:W8" name="ช่วง1_1"/>
    <protectedRange sqref="AB8:AF8" name="ช่วง1_1_1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28" workbookViewId="0">
      <selection activeCell="A36" sqref="A36:B39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53">
        <v>4</v>
      </c>
      <c r="AF1" s="253"/>
    </row>
    <row r="2" spans="1:37" ht="22.15" customHeight="1" x14ac:dyDescent="0.35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35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47</v>
      </c>
      <c r="AC3" s="300"/>
      <c r="AD3" s="300" t="str">
        <f>Time1!X3</f>
        <v>6</v>
      </c>
      <c r="AE3" s="300"/>
      <c r="AF3" s="300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5" t="s">
        <v>8</v>
      </c>
      <c r="B5" s="60" t="s">
        <v>49</v>
      </c>
      <c r="C5" s="295">
        <v>5</v>
      </c>
      <c r="D5" s="295"/>
      <c r="E5" s="295"/>
      <c r="F5" s="295"/>
      <c r="G5" s="295"/>
      <c r="H5" s="295">
        <v>6</v>
      </c>
      <c r="I5" s="295"/>
      <c r="J5" s="295"/>
      <c r="K5" s="295"/>
      <c r="L5" s="295"/>
      <c r="M5" s="295">
        <v>7</v>
      </c>
      <c r="N5" s="295"/>
      <c r="O5" s="295"/>
      <c r="P5" s="295"/>
      <c r="Q5" s="295"/>
      <c r="R5" s="295">
        <v>8</v>
      </c>
      <c r="S5" s="295"/>
      <c r="T5" s="295"/>
      <c r="U5" s="295"/>
      <c r="V5" s="295"/>
      <c r="W5" s="295">
        <v>9</v>
      </c>
      <c r="X5" s="295"/>
      <c r="Y5" s="295"/>
      <c r="Z5" s="295"/>
      <c r="AA5" s="295"/>
      <c r="AB5" s="295">
        <v>10</v>
      </c>
      <c r="AC5" s="295"/>
      <c r="AD5" s="295"/>
      <c r="AE5" s="295"/>
      <c r="AF5" s="295"/>
      <c r="AG5" s="285" t="s">
        <v>55</v>
      </c>
      <c r="AH5" s="286"/>
      <c r="AI5" s="286"/>
      <c r="AJ5" s="286"/>
      <c r="AK5" s="287"/>
    </row>
    <row r="6" spans="1:37" ht="21" customHeight="1" x14ac:dyDescent="0.35">
      <c r="A6" s="307"/>
      <c r="B6" s="62" t="s">
        <v>50</v>
      </c>
      <c r="C6" s="296" t="s">
        <v>165</v>
      </c>
      <c r="D6" s="297"/>
      <c r="E6" s="297"/>
      <c r="F6" s="297"/>
      <c r="G6" s="298"/>
      <c r="H6" s="296" t="s">
        <v>166</v>
      </c>
      <c r="I6" s="297"/>
      <c r="J6" s="297"/>
      <c r="K6" s="297"/>
      <c r="L6" s="298"/>
      <c r="M6" s="296" t="s">
        <v>166</v>
      </c>
      <c r="N6" s="297"/>
      <c r="O6" s="297"/>
      <c r="P6" s="297"/>
      <c r="Q6" s="298"/>
      <c r="R6" s="296" t="s">
        <v>166</v>
      </c>
      <c r="S6" s="297"/>
      <c r="T6" s="297"/>
      <c r="U6" s="297"/>
      <c r="V6" s="298"/>
      <c r="W6" s="296" t="s">
        <v>166</v>
      </c>
      <c r="X6" s="297"/>
      <c r="Y6" s="297"/>
      <c r="Z6" s="297"/>
      <c r="AA6" s="298"/>
      <c r="AB6" s="320" t="s">
        <v>167</v>
      </c>
      <c r="AC6" s="297"/>
      <c r="AD6" s="297"/>
      <c r="AE6" s="297"/>
      <c r="AF6" s="298"/>
      <c r="AG6" s="288" t="s">
        <v>56</v>
      </c>
      <c r="AH6" s="290" t="s">
        <v>57</v>
      </c>
      <c r="AI6" s="290" t="s">
        <v>58</v>
      </c>
      <c r="AJ6" s="290" t="s">
        <v>156</v>
      </c>
      <c r="AK6" s="5" t="s">
        <v>63</v>
      </c>
    </row>
    <row r="7" spans="1:37" ht="21" customHeight="1" x14ac:dyDescent="0.35">
      <c r="A7" s="307"/>
      <c r="B7" s="62" t="s">
        <v>51</v>
      </c>
      <c r="C7" s="222">
        <v>28</v>
      </c>
      <c r="D7" s="222">
        <v>29</v>
      </c>
      <c r="E7" s="222">
        <v>30</v>
      </c>
      <c r="F7" s="222">
        <v>1</v>
      </c>
      <c r="G7" s="222">
        <v>2</v>
      </c>
      <c r="H7" s="222">
        <v>5</v>
      </c>
      <c r="I7" s="222">
        <v>6</v>
      </c>
      <c r="J7" s="222">
        <v>7</v>
      </c>
      <c r="K7" s="222">
        <v>8</v>
      </c>
      <c r="L7" s="222">
        <v>9</v>
      </c>
      <c r="M7" s="222">
        <v>12</v>
      </c>
      <c r="N7" s="222">
        <v>13</v>
      </c>
      <c r="O7" s="222">
        <v>14</v>
      </c>
      <c r="P7" s="222">
        <v>15</v>
      </c>
      <c r="Q7" s="222">
        <v>16</v>
      </c>
      <c r="R7" s="222">
        <v>19</v>
      </c>
      <c r="S7" s="222">
        <v>20</v>
      </c>
      <c r="T7" s="222">
        <v>21</v>
      </c>
      <c r="U7" s="222">
        <v>22</v>
      </c>
      <c r="V7" s="222">
        <v>23</v>
      </c>
      <c r="W7" s="222">
        <v>26</v>
      </c>
      <c r="X7" s="222">
        <v>27</v>
      </c>
      <c r="Y7" s="222">
        <v>28</v>
      </c>
      <c r="Z7" s="222">
        <v>29</v>
      </c>
      <c r="AA7" s="222">
        <v>30</v>
      </c>
      <c r="AB7" s="222">
        <v>2</v>
      </c>
      <c r="AC7" s="222">
        <v>3</v>
      </c>
      <c r="AD7" s="222">
        <v>4</v>
      </c>
      <c r="AE7" s="222">
        <v>5</v>
      </c>
      <c r="AF7" s="222">
        <v>6</v>
      </c>
      <c r="AG7" s="322"/>
      <c r="AH7" s="323"/>
      <c r="AI7" s="323"/>
      <c r="AJ7" s="321"/>
      <c r="AK7" s="18" t="s">
        <v>59</v>
      </c>
    </row>
    <row r="8" spans="1:37" ht="21" customHeight="1" thickBot="1" x14ac:dyDescent="0.4">
      <c r="A8" s="30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เกียรติศักดิ์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เจตษฎา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นครินทร์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พีระพัฒน์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ทรงพล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ธราดล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เลิศฤทธิ์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ศุภชัย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กิตติเดช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จักรนรินทร์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สุรชัย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อัสนี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เดือนขนก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นันท์นภัส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พุทธชาติ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วิชุดา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ดาริน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เกสินี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ฐิติพร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ศศิธร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ศิริรัตน์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เอมมิกา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นิชนันท์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ปัทมา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ประภาศรี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35">
      <c r="A47" s="177"/>
      <c r="B47" s="178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35">
      <c r="A48" s="177"/>
      <c r="B48" s="178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28" workbookViewId="0">
      <selection activeCell="A36" sqref="A36:B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53">
        <v>5</v>
      </c>
      <c r="AF1" s="253"/>
    </row>
    <row r="2" spans="1:37" ht="22.15" customHeight="1" x14ac:dyDescent="0.35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35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47</v>
      </c>
      <c r="AC3" s="300"/>
      <c r="AD3" s="300" t="str">
        <f>Time1!X3</f>
        <v>6</v>
      </c>
      <c r="AE3" s="300"/>
      <c r="AF3" s="300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5" t="s">
        <v>8</v>
      </c>
      <c r="B5" s="60" t="s">
        <v>49</v>
      </c>
      <c r="C5" s="295">
        <v>11</v>
      </c>
      <c r="D5" s="295"/>
      <c r="E5" s="295"/>
      <c r="F5" s="295"/>
      <c r="G5" s="295"/>
      <c r="H5" s="295">
        <v>12</v>
      </c>
      <c r="I5" s="295"/>
      <c r="J5" s="295"/>
      <c r="K5" s="295"/>
      <c r="L5" s="295"/>
      <c r="M5" s="295">
        <v>13</v>
      </c>
      <c r="N5" s="295"/>
      <c r="O5" s="295"/>
      <c r="P5" s="295"/>
      <c r="Q5" s="295"/>
      <c r="R5" s="295">
        <v>14</v>
      </c>
      <c r="S5" s="295"/>
      <c r="T5" s="295"/>
      <c r="U5" s="295"/>
      <c r="V5" s="295"/>
      <c r="W5" s="295">
        <v>15</v>
      </c>
      <c r="X5" s="295"/>
      <c r="Y5" s="295"/>
      <c r="Z5" s="295"/>
      <c r="AA5" s="295"/>
      <c r="AB5" s="295">
        <v>16</v>
      </c>
      <c r="AC5" s="295"/>
      <c r="AD5" s="295"/>
      <c r="AE5" s="295"/>
      <c r="AF5" s="295"/>
      <c r="AG5" s="286" t="s">
        <v>55</v>
      </c>
      <c r="AH5" s="286"/>
      <c r="AI5" s="286"/>
      <c r="AJ5" s="286"/>
      <c r="AK5" s="286"/>
    </row>
    <row r="6" spans="1:37" ht="21" customHeight="1" x14ac:dyDescent="0.35">
      <c r="A6" s="307"/>
      <c r="B6" s="62" t="s">
        <v>50</v>
      </c>
      <c r="C6" s="320" t="s">
        <v>167</v>
      </c>
      <c r="D6" s="297"/>
      <c r="E6" s="297"/>
      <c r="F6" s="297"/>
      <c r="G6" s="298"/>
      <c r="H6" s="320" t="s">
        <v>168</v>
      </c>
      <c r="I6" s="297"/>
      <c r="J6" s="297"/>
      <c r="K6" s="297"/>
      <c r="L6" s="298"/>
      <c r="M6" s="320" t="s">
        <v>167</v>
      </c>
      <c r="N6" s="297"/>
      <c r="O6" s="297"/>
      <c r="P6" s="297"/>
      <c r="Q6" s="298"/>
      <c r="R6" s="320" t="s">
        <v>169</v>
      </c>
      <c r="S6" s="297"/>
      <c r="T6" s="297"/>
      <c r="U6" s="297"/>
      <c r="V6" s="298"/>
      <c r="W6" s="320" t="s">
        <v>170</v>
      </c>
      <c r="X6" s="297"/>
      <c r="Y6" s="297"/>
      <c r="Z6" s="297"/>
      <c r="AA6" s="298"/>
      <c r="AB6" s="320" t="s">
        <v>170</v>
      </c>
      <c r="AC6" s="297"/>
      <c r="AD6" s="297"/>
      <c r="AE6" s="297"/>
      <c r="AF6" s="298"/>
      <c r="AG6" s="288" t="s">
        <v>56</v>
      </c>
      <c r="AH6" s="290" t="s">
        <v>57</v>
      </c>
      <c r="AI6" s="290" t="s">
        <v>58</v>
      </c>
      <c r="AJ6" s="290" t="s">
        <v>156</v>
      </c>
      <c r="AK6" s="13" t="s">
        <v>63</v>
      </c>
    </row>
    <row r="7" spans="1:37" ht="21" customHeight="1" x14ac:dyDescent="0.35">
      <c r="A7" s="307"/>
      <c r="B7" s="62" t="s">
        <v>51</v>
      </c>
      <c r="C7" s="222">
        <v>9</v>
      </c>
      <c r="D7" s="222">
        <v>10</v>
      </c>
      <c r="E7" s="222">
        <v>11</v>
      </c>
      <c r="F7" s="222">
        <v>12</v>
      </c>
      <c r="G7" s="222">
        <v>13</v>
      </c>
      <c r="H7" s="222">
        <v>16</v>
      </c>
      <c r="I7" s="222">
        <v>17</v>
      </c>
      <c r="J7" s="222">
        <v>18</v>
      </c>
      <c r="K7" s="222">
        <v>19</v>
      </c>
      <c r="L7" s="222">
        <v>20</v>
      </c>
      <c r="M7" s="222">
        <v>23</v>
      </c>
      <c r="N7" s="222">
        <v>24</v>
      </c>
      <c r="O7" s="222">
        <v>25</v>
      </c>
      <c r="P7" s="222">
        <v>26</v>
      </c>
      <c r="Q7" s="222">
        <v>27</v>
      </c>
      <c r="R7" s="222">
        <v>30</v>
      </c>
      <c r="S7" s="222">
        <v>31</v>
      </c>
      <c r="T7" s="222">
        <v>1</v>
      </c>
      <c r="U7" s="222">
        <v>2</v>
      </c>
      <c r="V7" s="222">
        <v>3</v>
      </c>
      <c r="W7" s="222">
        <v>6</v>
      </c>
      <c r="X7" s="222">
        <v>7</v>
      </c>
      <c r="Y7" s="222">
        <v>8</v>
      </c>
      <c r="Z7" s="222">
        <v>9</v>
      </c>
      <c r="AA7" s="222">
        <v>10</v>
      </c>
      <c r="AB7" s="222">
        <v>13</v>
      </c>
      <c r="AC7" s="222">
        <v>14</v>
      </c>
      <c r="AD7" s="222">
        <v>15</v>
      </c>
      <c r="AE7" s="222">
        <v>16</v>
      </c>
      <c r="AF7" s="222">
        <v>17</v>
      </c>
      <c r="AG7" s="322"/>
      <c r="AH7" s="323"/>
      <c r="AI7" s="323"/>
      <c r="AJ7" s="321"/>
      <c r="AK7" s="18" t="s">
        <v>59</v>
      </c>
    </row>
    <row r="8" spans="1:37" ht="21" customHeight="1" thickBot="1" x14ac:dyDescent="0.4">
      <c r="A8" s="30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เกียรติศักดิ์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เจตษฎา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นครินทร์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พีระพัฒน์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ทรงพล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ธราดล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เลิศฤทธิ์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ศุภชัย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กิตติเดช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จักรนรินทร์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สุรชัย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อัสนี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เดือนขนก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นันท์นภัส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พุทธชาติ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วิชุดา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ดาริน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เกสินี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ฐิติพร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ศศิธร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ศิริรัตน์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เอมมิกา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นิชนันท์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ปัทมา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ประภาศรี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35">
      <c r="A47" s="177"/>
      <c r="B47" s="178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1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35">
      <c r="A48" s="177"/>
      <c r="B48" s="178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1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8" workbookViewId="0">
      <selection activeCell="A36" sqref="A36:AB39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113"/>
      <c r="AA1" s="113" t="s">
        <v>54</v>
      </c>
      <c r="AB1" s="109">
        <v>6</v>
      </c>
    </row>
    <row r="2" spans="1:28" ht="21" customHeight="1" x14ac:dyDescent="0.35">
      <c r="A2" s="299" t="s">
        <v>62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</row>
    <row r="3" spans="1:28" ht="21" customHeight="1" x14ac:dyDescent="0.35">
      <c r="A3" s="301" t="s">
        <v>1</v>
      </c>
      <c r="B3" s="301"/>
      <c r="C3" s="294">
        <f>Time1!C3</f>
        <v>0</v>
      </c>
      <c r="D3" s="335"/>
      <c r="E3" s="335"/>
      <c r="F3" s="335"/>
      <c r="G3" s="335"/>
      <c r="H3" s="300" t="s">
        <v>0</v>
      </c>
      <c r="I3" s="336"/>
      <c r="J3" s="336"/>
      <c r="K3" s="336"/>
      <c r="L3" s="336"/>
      <c r="M3" s="294">
        <f>Time1!F3</f>
        <v>0</v>
      </c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114"/>
      <c r="AA3" s="115" t="s">
        <v>47</v>
      </c>
      <c r="AB3" s="116" t="str">
        <f>Time1!X3</f>
        <v>6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5" t="s">
        <v>8</v>
      </c>
      <c r="B5" s="60" t="s">
        <v>49</v>
      </c>
      <c r="C5" s="330">
        <v>17</v>
      </c>
      <c r="D5" s="330"/>
      <c r="E5" s="330"/>
      <c r="F5" s="330"/>
      <c r="G5" s="330"/>
      <c r="H5" s="330">
        <v>18</v>
      </c>
      <c r="I5" s="330"/>
      <c r="J5" s="330"/>
      <c r="K5" s="330"/>
      <c r="L5" s="330"/>
      <c r="M5" s="330">
        <v>19</v>
      </c>
      <c r="N5" s="330"/>
      <c r="O5" s="330"/>
      <c r="P5" s="330"/>
      <c r="Q5" s="330"/>
      <c r="R5" s="331">
        <v>20</v>
      </c>
      <c r="S5" s="332"/>
      <c r="T5" s="332"/>
      <c r="U5" s="332"/>
      <c r="V5" s="333"/>
      <c r="W5" s="332" t="s">
        <v>55</v>
      </c>
      <c r="X5" s="332"/>
      <c r="Y5" s="332"/>
      <c r="Z5" s="332"/>
      <c r="AA5" s="332"/>
      <c r="AB5" s="334"/>
    </row>
    <row r="6" spans="1:28" ht="21" customHeight="1" x14ac:dyDescent="0.35">
      <c r="A6" s="307"/>
      <c r="B6" s="62" t="s">
        <v>50</v>
      </c>
      <c r="C6" s="320" t="s">
        <v>170</v>
      </c>
      <c r="D6" s="297"/>
      <c r="E6" s="297"/>
      <c r="F6" s="297"/>
      <c r="G6" s="298"/>
      <c r="H6" s="320" t="s">
        <v>171</v>
      </c>
      <c r="I6" s="297"/>
      <c r="J6" s="297"/>
      <c r="K6" s="297"/>
      <c r="L6" s="298"/>
      <c r="M6" s="320" t="s">
        <v>172</v>
      </c>
      <c r="N6" s="297"/>
      <c r="O6" s="297"/>
      <c r="P6" s="297"/>
      <c r="Q6" s="298"/>
      <c r="R6" s="320" t="s">
        <v>172</v>
      </c>
      <c r="S6" s="297"/>
      <c r="T6" s="297"/>
      <c r="U6" s="297"/>
      <c r="V6" s="298"/>
      <c r="W6" s="326" t="s">
        <v>56</v>
      </c>
      <c r="X6" s="328" t="s">
        <v>57</v>
      </c>
      <c r="Y6" s="328" t="s">
        <v>58</v>
      </c>
      <c r="Z6" s="328" t="s">
        <v>156</v>
      </c>
      <c r="AA6" s="117" t="s">
        <v>63</v>
      </c>
      <c r="AB6" s="324" t="s">
        <v>60</v>
      </c>
    </row>
    <row r="7" spans="1:28" ht="21" customHeight="1" x14ac:dyDescent="0.35">
      <c r="A7" s="307"/>
      <c r="B7" s="62" t="s">
        <v>51</v>
      </c>
      <c r="C7" s="222">
        <v>20</v>
      </c>
      <c r="D7" s="222">
        <v>21</v>
      </c>
      <c r="E7" s="222">
        <v>22</v>
      </c>
      <c r="F7" s="222">
        <v>23</v>
      </c>
      <c r="G7" s="222">
        <v>24</v>
      </c>
      <c r="H7" s="222">
        <v>27</v>
      </c>
      <c r="I7" s="222">
        <v>28</v>
      </c>
      <c r="J7" s="222">
        <v>29</v>
      </c>
      <c r="K7" s="222">
        <v>30</v>
      </c>
      <c r="L7" s="222">
        <v>1</v>
      </c>
      <c r="M7" s="222">
        <v>4</v>
      </c>
      <c r="N7" s="222">
        <v>5</v>
      </c>
      <c r="O7" s="222">
        <v>6</v>
      </c>
      <c r="P7" s="222">
        <v>7</v>
      </c>
      <c r="Q7" s="222">
        <v>8</v>
      </c>
      <c r="R7" s="222">
        <v>11</v>
      </c>
      <c r="S7" s="222">
        <v>12</v>
      </c>
      <c r="T7" s="222">
        <v>13</v>
      </c>
      <c r="U7" s="222">
        <v>14</v>
      </c>
      <c r="V7" s="222">
        <v>15</v>
      </c>
      <c r="W7" s="327"/>
      <c r="X7" s="329"/>
      <c r="Y7" s="329"/>
      <c r="Z7" s="329"/>
      <c r="AA7" s="118" t="s">
        <v>59</v>
      </c>
      <c r="AB7" s="324"/>
    </row>
    <row r="8" spans="1:28" ht="21" customHeight="1" thickBot="1" x14ac:dyDescent="0.4">
      <c r="A8" s="30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5"/>
    </row>
    <row r="9" spans="1:28" ht="19.899999999999999" customHeight="1" x14ac:dyDescent="0.35">
      <c r="A9" s="179">
        <f>Time1!B9</f>
        <v>1</v>
      </c>
      <c r="B9" s="180" t="str">
        <f>Time1!E9</f>
        <v>เกียรติศักดิ์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เจตษฎา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นครินทร์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พีระพัฒน์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ทรงพล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ธราดล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เลิศฤทธิ์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ศุภชัย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กิตติเดช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จักรนรินทร์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สุรชัย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อัสนี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เดือนขนก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นันท์นภัส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พุทธชาติ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วิชุดา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ดาริน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เกสินี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ฐิติพร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ศศิธร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03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ศิริรัตน์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03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เอมมิกา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03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นิชนันท์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03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ปัทมา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03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ประภาศรี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03" t="e">
        <f>AA35*100/AA8</f>
        <v>#DIV/0!</v>
      </c>
    </row>
    <row r="36" spans="1:28" ht="19.899999999999999" customHeight="1" x14ac:dyDescent="0.35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/>
      <c r="X36" s="49"/>
      <c r="Y36" s="49"/>
      <c r="Z36" s="49"/>
      <c r="AA36" s="125"/>
      <c r="AB36" s="203"/>
    </row>
    <row r="37" spans="1:28" ht="19.899999999999999" customHeight="1" x14ac:dyDescent="0.35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/>
      <c r="X37" s="49"/>
      <c r="Y37" s="49"/>
      <c r="Z37" s="49"/>
      <c r="AA37" s="125"/>
      <c r="AB37" s="203"/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03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09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09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09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09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09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09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09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09"/>
    </row>
    <row r="47" spans="1:28" ht="19.899999999999999" customHeight="1" x14ac:dyDescent="0.35">
      <c r="A47" s="184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5"/>
      <c r="W47" s="186"/>
      <c r="X47" s="49"/>
      <c r="Y47" s="49"/>
      <c r="Z47" s="49"/>
      <c r="AA47" s="125"/>
      <c r="AB47" s="217"/>
    </row>
    <row r="48" spans="1:28" ht="19.899999999999999" customHeight="1" x14ac:dyDescent="0.35">
      <c r="A48" s="184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5"/>
      <c r="W48" s="186"/>
      <c r="X48" s="49"/>
      <c r="Y48" s="49"/>
      <c r="Z48" s="49"/>
      <c r="AA48" s="125"/>
      <c r="AB48" s="217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8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2" workbookViewId="0">
      <selection activeCell="A36" sqref="A36:AE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 t="s">
        <v>54</v>
      </c>
      <c r="AC1" s="293"/>
      <c r="AD1" s="253">
        <v>7</v>
      </c>
      <c r="AE1" s="253"/>
    </row>
    <row r="2" spans="1:35" ht="21" customHeight="1" x14ac:dyDescent="0.35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</row>
    <row r="3" spans="1:35" ht="21" customHeight="1" x14ac:dyDescent="0.35">
      <c r="A3" s="301" t="s">
        <v>1</v>
      </c>
      <c r="B3" s="301"/>
      <c r="C3" s="294">
        <f>Time1!C3</f>
        <v>0</v>
      </c>
      <c r="D3" s="294"/>
      <c r="E3" s="294"/>
      <c r="F3" s="294"/>
      <c r="G3" s="300" t="s">
        <v>0</v>
      </c>
      <c r="H3" s="300"/>
      <c r="I3" s="300"/>
      <c r="J3" s="300"/>
      <c r="K3" s="300"/>
      <c r="L3" s="294">
        <f>Time1!F3</f>
        <v>0</v>
      </c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300" t="s">
        <v>47</v>
      </c>
      <c r="AB3" s="300"/>
      <c r="AC3" s="300" t="str">
        <f>Time1!X3</f>
        <v>6</v>
      </c>
      <c r="AD3" s="300"/>
      <c r="AE3" s="300"/>
    </row>
    <row r="4" spans="1:35" ht="21" customHeight="1" thickBot="1" x14ac:dyDescent="0.4">
      <c r="A4" s="347" t="s">
        <v>71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</row>
    <row r="5" spans="1:35" ht="21" customHeight="1" x14ac:dyDescent="0.35">
      <c r="A5" s="305" t="s">
        <v>8</v>
      </c>
      <c r="B5" s="60" t="s">
        <v>67</v>
      </c>
      <c r="C5" s="342">
        <v>1</v>
      </c>
      <c r="D5" s="343"/>
      <c r="E5" s="343"/>
      <c r="F5" s="344"/>
      <c r="G5" s="342">
        <v>2</v>
      </c>
      <c r="H5" s="343"/>
      <c r="I5" s="343"/>
      <c r="J5" s="343"/>
      <c r="K5" s="344"/>
      <c r="L5" s="342">
        <v>3</v>
      </c>
      <c r="M5" s="343"/>
      <c r="N5" s="343"/>
      <c r="O5" s="343"/>
      <c r="P5" s="344"/>
      <c r="Q5" s="342">
        <v>4</v>
      </c>
      <c r="R5" s="343"/>
      <c r="S5" s="343"/>
      <c r="T5" s="343"/>
      <c r="U5" s="344"/>
      <c r="V5" s="342">
        <v>5</v>
      </c>
      <c r="W5" s="343"/>
      <c r="X5" s="343"/>
      <c r="Y5" s="343"/>
      <c r="Z5" s="344"/>
      <c r="AA5" s="342">
        <v>6</v>
      </c>
      <c r="AB5" s="343"/>
      <c r="AC5" s="343"/>
      <c r="AD5" s="343"/>
      <c r="AE5" s="344"/>
      <c r="AF5" s="285" t="s">
        <v>55</v>
      </c>
      <c r="AG5" s="286"/>
      <c r="AH5" s="286"/>
      <c r="AI5" s="286"/>
    </row>
    <row r="6" spans="1:35" ht="21" customHeight="1" x14ac:dyDescent="0.35">
      <c r="A6" s="307"/>
      <c r="B6" s="62" t="s">
        <v>69</v>
      </c>
      <c r="C6" s="337" t="s">
        <v>82</v>
      </c>
      <c r="D6" s="338"/>
      <c r="E6" s="338"/>
      <c r="F6" s="339"/>
      <c r="G6" s="337" t="s">
        <v>82</v>
      </c>
      <c r="H6" s="338"/>
      <c r="I6" s="338"/>
      <c r="J6" s="338"/>
      <c r="K6" s="339"/>
      <c r="L6" s="337" t="s">
        <v>82</v>
      </c>
      <c r="M6" s="338"/>
      <c r="N6" s="338"/>
      <c r="O6" s="338"/>
      <c r="P6" s="339"/>
      <c r="Q6" s="337" t="s">
        <v>82</v>
      </c>
      <c r="R6" s="338"/>
      <c r="S6" s="338"/>
      <c r="T6" s="338"/>
      <c r="U6" s="339"/>
      <c r="V6" s="337" t="s">
        <v>82</v>
      </c>
      <c r="W6" s="338"/>
      <c r="X6" s="338"/>
      <c r="Y6" s="338"/>
      <c r="Z6" s="339"/>
      <c r="AA6" s="337" t="s">
        <v>82</v>
      </c>
      <c r="AB6" s="338"/>
      <c r="AC6" s="338"/>
      <c r="AD6" s="338"/>
      <c r="AE6" s="339"/>
      <c r="AF6" s="288" t="s">
        <v>56</v>
      </c>
      <c r="AG6" s="290" t="s">
        <v>57</v>
      </c>
      <c r="AH6" s="290" t="s">
        <v>58</v>
      </c>
      <c r="AI6" s="5" t="s">
        <v>63</v>
      </c>
    </row>
    <row r="7" spans="1:35" ht="21" customHeight="1" thickBot="1" x14ac:dyDescent="0.4">
      <c r="A7" s="307"/>
      <c r="B7" s="62" t="s">
        <v>70</v>
      </c>
      <c r="C7" s="223"/>
      <c r="D7" s="224"/>
      <c r="E7" s="225"/>
      <c r="F7" s="340" t="s">
        <v>88</v>
      </c>
      <c r="G7" s="63"/>
      <c r="H7" s="345"/>
      <c r="I7" s="345"/>
      <c r="J7" s="63"/>
      <c r="K7" s="340" t="s">
        <v>88</v>
      </c>
      <c r="L7" s="63"/>
      <c r="M7" s="345"/>
      <c r="N7" s="345"/>
      <c r="O7" s="63"/>
      <c r="P7" s="340" t="s">
        <v>88</v>
      </c>
      <c r="Q7" s="63"/>
      <c r="R7" s="63"/>
      <c r="S7" s="63"/>
      <c r="T7" s="63"/>
      <c r="U7" s="340" t="s">
        <v>88</v>
      </c>
      <c r="V7" s="63"/>
      <c r="W7" s="63"/>
      <c r="X7" s="63"/>
      <c r="Y7" s="63"/>
      <c r="Z7" s="340" t="s">
        <v>88</v>
      </c>
      <c r="AA7" s="63"/>
      <c r="AB7" s="63"/>
      <c r="AC7" s="63"/>
      <c r="AD7" s="63"/>
      <c r="AE7" s="340" t="s">
        <v>88</v>
      </c>
      <c r="AF7" s="289"/>
      <c r="AG7" s="291"/>
      <c r="AH7" s="291"/>
      <c r="AI7" s="10" t="s">
        <v>59</v>
      </c>
    </row>
    <row r="8" spans="1:35" ht="21" customHeight="1" thickBot="1" x14ac:dyDescent="0.4">
      <c r="A8" s="308"/>
      <c r="B8" s="65" t="s">
        <v>68</v>
      </c>
      <c r="C8" s="226"/>
      <c r="D8" s="227"/>
      <c r="E8" s="228"/>
      <c r="F8" s="341"/>
      <c r="G8" s="65"/>
      <c r="H8" s="346"/>
      <c r="I8" s="346"/>
      <c r="J8" s="66"/>
      <c r="K8" s="341"/>
      <c r="L8" s="66"/>
      <c r="M8" s="346"/>
      <c r="N8" s="346"/>
      <c r="O8" s="66"/>
      <c r="P8" s="341"/>
      <c r="Q8" s="66"/>
      <c r="R8" s="66"/>
      <c r="S8" s="66"/>
      <c r="T8" s="66"/>
      <c r="U8" s="341"/>
      <c r="V8" s="66"/>
      <c r="W8" s="126"/>
      <c r="X8" s="66"/>
      <c r="Y8" s="66"/>
      <c r="Z8" s="341"/>
      <c r="AA8" s="66"/>
      <c r="AB8" s="66"/>
      <c r="AC8" s="126"/>
      <c r="AD8" s="66"/>
      <c r="AE8" s="34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เกียรติศักดิ์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เจตษฎา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นครินทร์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พีระพัฒน์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ทรงพล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ธราดล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เลิศฤทธิ์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วุฒิชัย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ศุภชัย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กิตติเดช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จักรนรินทร์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ณัฐวุฒิ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สุรชัย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อัสนี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เดือนขนก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นันท์นภัส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พุทธชาติ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วิชุดา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ดาริน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เกสินี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ฐิติพร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ศศิธร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ศิริรัตน์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เอมมิกา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นิชนันท์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ปัทมา</v>
      </c>
      <c r="C34" s="190"/>
      <c r="D34" s="190"/>
      <c r="E34" s="190"/>
      <c r="F34" s="132">
        <f t="shared" ref="F34:F35" si="18">SUM(C34:E34)</f>
        <v>0</v>
      </c>
      <c r="G34" s="49"/>
      <c r="H34" s="49"/>
      <c r="I34" s="49"/>
      <c r="J34" s="49"/>
      <c r="K34" s="129">
        <f t="shared" ref="K34:K35" si="19">SUM(G34:J34)</f>
        <v>0</v>
      </c>
      <c r="L34" s="49"/>
      <c r="M34" s="49"/>
      <c r="N34" s="49"/>
      <c r="O34" s="49"/>
      <c r="P34" s="129">
        <f t="shared" ref="P34:P35" si="20">SUM(L34:O34)</f>
        <v>0</v>
      </c>
      <c r="Q34" s="49"/>
      <c r="R34" s="49"/>
      <c r="S34" s="49"/>
      <c r="T34" s="49"/>
      <c r="U34" s="129">
        <f t="shared" ref="U34:U35" si="21">SUM(Q34:T34)</f>
        <v>0</v>
      </c>
      <c r="V34" s="49"/>
      <c r="W34" s="49"/>
      <c r="X34" s="49"/>
      <c r="Y34" s="49"/>
      <c r="Z34" s="129">
        <f t="shared" ref="Z34:Z35" si="22">SUM(V34:Y34)</f>
        <v>0</v>
      </c>
      <c r="AA34" s="49"/>
      <c r="AB34" s="49"/>
      <c r="AC34" s="49"/>
      <c r="AD34" s="49"/>
      <c r="AE34" s="129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ประภาศรี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/>
      <c r="B36" s="200"/>
      <c r="C36" s="190"/>
      <c r="D36" s="190"/>
      <c r="E36" s="190"/>
      <c r="F36" s="132"/>
      <c r="G36" s="49"/>
      <c r="H36" s="49"/>
      <c r="I36" s="49"/>
      <c r="J36" s="49"/>
      <c r="K36" s="129"/>
      <c r="L36" s="49"/>
      <c r="M36" s="49"/>
      <c r="N36" s="49"/>
      <c r="O36" s="49"/>
      <c r="P36" s="129"/>
      <c r="Q36" s="49"/>
      <c r="R36" s="49"/>
      <c r="S36" s="49"/>
      <c r="T36" s="49"/>
      <c r="U36" s="129"/>
      <c r="V36" s="49"/>
      <c r="W36" s="49"/>
      <c r="X36" s="49"/>
      <c r="Y36" s="49"/>
      <c r="Z36" s="129"/>
      <c r="AA36" s="49"/>
      <c r="AB36" s="49"/>
      <c r="AC36" s="49"/>
      <c r="AD36" s="49"/>
      <c r="AE36" s="12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/>
      <c r="B37" s="200"/>
      <c r="C37" s="190"/>
      <c r="D37" s="190"/>
      <c r="E37" s="190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>
      <c r="A47" s="184"/>
      <c r="B47" s="200"/>
      <c r="C47" s="190"/>
      <c r="D47" s="190"/>
      <c r="E47" s="190"/>
      <c r="F47" s="132"/>
      <c r="G47" s="49"/>
      <c r="H47" s="49"/>
      <c r="I47" s="49"/>
      <c r="J47" s="49"/>
      <c r="K47" s="129"/>
      <c r="L47" s="49"/>
      <c r="M47" s="49"/>
      <c r="N47" s="49"/>
      <c r="O47" s="49"/>
      <c r="P47" s="129"/>
      <c r="Q47" s="49"/>
      <c r="R47" s="49"/>
      <c r="S47" s="49"/>
      <c r="T47" s="49"/>
      <c r="U47" s="129"/>
      <c r="V47" s="49"/>
      <c r="W47" s="49"/>
      <c r="X47" s="49"/>
      <c r="Y47" s="49"/>
      <c r="Z47" s="129"/>
      <c r="AA47" s="49"/>
      <c r="AB47" s="49"/>
      <c r="AC47" s="49"/>
      <c r="AD47" s="49"/>
      <c r="AE47" s="129"/>
    </row>
    <row r="48" spans="1:35" ht="19.899999999999999" customHeight="1" x14ac:dyDescent="0.35">
      <c r="A48" s="184"/>
      <c r="B48" s="200"/>
      <c r="C48" s="190"/>
      <c r="D48" s="190"/>
      <c r="E48" s="190"/>
      <c r="F48" s="132"/>
      <c r="G48" s="49"/>
      <c r="H48" s="49"/>
      <c r="I48" s="49"/>
      <c r="J48" s="49"/>
      <c r="K48" s="129"/>
      <c r="L48" s="49"/>
      <c r="M48" s="49"/>
      <c r="N48" s="49"/>
      <c r="O48" s="49"/>
      <c r="P48" s="129"/>
      <c r="Q48" s="49"/>
      <c r="R48" s="49"/>
      <c r="S48" s="49"/>
      <c r="T48" s="49"/>
      <c r="U48" s="129"/>
      <c r="V48" s="49"/>
      <c r="W48" s="49"/>
      <c r="X48" s="49"/>
      <c r="Y48" s="49"/>
      <c r="Z48" s="129"/>
      <c r="AA48" s="49"/>
      <c r="AB48" s="49"/>
      <c r="AC48" s="49"/>
      <c r="AD48" s="49"/>
      <c r="AE48" s="12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M10" sqref="M10:M35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134" t="s">
        <v>54</v>
      </c>
      <c r="Y1" s="135">
        <v>8</v>
      </c>
    </row>
    <row r="2" spans="1:29" ht="21" customHeight="1" x14ac:dyDescent="0.35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9" ht="21" customHeight="1" x14ac:dyDescent="0.35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294"/>
      <c r="I3" s="300" t="s">
        <v>0</v>
      </c>
      <c r="J3" s="300"/>
      <c r="K3" s="300"/>
      <c r="L3" s="300"/>
      <c r="M3" s="300"/>
      <c r="N3" s="136">
        <f>Time1!F3</f>
        <v>0</v>
      </c>
      <c r="O3" s="136"/>
      <c r="P3" s="294">
        <f>STUDENT!E4</f>
        <v>0</v>
      </c>
      <c r="Q3" s="294"/>
      <c r="R3" s="294"/>
      <c r="S3" s="294"/>
      <c r="T3" s="294"/>
      <c r="U3" s="294"/>
      <c r="V3" s="294"/>
      <c r="W3" s="136"/>
      <c r="X3" s="136" t="s">
        <v>47</v>
      </c>
      <c r="Y3" s="137" t="str">
        <f>Time1!X3</f>
        <v>6</v>
      </c>
    </row>
    <row r="4" spans="1:29" ht="21" customHeight="1" thickBot="1" x14ac:dyDescent="0.4">
      <c r="A4" s="347" t="s">
        <v>71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00"/>
      <c r="M4" s="300"/>
      <c r="N4" s="347"/>
      <c r="O4" s="347"/>
      <c r="P4" s="347"/>
      <c r="Q4" s="347"/>
      <c r="R4" s="347"/>
      <c r="S4" s="347"/>
      <c r="T4" s="347"/>
      <c r="U4" s="347"/>
      <c r="V4" s="300"/>
      <c r="W4" s="347"/>
      <c r="X4" s="347"/>
      <c r="Y4" s="347"/>
    </row>
    <row r="5" spans="1:29" ht="21" customHeight="1" x14ac:dyDescent="0.35">
      <c r="A5" s="305" t="s">
        <v>8</v>
      </c>
      <c r="B5" s="60" t="s">
        <v>67</v>
      </c>
      <c r="C5" s="309" t="s">
        <v>87</v>
      </c>
      <c r="D5" s="310"/>
      <c r="E5" s="310"/>
      <c r="F5" s="310"/>
      <c r="G5" s="310"/>
      <c r="H5" s="310"/>
      <c r="I5" s="310"/>
      <c r="J5" s="310"/>
      <c r="K5" s="310"/>
      <c r="L5" s="311"/>
      <c r="M5" s="354" t="s">
        <v>152</v>
      </c>
      <c r="N5" s="138" t="s">
        <v>68</v>
      </c>
      <c r="O5" s="139"/>
      <c r="P5" s="356" t="s">
        <v>153</v>
      </c>
      <c r="Q5" s="140"/>
      <c r="R5" s="359" t="s">
        <v>154</v>
      </c>
      <c r="S5" s="360"/>
      <c r="T5" s="360"/>
      <c r="U5" s="356"/>
      <c r="V5" s="351" t="s">
        <v>88</v>
      </c>
      <c r="W5" s="309" t="s">
        <v>28</v>
      </c>
      <c r="X5" s="310"/>
      <c r="Y5" s="311"/>
      <c r="Z5" s="286" t="s">
        <v>55</v>
      </c>
      <c r="AA5" s="286"/>
      <c r="AB5" s="286"/>
      <c r="AC5" s="286"/>
    </row>
    <row r="6" spans="1:29" ht="21" customHeight="1" x14ac:dyDescent="0.35">
      <c r="A6" s="307"/>
      <c r="B6" s="62" t="s">
        <v>69</v>
      </c>
      <c r="C6" s="348"/>
      <c r="D6" s="349"/>
      <c r="E6" s="349"/>
      <c r="F6" s="349"/>
      <c r="G6" s="349"/>
      <c r="H6" s="349"/>
      <c r="I6" s="349"/>
      <c r="J6" s="349"/>
      <c r="K6" s="349"/>
      <c r="L6" s="350"/>
      <c r="M6" s="355"/>
      <c r="N6" s="141"/>
      <c r="O6" s="142"/>
      <c r="P6" s="357"/>
      <c r="Q6" s="143"/>
      <c r="R6" s="361"/>
      <c r="S6" s="362"/>
      <c r="T6" s="362"/>
      <c r="U6" s="357"/>
      <c r="V6" s="352"/>
      <c r="W6" s="314"/>
      <c r="X6" s="312"/>
      <c r="Y6" s="313"/>
      <c r="Z6" s="288" t="s">
        <v>56</v>
      </c>
      <c r="AA6" s="290" t="s">
        <v>57</v>
      </c>
      <c r="AB6" s="290" t="s">
        <v>58</v>
      </c>
      <c r="AC6" s="12" t="s">
        <v>63</v>
      </c>
    </row>
    <row r="7" spans="1:29" ht="21" customHeight="1" thickBot="1" x14ac:dyDescent="0.4">
      <c r="A7" s="307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55"/>
      <c r="N7" s="63">
        <v>1</v>
      </c>
      <c r="O7" s="63">
        <v>2</v>
      </c>
      <c r="P7" s="358"/>
      <c r="Q7" s="144">
        <v>4</v>
      </c>
      <c r="R7" s="363"/>
      <c r="S7" s="364"/>
      <c r="T7" s="364"/>
      <c r="U7" s="358"/>
      <c r="V7" s="353"/>
      <c r="W7" s="348"/>
      <c r="X7" s="349"/>
      <c r="Y7" s="350"/>
      <c r="Z7" s="289"/>
      <c r="AA7" s="291"/>
      <c r="AB7" s="291"/>
      <c r="AC7" s="10" t="s">
        <v>59</v>
      </c>
    </row>
    <row r="8" spans="1:29" ht="21" customHeight="1" thickBot="1" x14ac:dyDescent="0.4">
      <c r="A8" s="308"/>
      <c r="B8" s="65" t="s">
        <v>68</v>
      </c>
      <c r="C8" s="145"/>
      <c r="D8" s="145"/>
      <c r="E8" s="145"/>
      <c r="F8" s="230"/>
      <c r="G8" s="145"/>
      <c r="H8" s="145"/>
      <c r="I8" s="145"/>
      <c r="J8" s="230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เกียรติศักดิ์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เจตษฎา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นครินทร์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5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พีระพัฒน์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ทรงพล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ธราดล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เลิศฤทธิ์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วุฒิชัย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ศุภชัย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กิตติเดช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จักรนรินทร์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ณัฐวุฒิ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สุรชัย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อัสนี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เดือนขนก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นันท์นภัส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พุทธชาติ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วิชุดา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ดาริน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เกสินี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ฐิติพร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ศศิธร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ศิริรัตน์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เอมมิกา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นิชนันท์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ปัทมา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5" si="10">SUM(M34+P34+T34)</f>
        <v>0</v>
      </c>
      <c r="W34" s="49" t="str">
        <f t="shared" ref="W34:W35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ประภาศรี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>
      <c r="A47" s="184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9"/>
      <c r="N47" s="49"/>
      <c r="O47" s="49"/>
      <c r="P47" s="49"/>
      <c r="Q47" s="49"/>
      <c r="R47" s="49"/>
      <c r="S47" s="49"/>
      <c r="T47" s="49"/>
      <c r="U47" s="49"/>
      <c r="V47" s="149"/>
      <c r="W47" s="49"/>
      <c r="X47" s="49"/>
      <c r="Y47" s="49"/>
    </row>
    <row r="48" spans="1:29" ht="19.899999999999999" customHeight="1" x14ac:dyDescent="0.35">
      <c r="A48" s="184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9"/>
      <c r="N48" s="49"/>
      <c r="O48" s="49"/>
      <c r="P48" s="49"/>
      <c r="Q48" s="49"/>
      <c r="R48" s="49"/>
      <c r="S48" s="49"/>
      <c r="T48" s="49"/>
      <c r="U48" s="49"/>
      <c r="V48" s="149"/>
      <c r="W48" s="49"/>
      <c r="X48" s="49"/>
      <c r="Y48" s="4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25" workbookViewId="0">
      <selection activeCell="A35" sqref="A35:X3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160" t="s">
        <v>54</v>
      </c>
      <c r="X1" s="160">
        <v>9</v>
      </c>
    </row>
    <row r="2" spans="1:27" ht="21" customHeight="1" x14ac:dyDescent="0.35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</row>
    <row r="3" spans="1:27" ht="21" customHeight="1" x14ac:dyDescent="0.35">
      <c r="A3" s="301" t="s">
        <v>1</v>
      </c>
      <c r="B3" s="301"/>
      <c r="C3" s="300">
        <f>STUDENT!C4</f>
        <v>0</v>
      </c>
      <c r="D3" s="300"/>
      <c r="E3" s="300" t="s">
        <v>0</v>
      </c>
      <c r="F3" s="300"/>
      <c r="G3" s="300"/>
      <c r="H3" s="300">
        <f>STUDENT!E4</f>
        <v>0</v>
      </c>
      <c r="I3" s="300"/>
      <c r="J3" s="300"/>
      <c r="K3" s="300"/>
      <c r="L3" s="300"/>
      <c r="W3" s="163" t="s">
        <v>47</v>
      </c>
      <c r="X3" s="187" t="str">
        <f>STUDENT!C2</f>
        <v>6</v>
      </c>
    </row>
    <row r="4" spans="1:27" ht="21" customHeight="1" thickBot="1" x14ac:dyDescent="0.4">
      <c r="A4" s="347" t="s">
        <v>104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</row>
    <row r="5" spans="1:27" ht="21" customHeight="1" x14ac:dyDescent="0.35">
      <c r="A5" s="305" t="s">
        <v>8</v>
      </c>
      <c r="B5" s="60" t="s">
        <v>67</v>
      </c>
      <c r="C5" s="368" t="s">
        <v>158</v>
      </c>
      <c r="D5" s="369"/>
      <c r="E5" s="342" t="s">
        <v>103</v>
      </c>
      <c r="F5" s="343"/>
      <c r="G5" s="343"/>
      <c r="H5" s="343"/>
      <c r="I5" s="343"/>
      <c r="J5" s="343"/>
      <c r="K5" s="343"/>
      <c r="L5" s="344"/>
      <c r="M5" s="285" t="s">
        <v>55</v>
      </c>
      <c r="N5" s="286"/>
      <c r="O5" s="286"/>
      <c r="P5" s="286"/>
      <c r="Q5" s="365" t="s">
        <v>159</v>
      </c>
      <c r="R5" s="366"/>
      <c r="S5" s="366"/>
      <c r="T5" s="366"/>
      <c r="U5" s="366"/>
      <c r="V5" s="366"/>
      <c r="W5" s="366"/>
      <c r="X5" s="367"/>
    </row>
    <row r="6" spans="1:27" ht="21" customHeight="1" thickBot="1" x14ac:dyDescent="0.4">
      <c r="A6" s="307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8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เกียรติศักดิ์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เจตษฎา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นครินทร์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พีระพัฒน์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ทรงพล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ธราดล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เลิศฤทธิ์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วุฒิชัย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ศุภชัย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กิตติเดช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จักรนรินทร์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ณัฐวุฒิ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สุรชัย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อัสนี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เดือนขนก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นันท์นภัส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พุทธชาติ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วิชุดา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ดาริน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เกสินี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ฐิติพร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ศศิธร</v>
      </c>
      <c r="C29" s="49"/>
      <c r="D29" s="205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08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ศิริรัตน์</v>
      </c>
      <c r="C30" s="49"/>
      <c r="D30" s="205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08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เอมมิกา</v>
      </c>
      <c r="C31" s="49"/>
      <c r="D31" s="205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08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นิชนันท์</v>
      </c>
      <c r="C32" s="49"/>
      <c r="D32" s="205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08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ปัทมา</v>
      </c>
      <c r="C33" s="49"/>
      <c r="D33" s="205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67">
        <f t="shared" ref="P33:P34" si="38">SUM(C33:L33)</f>
        <v>0</v>
      </c>
      <c r="Q33" s="17"/>
      <c r="R33" s="17"/>
      <c r="S33" s="17"/>
      <c r="T33" s="17"/>
      <c r="U33" s="17"/>
      <c r="V33" s="17">
        <f t="shared" ref="V33:V34" si="39">SUM(Q33:U33)</f>
        <v>0</v>
      </c>
      <c r="W33" s="17">
        <f t="shared" ref="W33:W34" si="40">V33/5</f>
        <v>0</v>
      </c>
      <c r="X33" s="208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ประภาศรี</v>
      </c>
      <c r="C34" s="49"/>
      <c r="D34" s="205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08" t="str">
        <f t="shared" si="41"/>
        <v>ไม่ผ่าน</v>
      </c>
    </row>
    <row r="35" spans="1:24" ht="19.899999999999999" customHeight="1" x14ac:dyDescent="0.35">
      <c r="A35" s="124"/>
      <c r="B35" s="170"/>
      <c r="C35" s="49"/>
      <c r="D35" s="205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08"/>
    </row>
    <row r="36" spans="1:24" ht="19.899999999999999" customHeight="1" x14ac:dyDescent="0.35">
      <c r="A36" s="124"/>
      <c r="B36" s="170"/>
      <c r="C36" s="49"/>
      <c r="D36" s="20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08"/>
    </row>
    <row r="37" spans="1:24" ht="19.899999999999999" customHeight="1" x14ac:dyDescent="0.35">
      <c r="A37" s="124"/>
      <c r="B37" s="170"/>
      <c r="C37" s="49"/>
      <c r="D37" s="205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08"/>
    </row>
    <row r="38" spans="1:24" ht="19.899999999999999" customHeight="1" x14ac:dyDescent="0.35">
      <c r="A38" s="124"/>
      <c r="B38" s="170"/>
      <c r="C38" s="49"/>
      <c r="D38" s="211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14"/>
    </row>
    <row r="39" spans="1:24" ht="19.899999999999999" customHeight="1" x14ac:dyDescent="0.35">
      <c r="A39" s="124"/>
      <c r="B39" s="170"/>
      <c r="C39" s="49"/>
      <c r="D39" s="21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14"/>
    </row>
    <row r="40" spans="1:24" ht="19.899999999999999" customHeight="1" x14ac:dyDescent="0.35">
      <c r="A40" s="124"/>
      <c r="B40" s="170"/>
      <c r="C40" s="49"/>
      <c r="D40" s="21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14"/>
    </row>
    <row r="41" spans="1:24" ht="19.899999999999999" customHeight="1" x14ac:dyDescent="0.35">
      <c r="A41" s="124"/>
      <c r="B41" s="170"/>
      <c r="C41" s="49"/>
      <c r="D41" s="211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14"/>
    </row>
    <row r="42" spans="1:24" ht="19.899999999999999" customHeight="1" x14ac:dyDescent="0.35">
      <c r="A42" s="124"/>
      <c r="B42" s="170"/>
      <c r="C42" s="49"/>
      <c r="D42" s="211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14"/>
    </row>
    <row r="43" spans="1:24" ht="19.899999999999999" customHeight="1" x14ac:dyDescent="0.35">
      <c r="A43" s="124"/>
      <c r="B43" s="170"/>
      <c r="C43" s="49"/>
      <c r="D43" s="211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14"/>
    </row>
    <row r="44" spans="1:24" ht="19.899999999999999" customHeight="1" x14ac:dyDescent="0.35">
      <c r="A44" s="124"/>
      <c r="B44" s="170"/>
      <c r="C44" s="49"/>
      <c r="D44" s="211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14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14"/>
    </row>
    <row r="46" spans="1:24" ht="19.899999999999999" customHeight="1" x14ac:dyDescent="0.35">
      <c r="A46" s="124"/>
      <c r="B46" s="17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7"/>
      <c r="Q46" s="17"/>
      <c r="R46" s="17"/>
      <c r="S46" s="17"/>
      <c r="T46" s="17"/>
      <c r="U46" s="17"/>
      <c r="V46" s="17"/>
      <c r="W46" s="17"/>
      <c r="X46" s="221"/>
    </row>
    <row r="47" spans="1:24" ht="19.899999999999999" customHeight="1" x14ac:dyDescent="0.35">
      <c r="A47" s="124"/>
      <c r="B47" s="17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7"/>
      <c r="Q47" s="17"/>
      <c r="R47" s="17"/>
      <c r="S47" s="17"/>
      <c r="T47" s="17"/>
      <c r="U47" s="17"/>
      <c r="V47" s="17"/>
      <c r="W47" s="17"/>
      <c r="X47" s="221"/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4" t="s">
        <v>105</v>
      </c>
      <c r="B2" s="374"/>
      <c r="C2" s="374"/>
      <c r="D2" s="374"/>
      <c r="E2" s="374"/>
    </row>
    <row r="3" spans="1:5" ht="19.899999999999999" customHeight="1" x14ac:dyDescent="0.2">
      <c r="A3" s="21" t="s">
        <v>106</v>
      </c>
      <c r="B3" s="385" t="s">
        <v>78</v>
      </c>
      <c r="C3" s="386"/>
      <c r="D3" s="386"/>
      <c r="E3" s="387"/>
    </row>
    <row r="4" spans="1:5" ht="19.899999999999999" customHeight="1" x14ac:dyDescent="0.2">
      <c r="A4" s="376" t="s">
        <v>121</v>
      </c>
      <c r="B4" s="370" t="s">
        <v>107</v>
      </c>
      <c r="C4" s="371"/>
      <c r="D4" s="371"/>
      <c r="E4" s="372"/>
    </row>
    <row r="5" spans="1:5" ht="19.899999999999999" customHeight="1" x14ac:dyDescent="0.2">
      <c r="A5" s="377"/>
      <c r="B5" s="382" t="s">
        <v>108</v>
      </c>
      <c r="C5" s="383"/>
      <c r="D5" s="383"/>
      <c r="E5" s="384"/>
    </row>
    <row r="6" spans="1:5" ht="19.899999999999999" customHeight="1" x14ac:dyDescent="0.2">
      <c r="A6" s="377"/>
      <c r="B6" s="382" t="s">
        <v>109</v>
      </c>
      <c r="C6" s="383"/>
      <c r="D6" s="383"/>
      <c r="E6" s="384"/>
    </row>
    <row r="7" spans="1:5" ht="19.899999999999999" customHeight="1" x14ac:dyDescent="0.2">
      <c r="A7" s="378"/>
      <c r="B7" s="373" t="s">
        <v>110</v>
      </c>
      <c r="C7" s="374"/>
      <c r="D7" s="374"/>
      <c r="E7" s="375"/>
    </row>
    <row r="8" spans="1:5" ht="19.899999999999999" customHeight="1" x14ac:dyDescent="0.2">
      <c r="A8" s="376" t="s">
        <v>122</v>
      </c>
      <c r="B8" s="370" t="s">
        <v>111</v>
      </c>
      <c r="C8" s="371"/>
      <c r="D8" s="371"/>
      <c r="E8" s="372"/>
    </row>
    <row r="9" spans="1:5" ht="19.899999999999999" customHeight="1" x14ac:dyDescent="0.2">
      <c r="A9" s="378"/>
      <c r="B9" s="373" t="s">
        <v>112</v>
      </c>
      <c r="C9" s="374"/>
      <c r="D9" s="374"/>
      <c r="E9" s="375"/>
    </row>
    <row r="10" spans="1:5" ht="19.899999999999999" customHeight="1" x14ac:dyDescent="0.2">
      <c r="A10" s="23" t="s">
        <v>114</v>
      </c>
      <c r="B10" s="388" t="s">
        <v>113</v>
      </c>
      <c r="C10" s="389"/>
      <c r="D10" s="389"/>
      <c r="E10" s="390"/>
    </row>
    <row r="11" spans="1:5" ht="19.899999999999999" customHeight="1" x14ac:dyDescent="0.2">
      <c r="A11" s="379" t="s">
        <v>115</v>
      </c>
      <c r="B11" s="370" t="s">
        <v>140</v>
      </c>
      <c r="C11" s="371"/>
      <c r="D11" s="371"/>
      <c r="E11" s="372"/>
    </row>
    <row r="12" spans="1:5" ht="19.899999999999999" customHeight="1" x14ac:dyDescent="0.2">
      <c r="A12" s="380"/>
      <c r="B12" s="382" t="s">
        <v>141</v>
      </c>
      <c r="C12" s="383"/>
      <c r="D12" s="383"/>
      <c r="E12" s="384"/>
    </row>
    <row r="13" spans="1:5" ht="19.899999999999999" customHeight="1" x14ac:dyDescent="0.2">
      <c r="A13" s="381"/>
      <c r="B13" s="373" t="s">
        <v>142</v>
      </c>
      <c r="C13" s="374"/>
      <c r="D13" s="374"/>
      <c r="E13" s="375"/>
    </row>
    <row r="14" spans="1:5" ht="19.899999999999999" customHeight="1" x14ac:dyDescent="0.2">
      <c r="A14" s="379" t="s">
        <v>116</v>
      </c>
      <c r="B14" s="370" t="s">
        <v>143</v>
      </c>
      <c r="C14" s="371"/>
      <c r="D14" s="371"/>
      <c r="E14" s="372"/>
    </row>
    <row r="15" spans="1:5" ht="19.899999999999999" customHeight="1" x14ac:dyDescent="0.2">
      <c r="A15" s="381"/>
      <c r="B15" s="373" t="s">
        <v>144</v>
      </c>
      <c r="C15" s="374"/>
      <c r="D15" s="374"/>
      <c r="E15" s="375"/>
    </row>
    <row r="16" spans="1:5" ht="19.899999999999999" customHeight="1" x14ac:dyDescent="0.2">
      <c r="A16" s="379" t="s">
        <v>117</v>
      </c>
      <c r="B16" s="370" t="s">
        <v>145</v>
      </c>
      <c r="C16" s="371"/>
      <c r="D16" s="371"/>
      <c r="E16" s="372"/>
    </row>
    <row r="17" spans="1:5" ht="19.899999999999999" customHeight="1" x14ac:dyDescent="0.2">
      <c r="A17" s="381"/>
      <c r="B17" s="373" t="s">
        <v>146</v>
      </c>
      <c r="C17" s="374"/>
      <c r="D17" s="374"/>
      <c r="E17" s="375"/>
    </row>
    <row r="18" spans="1:5" ht="19.899999999999999" customHeight="1" x14ac:dyDescent="0.2">
      <c r="A18" s="379" t="s">
        <v>118</v>
      </c>
      <c r="B18" s="370" t="s">
        <v>147</v>
      </c>
      <c r="C18" s="371"/>
      <c r="D18" s="371"/>
      <c r="E18" s="372"/>
    </row>
    <row r="19" spans="1:5" ht="19.899999999999999" customHeight="1" x14ac:dyDescent="0.2">
      <c r="A19" s="380"/>
      <c r="B19" s="382" t="s">
        <v>148</v>
      </c>
      <c r="C19" s="383"/>
      <c r="D19" s="383"/>
      <c r="E19" s="384"/>
    </row>
    <row r="20" spans="1:5" ht="19.899999999999999" customHeight="1" x14ac:dyDescent="0.2">
      <c r="A20" s="381"/>
      <c r="B20" s="373" t="s">
        <v>149</v>
      </c>
      <c r="C20" s="374"/>
      <c r="D20" s="374"/>
      <c r="E20" s="375"/>
    </row>
    <row r="21" spans="1:5" ht="19.899999999999999" customHeight="1" x14ac:dyDescent="0.2">
      <c r="A21" s="379" t="s">
        <v>119</v>
      </c>
      <c r="B21" s="370" t="s">
        <v>150</v>
      </c>
      <c r="C21" s="371"/>
      <c r="D21" s="371"/>
      <c r="E21" s="372"/>
    </row>
    <row r="22" spans="1:5" ht="19.899999999999999" customHeight="1" x14ac:dyDescent="0.2">
      <c r="A22" s="381"/>
      <c r="B22" s="373" t="s">
        <v>151</v>
      </c>
      <c r="C22" s="374"/>
      <c r="D22" s="374"/>
      <c r="E22" s="375"/>
    </row>
    <row r="23" spans="1:5" ht="19.899999999999999" customHeight="1" x14ac:dyDescent="0.2">
      <c r="A23" s="389" t="s">
        <v>120</v>
      </c>
      <c r="B23" s="389"/>
      <c r="C23" s="389"/>
      <c r="D23" s="389"/>
      <c r="E23" s="389"/>
    </row>
    <row r="24" spans="1:5" ht="19.899999999999999" customHeight="1" x14ac:dyDescent="0.2">
      <c r="A24" s="17" t="s">
        <v>68</v>
      </c>
      <c r="B24" s="20" t="s">
        <v>123</v>
      </c>
      <c r="C24" s="385" t="s">
        <v>125</v>
      </c>
      <c r="D24" s="386"/>
      <c r="E24" s="387"/>
    </row>
    <row r="25" spans="1:5" ht="19.899999999999999" customHeight="1" x14ac:dyDescent="0.2">
      <c r="A25" s="391">
        <v>3</v>
      </c>
      <c r="B25" s="391" t="s">
        <v>124</v>
      </c>
      <c r="C25" s="388" t="s">
        <v>126</v>
      </c>
      <c r="D25" s="389"/>
      <c r="E25" s="390"/>
    </row>
    <row r="26" spans="1:5" ht="19.899999999999999" customHeight="1" x14ac:dyDescent="0.2">
      <c r="A26" s="392"/>
      <c r="B26" s="392"/>
      <c r="C26" s="388" t="s">
        <v>127</v>
      </c>
      <c r="D26" s="389"/>
      <c r="E26" s="390"/>
    </row>
    <row r="27" spans="1:5" ht="19.899999999999999" customHeight="1" x14ac:dyDescent="0.2">
      <c r="A27" s="17">
        <v>2</v>
      </c>
      <c r="B27" s="20" t="s">
        <v>131</v>
      </c>
      <c r="C27" s="388" t="s">
        <v>128</v>
      </c>
      <c r="D27" s="389"/>
      <c r="E27" s="390"/>
    </row>
    <row r="28" spans="1:5" ht="19.899999999999999" customHeight="1" x14ac:dyDescent="0.2">
      <c r="A28" s="17">
        <v>1</v>
      </c>
      <c r="B28" s="20" t="s">
        <v>132</v>
      </c>
      <c r="C28" s="388" t="s">
        <v>129</v>
      </c>
      <c r="D28" s="389"/>
      <c r="E28" s="390"/>
    </row>
    <row r="29" spans="1:5" ht="19.899999999999999" customHeight="1" x14ac:dyDescent="0.2">
      <c r="A29" s="17">
        <v>0</v>
      </c>
      <c r="B29" s="20" t="s">
        <v>133</v>
      </c>
      <c r="C29" s="388" t="s">
        <v>130</v>
      </c>
      <c r="D29" s="389"/>
      <c r="E29" s="390"/>
    </row>
    <row r="30" spans="1:5" ht="19.899999999999999" customHeight="1" x14ac:dyDescent="0.2">
      <c r="A30" s="389" t="s">
        <v>134</v>
      </c>
      <c r="B30" s="389"/>
      <c r="C30" s="389"/>
      <c r="D30" s="389"/>
      <c r="E30" s="389"/>
    </row>
    <row r="31" spans="1:5" ht="19.899999999999999" customHeight="1" x14ac:dyDescent="0.2">
      <c r="A31" s="17" t="s">
        <v>68</v>
      </c>
      <c r="B31" s="20" t="s">
        <v>123</v>
      </c>
      <c r="C31" s="385" t="s">
        <v>125</v>
      </c>
      <c r="D31" s="386"/>
      <c r="E31" s="387"/>
    </row>
    <row r="32" spans="1:5" ht="19.899999999999999" customHeight="1" x14ac:dyDescent="0.2">
      <c r="A32" s="391">
        <v>3</v>
      </c>
      <c r="B32" s="391" t="s">
        <v>124</v>
      </c>
      <c r="C32" s="388" t="s">
        <v>135</v>
      </c>
      <c r="D32" s="389"/>
      <c r="E32" s="390"/>
    </row>
    <row r="33" spans="1:5" ht="19.899999999999999" customHeight="1" x14ac:dyDescent="0.2">
      <c r="A33" s="392"/>
      <c r="B33" s="392"/>
      <c r="C33" s="388" t="s">
        <v>136</v>
      </c>
      <c r="D33" s="389"/>
      <c r="E33" s="390"/>
    </row>
    <row r="34" spans="1:5" ht="19.899999999999999" customHeight="1" x14ac:dyDescent="0.2">
      <c r="A34" s="17">
        <v>2</v>
      </c>
      <c r="B34" s="20" t="s">
        <v>131</v>
      </c>
      <c r="C34" s="393" t="s">
        <v>137</v>
      </c>
      <c r="D34" s="394"/>
      <c r="E34" s="395"/>
    </row>
    <row r="35" spans="1:5" ht="19.899999999999999" customHeight="1" x14ac:dyDescent="0.2">
      <c r="A35" s="17">
        <v>1</v>
      </c>
      <c r="B35" s="20" t="s">
        <v>132</v>
      </c>
      <c r="C35" s="388" t="s">
        <v>138</v>
      </c>
      <c r="D35" s="389"/>
      <c r="E35" s="390"/>
    </row>
    <row r="36" spans="1:5" ht="19.899999999999999" customHeight="1" x14ac:dyDescent="0.2">
      <c r="A36" s="17">
        <v>0</v>
      </c>
      <c r="B36" s="20" t="s">
        <v>133</v>
      </c>
      <c r="C36" s="388" t="s">
        <v>139</v>
      </c>
      <c r="D36" s="389"/>
      <c r="E36" s="390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2021-10-01T02:58:23Z</dcterms:modified>
</cp:coreProperties>
</file>