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O\Desktop\ปพสูตร\"/>
    </mc:Choice>
  </mc:AlternateContent>
  <xr:revisionPtr revIDLastSave="0" documentId="13_ncr:1_{1BF59308-5940-4766-9258-6F691ABAC63D}" xr6:coauthVersionLast="47" xr6:coauthVersionMax="47" xr10:uidLastSave="{00000000-0000-0000-0000-000000000000}"/>
  <bookViews>
    <workbookView xWindow="-120" yWindow="-120" windowWidth="29040" windowHeight="15840" activeTab="9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6" i="15"/>
  <c r="M17" i="15"/>
  <c r="M10" i="15"/>
  <c r="M9" i="15"/>
  <c r="D21" i="3"/>
  <c r="C21" i="3"/>
  <c r="B21" i="3"/>
  <c r="A21" i="3"/>
  <c r="I21" i="3"/>
  <c r="N21" i="3"/>
  <c r="F8" i="3" l="1"/>
  <c r="AG42" i="17" l="1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P11" i="11"/>
  <c r="P12" i="11"/>
  <c r="P13" i="11"/>
  <c r="P15" i="11"/>
  <c r="P16" i="11"/>
  <c r="P17" i="11"/>
  <c r="K11" i="11"/>
  <c r="K12" i="11"/>
  <c r="K13" i="11"/>
  <c r="K15" i="11"/>
  <c r="K16" i="11"/>
  <c r="K17" i="11"/>
  <c r="F11" i="11"/>
  <c r="F12" i="11"/>
  <c r="F13" i="11"/>
  <c r="F14" i="11"/>
  <c r="F15" i="11"/>
  <c r="F16" i="11"/>
  <c r="F17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X3" i="6"/>
  <c r="Y3" i="15" s="1"/>
  <c r="P3" i="15"/>
  <c r="F3" i="6"/>
  <c r="AE11" i="11"/>
  <c r="AE12" i="11"/>
  <c r="AE13" i="11"/>
  <c r="AE14" i="11"/>
  <c r="AE15" i="11"/>
  <c r="AE16" i="11"/>
  <c r="AE17" i="11"/>
  <c r="J15" i="16"/>
  <c r="K15" i="16" s="1"/>
  <c r="L15" i="16" s="1"/>
  <c r="J11" i="16"/>
  <c r="K11" i="16" s="1"/>
  <c r="J12" i="16"/>
  <c r="K12" i="16" s="1"/>
  <c r="L12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15" i="15"/>
  <c r="W15" i="15" s="1"/>
  <c r="V16" i="15"/>
  <c r="W16" i="15" s="1"/>
  <c r="V11" i="15"/>
  <c r="W11" i="15" s="1"/>
  <c r="AA9" i="12"/>
  <c r="E21" i="3"/>
  <c r="A8" i="16"/>
  <c r="A9" i="17"/>
  <c r="AA16" i="12"/>
  <c r="AH37" i="7"/>
  <c r="AH35" i="7"/>
  <c r="W9" i="12"/>
  <c r="W11" i="12"/>
  <c r="W16" i="12"/>
  <c r="W14" i="12"/>
  <c r="W12" i="12"/>
  <c r="AC10" i="6"/>
  <c r="W10" i="12"/>
  <c r="AC36" i="6"/>
  <c r="AC26" i="6"/>
  <c r="AC24" i="6"/>
  <c r="AC22" i="6"/>
  <c r="AC19" i="6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C33" i="6"/>
  <c r="AC31" i="6"/>
  <c r="AD31" i="6" s="1"/>
  <c r="AC29" i="6"/>
  <c r="AC25" i="6"/>
  <c r="AC20" i="6"/>
  <c r="AC21" i="6"/>
  <c r="AA10" i="12"/>
  <c r="AA12" i="12"/>
  <c r="AA13" i="12"/>
  <c r="AA17" i="12"/>
  <c r="AA14" i="12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M7" i="16"/>
  <c r="N7" i="16" s="1"/>
  <c r="O7" i="16" s="1"/>
  <c r="D8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F33" i="11"/>
  <c r="AF32" i="11"/>
  <c r="AG32" i="11" s="1"/>
  <c r="AD3" i="7"/>
  <c r="AA8" i="12"/>
  <c r="B11" i="15"/>
  <c r="A12" i="17"/>
  <c r="B15" i="7"/>
  <c r="A16" i="17"/>
  <c r="B17" i="7"/>
  <c r="B13" i="7"/>
  <c r="B9" i="7"/>
  <c r="L8" i="16"/>
  <c r="AD3" i="17"/>
  <c r="B12" i="17"/>
  <c r="B16" i="17"/>
  <c r="AB3" i="12"/>
  <c r="A16" i="11"/>
  <c r="A10" i="15"/>
  <c r="P7" i="16"/>
  <c r="D10" i="16"/>
  <c r="D14" i="16"/>
  <c r="M14" i="16" s="1"/>
  <c r="N12" i="16"/>
  <c r="B10" i="17"/>
  <c r="B14" i="17"/>
  <c r="A12" i="12"/>
  <c r="B16" i="12"/>
  <c r="D12" i="16"/>
  <c r="M3" i="12"/>
  <c r="B12" i="12"/>
  <c r="A14" i="11"/>
  <c r="AI17" i="11"/>
  <c r="B11" i="7"/>
  <c r="A10" i="17"/>
  <c r="A14" i="17"/>
  <c r="A10" i="12"/>
  <c r="B11" i="12"/>
  <c r="A14" i="12"/>
  <c r="A16" i="12"/>
  <c r="B15" i="15"/>
  <c r="AI19" i="11"/>
  <c r="AF26" i="11"/>
  <c r="AG26" i="11" s="1"/>
  <c r="AH26" i="11" s="1"/>
  <c r="AI29" i="11"/>
  <c r="AI31" i="11"/>
  <c r="A9" i="7"/>
  <c r="A17" i="7"/>
  <c r="A11" i="12"/>
  <c r="A15" i="12"/>
  <c r="A11" i="11"/>
  <c r="A16" i="16"/>
  <c r="AF29" i="11"/>
  <c r="AG29" i="11" s="1"/>
  <c r="AH29" i="11" s="1"/>
  <c r="C3" i="12"/>
  <c r="B17" i="12"/>
  <c r="C3" i="11"/>
  <c r="B9" i="11"/>
  <c r="A10" i="11"/>
  <c r="B13" i="11"/>
  <c r="AI13" i="11"/>
  <c r="A15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N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B17" i="17"/>
  <c r="A9" i="12"/>
  <c r="B10" i="12"/>
  <c r="A13" i="12"/>
  <c r="B14" i="12"/>
  <c r="A17" i="12"/>
  <c r="A9" i="11"/>
  <c r="A13" i="11"/>
  <c r="B17" i="11"/>
  <c r="AI26" i="11"/>
  <c r="AI30" i="11"/>
  <c r="B9" i="15"/>
  <c r="A12" i="15"/>
  <c r="B13" i="15"/>
  <c r="B14" i="15"/>
  <c r="A16" i="15"/>
  <c r="B17" i="15"/>
  <c r="A10" i="16"/>
  <c r="A11" i="16"/>
  <c r="A13" i="16"/>
  <c r="A14" i="16"/>
  <c r="AF22" i="11"/>
  <c r="AG22" i="11" s="1"/>
  <c r="AH22" i="11" s="1"/>
  <c r="A13" i="7"/>
  <c r="A11" i="17"/>
  <c r="A13" i="17"/>
  <c r="A17" i="17"/>
  <c r="AC3" i="11"/>
  <c r="A17" i="11"/>
  <c r="A9" i="15"/>
  <c r="A13" i="15"/>
  <c r="A14" i="15"/>
  <c r="A1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C32" i="15"/>
  <c r="V10" i="15"/>
  <c r="W10" i="15" s="1"/>
  <c r="Z28" i="15"/>
  <c r="AA28" i="15" s="1"/>
  <c r="AB28" i="15" s="1"/>
  <c r="V12" i="15"/>
  <c r="W12" i="15" s="1"/>
  <c r="AC12" i="15" s="1"/>
  <c r="V9" i="15"/>
  <c r="W9" i="15" s="1"/>
  <c r="AD42" i="6"/>
  <c r="V17" i="15"/>
  <c r="V13" i="15"/>
  <c r="V14" i="15"/>
  <c r="W14" i="15" s="1"/>
  <c r="AH34" i="11"/>
  <c r="AB15" i="12"/>
  <c r="AD40" i="6"/>
  <c r="AD38" i="6"/>
  <c r="AB9" i="12"/>
  <c r="AB16" i="12"/>
  <c r="AI37" i="7"/>
  <c r="AJ37" i="7" s="1"/>
  <c r="P8" i="16"/>
  <c r="AD44" i="6"/>
  <c r="X15" i="12"/>
  <c r="X14" i="12"/>
  <c r="AB12" i="12"/>
  <c r="X10" i="12"/>
  <c r="X9" i="12"/>
  <c r="AE31" i="6"/>
  <c r="AD35" i="6"/>
  <c r="AD32" i="6"/>
  <c r="AD29" i="6"/>
  <c r="AD18" i="6"/>
  <c r="AE18" i="6" s="1"/>
  <c r="AD37" i="6"/>
  <c r="AE37" i="6" s="1"/>
  <c r="AD12" i="6"/>
  <c r="Y12" i="12" s="1"/>
  <c r="X12" i="12"/>
  <c r="AD20" i="6"/>
  <c r="AE20" i="6" s="1"/>
  <c r="AD25" i="6"/>
  <c r="AD33" i="6"/>
  <c r="AE33" i="6" s="1"/>
  <c r="AD13" i="6"/>
  <c r="X13" i="12"/>
  <c r="AD17" i="6"/>
  <c r="X17" i="12"/>
  <c r="AD22" i="6"/>
  <c r="AD26" i="6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AE17" i="6"/>
  <c r="AE25" i="6"/>
  <c r="AD21" i="6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B17" i="12"/>
  <c r="AB13" i="12"/>
  <c r="AB10" i="12"/>
  <c r="AB14" i="12"/>
  <c r="AB11" i="12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M11" i="16"/>
  <c r="N11" i="16" s="1"/>
  <c r="O11" i="16" s="1"/>
  <c r="P12" i="16"/>
  <c r="AH37" i="11"/>
  <c r="M8" i="16"/>
  <c r="N8" i="16" s="1"/>
  <c r="O8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D16" i="16"/>
  <c r="M16" i="16" s="1"/>
  <c r="D9" i="16"/>
  <c r="P9" i="16" s="1"/>
  <c r="M10" i="16"/>
  <c r="N10" i="16" s="1"/>
  <c r="P10" i="16"/>
  <c r="D13" i="16"/>
  <c r="P13" i="16" s="1"/>
  <c r="N14" i="16"/>
  <c r="O14" i="16" s="1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Z12" i="15"/>
  <c r="AA12" i="15" s="1"/>
  <c r="AB12" i="15" s="1"/>
  <c r="Z10" i="15"/>
  <c r="AA10" i="15" s="1"/>
  <c r="AB10" i="15" s="1"/>
  <c r="Z9" i="15"/>
  <c r="AA9" i="15" s="1"/>
  <c r="AB9" i="15" s="1"/>
  <c r="AC28" i="15"/>
  <c r="Z14" i="15"/>
  <c r="AA14" i="15" s="1"/>
  <c r="AB14" i="15" s="1"/>
  <c r="AC9" i="15"/>
  <c r="AC14" i="15"/>
  <c r="AE32" i="6"/>
  <c r="AE43" i="6"/>
  <c r="AE41" i="6"/>
  <c r="AE44" i="6"/>
  <c r="AE35" i="6"/>
  <c r="AE28" i="6"/>
  <c r="AE21" i="6"/>
  <c r="AE12" i="6"/>
  <c r="Z12" i="12" s="1"/>
  <c r="AJ33" i="7"/>
  <c r="Y17" i="12"/>
  <c r="AE16" i="6"/>
  <c r="Z16" i="12" s="1"/>
  <c r="AE11" i="6"/>
  <c r="Z11" i="12" s="1"/>
  <c r="AE14" i="6"/>
  <c r="Y14" i="12"/>
  <c r="AE9" i="6"/>
  <c r="Z9" i="12" s="1"/>
  <c r="Y9" i="12"/>
  <c r="AE36" i="6"/>
  <c r="AE19" i="6"/>
  <c r="AE23" i="6"/>
  <c r="AE27" i="6"/>
  <c r="AE30" i="6"/>
  <c r="AE10" i="6"/>
  <c r="Y10" i="12"/>
  <c r="AE24" i="6"/>
  <c r="AE15" i="6"/>
  <c r="Z15" i="12" s="1"/>
  <c r="Y15" i="12"/>
  <c r="AE26" i="6"/>
  <c r="AE22" i="6"/>
  <c r="Y13" i="12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AJ36" i="7"/>
  <c r="AJ17" i="7"/>
  <c r="Z17" i="12" s="1"/>
  <c r="X8" i="12"/>
  <c r="AD8" i="6"/>
  <c r="AJ20" i="17"/>
  <c r="AI8" i="17"/>
  <c r="AJ23" i="7"/>
  <c r="AJ27" i="7"/>
  <c r="AJ14" i="7"/>
  <c r="Z34" i="15"/>
  <c r="AA34" i="15" s="1"/>
  <c r="AB34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O10" i="16"/>
  <c r="N16" i="16"/>
  <c r="O16" i="16" s="1"/>
  <c r="Z31" i="15"/>
  <c r="AA31" i="15" s="1"/>
  <c r="AB31" i="15" s="1"/>
  <c r="P16" i="16"/>
  <c r="M9" i="16"/>
  <c r="M13" i="16"/>
  <c r="N13" i="16" s="1"/>
  <c r="AG23" i="11"/>
  <c r="AH23" i="11" s="1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AC13" i="15" l="1"/>
  <c r="Z14" i="12"/>
  <c r="Z13" i="12"/>
  <c r="AE8" i="6"/>
  <c r="Z10" i="12"/>
  <c r="Z13" i="15"/>
  <c r="AA13" i="15" s="1"/>
  <c r="AB13" i="15" s="1"/>
  <c r="AJ8" i="17"/>
  <c r="Y8" i="12"/>
  <c r="AJ8" i="7"/>
  <c r="AC17" i="15"/>
  <c r="AB37" i="15"/>
  <c r="AC30" i="15"/>
  <c r="O13" i="16"/>
  <c r="Z30" i="15"/>
  <c r="AA30" i="15" s="1"/>
  <c r="AB30" i="15" s="1"/>
  <c r="N9" i="16"/>
  <c r="O9" i="16" s="1"/>
  <c r="AB29" i="15"/>
  <c r="Z8" i="12" l="1"/>
  <c r="I16" i="3"/>
  <c r="G16" i="3" l="1"/>
  <c r="AC27" i="15"/>
  <c r="F16" i="3"/>
  <c r="H16" i="3"/>
  <c r="E16" i="3"/>
  <c r="B16" i="3"/>
  <c r="C16" i="3"/>
  <c r="D16" i="3"/>
  <c r="Z27" i="15"/>
  <c r="AA27" i="15" s="1"/>
  <c r="AB27" i="15" s="1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<sst xmlns="http://schemas.openxmlformats.org/spreadsheetml/2006/main" count="387" uniqueCount="205">
  <si>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</si>
  <si>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</si>
  <si>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</si>
  <si>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</si>
  <si>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</si>
  <si>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</si>
  <si>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</si>
  <si>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</si>
  <si>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</si>
  <si>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</si>
  <si>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</si>
  <si>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</si>
  <si>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</si>
  <si>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</si>
  <si>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</si>
  <si>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</si>
  <si>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</si>
  <si>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</si>
  <si>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</si>
  <si>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</si>
  <si>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</si>
  <si>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</si>
  <si>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</si>
  <si>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</si>
  <si>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</si>
  <si>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</si>
  <si>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</si>
  <si>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</si>
  <si>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</si>
  <si>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</si>
  <si>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</si>
  <si>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</si>
  <si>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</si>
  <si>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</si>
  <si>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</si>
  <si>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</si>
  <si>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</si>
  <si>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</si>
  <si>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</si>
  <si>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</si>
  <si>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</si>
  <si>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</si>
  <si>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</si>
  <si>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</si>
  <si>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</si>
  <si>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</si>
  <si>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</si>
  <si>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</si>
  <si>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</si>
  <si>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</si>
  <si>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</si>
  <si>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</si>
  <si>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</si>
  <si>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</si>
  <si>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</si>
  <si>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</si>
  <si>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</si>
  <si>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</si>
  <si>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</si>
  <si>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</si>
  <si>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</si>
  <si>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</si>
  <si>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</si>
  <si>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</si>
  <si>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</si>
  <si>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</si>
  <si>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</si>
  <si>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</si>
  <si>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</si>
  <si>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</si>
  <si>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</si>
  <si>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</si>
  <si>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</si>
  <si>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</si>
  <si>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</si>
  <si>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</si>
  <si>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</si>
  <si>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</si>
  <si>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</si>
  <si>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</si>
  <si>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</si>
  <si>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</si>
  <si>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</si>
  <si>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</si>
  <si>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</si>
  <si>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</si>
  <si>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</si>
  <si>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</si>
  <si>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</si>
  <si>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</si>
  <si>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</si>
  <si>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</si>
  <si>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</si>
  <si>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</si>
  <si>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</si>
  <si>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</si>
  <si>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</si>
  <si>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</si>
  <si>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</si>
  <si>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</si>
  <si>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</si>
  <si>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</si>
  <si>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</si>
  <si>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</si>
  <si>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</si>
  <si>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</si>
  <si>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</si>
  <si>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</si>
  <si>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</si>
  <si>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</si>
  <si>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</si>
  <si>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</si>
  <si>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</si>
  <si>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</si>
  <si>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</si>
  <si>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</si>
  <si>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</si>
  <si>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</si>
  <si>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</si>
  <si>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</si>
  <si>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</si>
  <si>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</si>
  <si>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</si>
  <si>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</si>
  <si>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</si>
  <si>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</si>
  <si>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</si>
  <si>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</si>
  <si>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</si>
  <si>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</si>
  <si>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</si>
  <si>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</si>
  <si>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</si>
  <si>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</si>
  <si>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</si>
  <si>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</si>
  <si>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</si>
  <si>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</si>
  <si>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</si>
  <si>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</si>
  <si>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</si>
  <si>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</si>
  <si>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</si>
  <si>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</si>
  <si>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</si>
  <si>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</si>
  <si>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</si>
  <si>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</si>
  <si>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</si>
  <si>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</si>
  <si>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</si>
  <si>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</si>
  <si>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</si>
  <si>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</si>
  <si>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</si>
  <si>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</si>
  <si>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</si>
  <si>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</si>
  <si>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</si>
  <si>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</si>
  <si>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</si>
  <si>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</si>
  <si>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</si>
  <si>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(นายสุภาพ  ยะพงศ์)</t>
  </si>
  <si>
    <t>มิถุนายน 64</t>
  </si>
  <si>
    <t>มิ.ย. - ก.ค. 64</t>
  </si>
  <si>
    <t>กรกฏาคม 64</t>
  </si>
  <si>
    <t>สิงหาคม 64</t>
  </si>
  <si>
    <t xml:space="preserve">สิงหาคม 64 </t>
  </si>
  <si>
    <t>ส.ค. - ก.ย. 64</t>
  </si>
  <si>
    <t>กันยายน 64</t>
  </si>
  <si>
    <t>ก.ย. - ต.ค. 64</t>
  </si>
  <si>
    <t>ตุลาคม 64</t>
  </si>
  <si>
    <t>นาย</t>
  </si>
  <si>
    <t>น.ส.</t>
  </si>
  <si>
    <t>07016</t>
  </si>
  <si>
    <t>อนุสรณ์</t>
  </si>
  <si>
    <t>จิตพิศาล</t>
  </si>
  <si>
    <t>07024</t>
  </si>
  <si>
    <t>น้ำฝน</t>
  </si>
  <si>
    <t>หนูแก้ว</t>
  </si>
  <si>
    <t>07026</t>
  </si>
  <si>
    <t>ปาลิตา</t>
  </si>
  <si>
    <t>แก้วเมือง</t>
  </si>
  <si>
    <t>07027</t>
  </si>
  <si>
    <t>ปิยวรรณ</t>
  </si>
  <si>
    <t>แก้วคง</t>
  </si>
  <si>
    <t>07031</t>
  </si>
  <si>
    <t>วันนิสา</t>
  </si>
  <si>
    <t>แสงแดง</t>
  </si>
  <si>
    <t>07033</t>
  </si>
  <si>
    <t>สุมณฑา</t>
  </si>
  <si>
    <t>โอทอง</t>
  </si>
  <si>
    <t>07446</t>
  </si>
  <si>
    <t>กฤติมา</t>
  </si>
  <si>
    <t>เจือบุญ</t>
  </si>
  <si>
    <t>07447</t>
  </si>
  <si>
    <t>สายฝน</t>
  </si>
  <si>
    <t>เกื้อคล้าย</t>
  </si>
  <si>
    <t>07449</t>
  </si>
  <si>
    <t>กรรชนก</t>
  </si>
  <si>
    <t>เรืองฤทธิ์</t>
  </si>
  <si>
    <t>6</t>
  </si>
  <si>
    <t>นายพัชนพนธ์  โฮมประพันธ์,นายณัฐวุฒิ  ทองมา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</si>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</sst>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39" fillId="0" borderId="0" xfId="0" applyFont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49" fontId="39" fillId="0" borderId="0" xfId="0" applyNumberFormat="1" applyFont="1" applyAlignment="1">
      <alignment horizontal="left" vertical="top" wrapText="1" readingOrder="1"/>
    </xf>
    <xf numFmtId="49" fontId="39" fillId="0" borderId="26" xfId="0" applyNumberFormat="1" applyFont="1" applyBorder="1" applyAlignment="1">
      <alignment horizontal="left" vertical="top" wrapText="1" readingOrder="1"/>
    </xf>
    <xf numFmtId="0" fontId="39" fillId="0" borderId="2" xfId="0" applyFont="1" applyBorder="1" applyAlignment="1">
      <alignment horizontal="center" vertical="top" wrapText="1" readingOrder="1"/>
    </xf>
    <xf numFmtId="49" fontId="39" fillId="0" borderId="4" xfId="0" applyNumberFormat="1" applyFont="1" applyBorder="1" applyAlignment="1">
      <alignment horizontal="left" vertical="top" wrapText="1" readingOrder="1"/>
    </xf>
    <xf numFmtId="49" fontId="39" fillId="0" borderId="2" xfId="0" applyNumberFormat="1" applyFont="1" applyBorder="1" applyAlignment="1">
      <alignment horizontal="left" vertical="top" wrapText="1" readingOrder="1"/>
    </xf>
    <xf numFmtId="0" fontId="39" fillId="0" borderId="2" xfId="0" quotePrefix="1" applyFont="1" applyBorder="1" applyAlignment="1">
      <alignment horizontal="center" vertical="top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4" xfId="0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workbookViewId="0">
      <selection activeCell="E2" sqref="E2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45" t="s">
        <v>45</v>
      </c>
      <c r="B1" s="245"/>
      <c r="C1" s="245"/>
      <c r="D1" s="245"/>
      <c r="E1" s="245"/>
      <c r="F1" s="245"/>
      <c r="G1" s="245"/>
      <c r="H1" s="245"/>
      <c r="I1" s="245"/>
    </row>
    <row r="2" spans="1:15" ht="24" x14ac:dyDescent="0.4">
      <c r="A2" s="242" t="s">
        <v>12</v>
      </c>
      <c r="B2" s="242"/>
      <c r="C2" s="68" t="s">
        <v>202</v>
      </c>
      <c r="D2" s="69" t="s">
        <v>7</v>
      </c>
      <c r="E2" s="215" t="s">
        <v>204</v>
      </c>
      <c r="F2" s="70" t="s">
        <v>13</v>
      </c>
      <c r="G2" s="31">
        <v>1</v>
      </c>
      <c r="H2" s="69" t="s">
        <v>14</v>
      </c>
      <c r="I2" s="31">
        <v>2564</v>
      </c>
      <c r="J2" s="241"/>
      <c r="K2" s="241"/>
      <c r="N2" s="241"/>
      <c r="O2" s="241"/>
    </row>
    <row r="3" spans="1:15" ht="6" customHeight="1" x14ac:dyDescent="0.4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96"/>
      <c r="D4" s="78" t="s">
        <v>0</v>
      </c>
      <c r="E4" s="243"/>
      <c r="F4" s="244"/>
      <c r="G4" s="244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46"/>
      <c r="H6" s="246"/>
      <c r="I6" s="246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40" t="s">
        <v>203</v>
      </c>
      <c r="H8" s="240"/>
      <c r="I8" s="240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1" x14ac:dyDescent="0.35">
      <c r="A11" s="92">
        <v>1</v>
      </c>
      <c r="B11" s="231" t="s">
        <v>175</v>
      </c>
      <c r="C11" s="232">
        <v>1</v>
      </c>
      <c r="D11" s="233">
        <v>1</v>
      </c>
      <c r="E11" s="153" t="s">
        <v>173</v>
      </c>
      <c r="F11" s="234" t="s">
        <v>176</v>
      </c>
      <c r="G11" s="235" t="s">
        <v>177</v>
      </c>
      <c r="H11" s="93"/>
      <c r="I11" s="94"/>
    </row>
    <row r="12" spans="1:15" ht="21" x14ac:dyDescent="0.35">
      <c r="A12" s="95">
        <v>2</v>
      </c>
      <c r="B12" s="236" t="s">
        <v>178</v>
      </c>
      <c r="C12" s="232">
        <v>1</v>
      </c>
      <c r="D12" s="233">
        <v>2</v>
      </c>
      <c r="E12" s="153" t="s">
        <v>174</v>
      </c>
      <c r="F12" s="237" t="s">
        <v>179</v>
      </c>
      <c r="G12" s="238" t="s">
        <v>180</v>
      </c>
      <c r="H12" s="98"/>
      <c r="I12" s="99"/>
    </row>
    <row r="13" spans="1:15" ht="21" x14ac:dyDescent="0.35">
      <c r="A13" s="95">
        <v>3</v>
      </c>
      <c r="B13" s="236" t="s">
        <v>181</v>
      </c>
      <c r="C13" s="232">
        <v>1</v>
      </c>
      <c r="D13" s="233">
        <v>3</v>
      </c>
      <c r="E13" s="153" t="s">
        <v>174</v>
      </c>
      <c r="F13" s="237" t="s">
        <v>182</v>
      </c>
      <c r="G13" s="238" t="s">
        <v>183</v>
      </c>
      <c r="H13" s="100"/>
      <c r="I13" s="101"/>
    </row>
    <row r="14" spans="1:15" ht="21" x14ac:dyDescent="0.35">
      <c r="A14" s="95">
        <v>4</v>
      </c>
      <c r="B14" s="236" t="s">
        <v>184</v>
      </c>
      <c r="C14" s="232">
        <v>1</v>
      </c>
      <c r="D14" s="233">
        <v>4</v>
      </c>
      <c r="E14" s="153" t="s">
        <v>174</v>
      </c>
      <c r="F14" s="237" t="s">
        <v>185</v>
      </c>
      <c r="G14" s="238" t="s">
        <v>186</v>
      </c>
      <c r="H14" s="100"/>
      <c r="I14" s="101"/>
    </row>
    <row r="15" spans="1:15" ht="21" x14ac:dyDescent="0.35">
      <c r="A15" s="95">
        <v>5</v>
      </c>
      <c r="B15" s="236" t="s">
        <v>187</v>
      </c>
      <c r="C15" s="232">
        <v>1</v>
      </c>
      <c r="D15" s="233">
        <v>5</v>
      </c>
      <c r="E15" s="153" t="s">
        <v>174</v>
      </c>
      <c r="F15" s="237" t="s">
        <v>188</v>
      </c>
      <c r="G15" s="238" t="s">
        <v>189</v>
      </c>
      <c r="H15" s="100"/>
      <c r="I15" s="101"/>
    </row>
    <row r="16" spans="1:15" ht="21" x14ac:dyDescent="0.35">
      <c r="A16" s="95">
        <v>6</v>
      </c>
      <c r="B16" s="236" t="s">
        <v>190</v>
      </c>
      <c r="C16" s="232">
        <v>1</v>
      </c>
      <c r="D16" s="233">
        <v>6</v>
      </c>
      <c r="E16" s="153" t="s">
        <v>174</v>
      </c>
      <c r="F16" s="237" t="s">
        <v>191</v>
      </c>
      <c r="G16" s="238" t="s">
        <v>192</v>
      </c>
      <c r="H16" s="100"/>
      <c r="I16" s="101"/>
    </row>
    <row r="17" spans="1:9" ht="21" x14ac:dyDescent="0.35">
      <c r="A17" s="95">
        <v>7</v>
      </c>
      <c r="B17" s="236" t="s">
        <v>193</v>
      </c>
      <c r="C17" s="232">
        <v>1</v>
      </c>
      <c r="D17" s="233">
        <v>7</v>
      </c>
      <c r="E17" s="153" t="s">
        <v>174</v>
      </c>
      <c r="F17" s="237" t="s">
        <v>194</v>
      </c>
      <c r="G17" s="238" t="s">
        <v>195</v>
      </c>
      <c r="H17" s="100"/>
      <c r="I17" s="101"/>
    </row>
    <row r="18" spans="1:9" ht="21" x14ac:dyDescent="0.35">
      <c r="A18" s="95">
        <v>8</v>
      </c>
      <c r="B18" s="236" t="s">
        <v>196</v>
      </c>
      <c r="C18" s="232">
        <v>1</v>
      </c>
      <c r="D18" s="233">
        <v>8</v>
      </c>
      <c r="E18" s="153" t="s">
        <v>174</v>
      </c>
      <c r="F18" s="237" t="s">
        <v>197</v>
      </c>
      <c r="G18" s="238" t="s">
        <v>198</v>
      </c>
      <c r="H18" s="100"/>
      <c r="I18" s="101"/>
    </row>
    <row r="19" spans="1:9" ht="21" x14ac:dyDescent="0.35">
      <c r="A19" s="95">
        <v>9</v>
      </c>
      <c r="B19" s="236" t="s">
        <v>199</v>
      </c>
      <c r="C19" s="232">
        <v>1</v>
      </c>
      <c r="D19" s="233">
        <v>9</v>
      </c>
      <c r="E19" s="153" t="s">
        <v>174</v>
      </c>
      <c r="F19" s="237" t="s">
        <v>200</v>
      </c>
      <c r="G19" s="238" t="s">
        <v>201</v>
      </c>
      <c r="H19" s="100"/>
      <c r="I19" s="101"/>
    </row>
    <row r="20" spans="1:9" ht="21" x14ac:dyDescent="0.35">
      <c r="A20" s="95">
        <v>10</v>
      </c>
      <c r="B20" s="236"/>
      <c r="C20" s="232"/>
      <c r="D20" s="233"/>
      <c r="E20" s="153"/>
      <c r="F20" s="237"/>
      <c r="G20" s="238"/>
      <c r="H20" s="100"/>
      <c r="I20" s="101"/>
    </row>
    <row r="21" spans="1:9" ht="21" x14ac:dyDescent="0.35">
      <c r="A21" s="95">
        <v>11</v>
      </c>
      <c r="B21" s="236"/>
      <c r="C21" s="232"/>
      <c r="D21" s="233"/>
      <c r="E21" s="153"/>
      <c r="F21" s="237"/>
      <c r="G21" s="238"/>
      <c r="H21" s="100"/>
      <c r="I21" s="101"/>
    </row>
    <row r="22" spans="1:9" ht="21" x14ac:dyDescent="0.35">
      <c r="A22" s="95">
        <v>12</v>
      </c>
      <c r="B22" s="236"/>
      <c r="C22" s="232"/>
      <c r="D22" s="233"/>
      <c r="E22" s="153"/>
      <c r="F22" s="237"/>
      <c r="G22" s="238"/>
      <c r="H22" s="100"/>
      <c r="I22" s="101"/>
    </row>
    <row r="23" spans="1:9" ht="21" x14ac:dyDescent="0.35">
      <c r="A23" s="95">
        <v>13</v>
      </c>
      <c r="B23" s="236"/>
      <c r="C23" s="232"/>
      <c r="D23" s="233"/>
      <c r="E23" s="153"/>
      <c r="F23" s="237"/>
      <c r="G23" s="238"/>
      <c r="H23" s="100"/>
      <c r="I23" s="101"/>
    </row>
    <row r="24" spans="1:9" ht="21" x14ac:dyDescent="0.35">
      <c r="A24" s="95">
        <v>14</v>
      </c>
      <c r="B24" s="239"/>
      <c r="C24" s="232"/>
      <c r="D24" s="233"/>
      <c r="E24" s="153"/>
      <c r="F24" s="237"/>
      <c r="G24" s="238"/>
      <c r="H24" s="100"/>
      <c r="I24" s="101"/>
    </row>
    <row r="25" spans="1:9" ht="21" x14ac:dyDescent="0.35">
      <c r="A25" s="95">
        <v>15</v>
      </c>
      <c r="B25" s="236"/>
      <c r="C25" s="232"/>
      <c r="D25" s="233"/>
      <c r="E25" s="153"/>
      <c r="F25" s="237"/>
      <c r="G25" s="238"/>
      <c r="H25" s="100"/>
      <c r="I25" s="101"/>
    </row>
    <row r="26" spans="1:9" ht="21" x14ac:dyDescent="0.35">
      <c r="A26" s="95">
        <v>16</v>
      </c>
      <c r="B26" s="236"/>
      <c r="C26" s="232"/>
      <c r="D26" s="233"/>
      <c r="E26" s="153"/>
      <c r="F26" s="237"/>
      <c r="G26" s="238"/>
      <c r="H26" s="100"/>
      <c r="I26" s="101"/>
    </row>
    <row r="27" spans="1:9" ht="21" x14ac:dyDescent="0.35">
      <c r="A27" s="95">
        <v>17</v>
      </c>
      <c r="B27" s="239"/>
      <c r="C27" s="232"/>
      <c r="D27" s="233"/>
      <c r="E27" s="153"/>
      <c r="F27" s="237"/>
      <c r="G27" s="238"/>
      <c r="H27" s="100"/>
      <c r="I27" s="101"/>
    </row>
    <row r="28" spans="1:9" ht="21" x14ac:dyDescent="0.35">
      <c r="A28" s="95">
        <v>18</v>
      </c>
      <c r="B28" s="236"/>
      <c r="C28" s="232"/>
      <c r="D28" s="233"/>
      <c r="E28" s="153"/>
      <c r="F28" s="237"/>
      <c r="G28" s="238"/>
      <c r="H28" s="100"/>
      <c r="I28" s="101"/>
    </row>
    <row r="29" spans="1:9" ht="21" x14ac:dyDescent="0.35">
      <c r="A29" s="95">
        <v>19</v>
      </c>
      <c r="B29" s="236"/>
      <c r="C29" s="232"/>
      <c r="D29" s="233"/>
      <c r="E29" s="153"/>
      <c r="F29" s="237"/>
      <c r="G29" s="238"/>
      <c r="H29" s="100"/>
      <c r="I29" s="101"/>
    </row>
    <row r="30" spans="1:9" ht="21" x14ac:dyDescent="0.35">
      <c r="A30" s="95">
        <v>20</v>
      </c>
      <c r="B30" s="236"/>
      <c r="C30" s="232"/>
      <c r="D30" s="233"/>
      <c r="E30" s="153"/>
      <c r="F30" s="237"/>
      <c r="G30" s="238"/>
      <c r="H30" s="100"/>
      <c r="I30" s="101"/>
    </row>
    <row r="31" spans="1:9" ht="21" x14ac:dyDescent="0.35">
      <c r="A31" s="95">
        <v>21</v>
      </c>
      <c r="B31" s="236"/>
      <c r="C31" s="232"/>
      <c r="D31" s="233"/>
      <c r="E31" s="153"/>
      <c r="F31" s="237"/>
      <c r="G31" s="238"/>
      <c r="H31" s="100"/>
      <c r="I31" s="101"/>
    </row>
    <row r="32" spans="1:9" ht="21" x14ac:dyDescent="0.35">
      <c r="A32" s="95">
        <v>22</v>
      </c>
      <c r="B32" s="236"/>
      <c r="C32" s="232"/>
      <c r="D32" s="233"/>
      <c r="E32" s="153"/>
      <c r="F32" s="237"/>
      <c r="G32" s="238"/>
      <c r="H32" s="100"/>
      <c r="I32" s="101"/>
    </row>
    <row r="33" spans="1:9" ht="21" x14ac:dyDescent="0.35">
      <c r="A33" s="95">
        <v>23</v>
      </c>
      <c r="B33" s="236"/>
      <c r="C33" s="232"/>
      <c r="D33" s="233"/>
      <c r="E33" s="153"/>
      <c r="F33" s="237"/>
      <c r="G33" s="238"/>
      <c r="H33" s="100"/>
      <c r="I33" s="101"/>
    </row>
    <row r="34" spans="1:9" ht="21" x14ac:dyDescent="0.35">
      <c r="A34" s="95">
        <v>24</v>
      </c>
      <c r="B34" s="236"/>
      <c r="C34" s="232"/>
      <c r="D34" s="233"/>
      <c r="E34" s="153"/>
      <c r="F34" s="237"/>
      <c r="G34" s="238"/>
      <c r="H34" s="102"/>
      <c r="I34" s="103"/>
    </row>
    <row r="35" spans="1:9" ht="21" x14ac:dyDescent="0.35">
      <c r="A35" s="95">
        <v>25</v>
      </c>
      <c r="B35" s="236"/>
      <c r="C35" s="232"/>
      <c r="D35" s="233"/>
      <c r="E35" s="153"/>
      <c r="F35" s="237"/>
      <c r="G35" s="238"/>
      <c r="H35" s="104"/>
      <c r="I35" s="105"/>
    </row>
    <row r="36" spans="1:9" ht="21" x14ac:dyDescent="0.35">
      <c r="A36" s="95">
        <v>26</v>
      </c>
      <c r="B36" s="236"/>
      <c r="C36" s="232"/>
      <c r="D36" s="233"/>
      <c r="E36" s="153"/>
      <c r="F36" s="237"/>
      <c r="G36" s="238"/>
      <c r="H36" s="104"/>
      <c r="I36" s="105"/>
    </row>
    <row r="37" spans="1:9" ht="21" x14ac:dyDescent="0.35">
      <c r="A37" s="95">
        <v>27</v>
      </c>
      <c r="B37" s="236"/>
      <c r="C37" s="232"/>
      <c r="D37" s="233"/>
      <c r="E37" s="153"/>
      <c r="F37" s="237"/>
      <c r="G37" s="238"/>
      <c r="H37" s="104"/>
      <c r="I37" s="105"/>
    </row>
    <row r="38" spans="1:9" ht="21" x14ac:dyDescent="0.35">
      <c r="A38" s="95">
        <v>28</v>
      </c>
      <c r="B38" s="231"/>
      <c r="C38" s="232"/>
      <c r="D38" s="233"/>
      <c r="E38" s="153"/>
      <c r="F38" s="234"/>
      <c r="G38" s="238"/>
      <c r="H38" s="104"/>
      <c r="I38" s="105"/>
    </row>
    <row r="39" spans="1:9" ht="21" x14ac:dyDescent="0.35">
      <c r="A39" s="95">
        <v>29</v>
      </c>
      <c r="B39" s="239"/>
      <c r="C39" s="232"/>
      <c r="D39" s="233"/>
      <c r="E39" s="153"/>
      <c r="F39" s="151"/>
      <c r="G39" s="151"/>
      <c r="H39" s="104"/>
      <c r="I39" s="105"/>
    </row>
    <row r="40" spans="1:9" ht="21" x14ac:dyDescent="0.35">
      <c r="A40" s="95">
        <v>30</v>
      </c>
      <c r="B40" s="239"/>
      <c r="C40" s="232"/>
      <c r="D40" s="233"/>
      <c r="E40" s="153"/>
      <c r="F40" s="151"/>
      <c r="G40" s="151"/>
      <c r="H40" s="104"/>
      <c r="I40" s="105"/>
    </row>
    <row r="41" spans="1:9" ht="21" x14ac:dyDescent="0.35">
      <c r="A41" s="95">
        <v>31</v>
      </c>
      <c r="B41" s="172"/>
      <c r="C41" s="232"/>
      <c r="D41" s="233"/>
      <c r="E41" s="153"/>
      <c r="F41" s="151"/>
      <c r="G41" s="151"/>
      <c r="H41" s="104"/>
      <c r="I41" s="105"/>
    </row>
    <row r="42" spans="1:9" ht="21" x14ac:dyDescent="0.35">
      <c r="A42" s="95">
        <v>32</v>
      </c>
      <c r="B42" s="173"/>
      <c r="C42" s="96"/>
      <c r="D42" s="97"/>
      <c r="E42" s="153"/>
      <c r="F42" s="150"/>
      <c r="G42" s="150"/>
      <c r="H42" s="106"/>
      <c r="I42" s="105"/>
    </row>
    <row r="43" spans="1:9" ht="21" x14ac:dyDescent="0.35">
      <c r="A43" s="95">
        <v>33</v>
      </c>
      <c r="B43" s="172"/>
      <c r="C43" s="96"/>
      <c r="D43" s="97"/>
      <c r="E43" s="4"/>
      <c r="F43" s="152"/>
      <c r="G43" s="152"/>
      <c r="H43" s="106"/>
      <c r="I43" s="105"/>
    </row>
    <row r="44" spans="1:9" ht="21" x14ac:dyDescent="0.35">
      <c r="A44" s="95">
        <v>34</v>
      </c>
      <c r="B44" s="173"/>
      <c r="C44" s="96"/>
      <c r="D44" s="97"/>
      <c r="E44" s="4"/>
      <c r="F44" s="152"/>
      <c r="G44" s="152"/>
      <c r="H44" s="106"/>
      <c r="I44" s="105"/>
    </row>
    <row r="45" spans="1:9" ht="21" x14ac:dyDescent="0.35">
      <c r="A45" s="95">
        <v>35</v>
      </c>
      <c r="B45" s="172"/>
      <c r="C45" s="96"/>
      <c r="D45" s="97"/>
      <c r="E45" s="4"/>
      <c r="F45" s="152"/>
      <c r="G45" s="152"/>
      <c r="H45" s="107"/>
      <c r="I45" s="108"/>
    </row>
    <row r="46" spans="1:9" ht="21" x14ac:dyDescent="0.35">
      <c r="A46" s="95">
        <v>36</v>
      </c>
      <c r="B46" s="172"/>
      <c r="C46" s="96"/>
      <c r="D46" s="97"/>
      <c r="E46" s="4"/>
      <c r="F46" s="152"/>
      <c r="G46" s="152"/>
      <c r="H46" s="107"/>
      <c r="I46" s="108"/>
    </row>
    <row r="47" spans="1:9" ht="21" x14ac:dyDescent="0.35">
      <c r="A47" s="95">
        <v>37</v>
      </c>
      <c r="B47" s="172"/>
      <c r="C47" s="96"/>
      <c r="D47" s="97"/>
      <c r="E47" s="4"/>
      <c r="F47" s="152"/>
      <c r="G47" s="152"/>
      <c r="H47" s="107"/>
      <c r="I47" s="108"/>
    </row>
    <row r="48" spans="1:9" ht="21" x14ac:dyDescent="0.35">
      <c r="A48" s="95">
        <v>38</v>
      </c>
      <c r="B48" s="172"/>
      <c r="C48" s="96"/>
      <c r="D48" s="97"/>
      <c r="E48" s="4"/>
      <c r="F48" s="152"/>
      <c r="G48" s="152"/>
      <c r="H48" s="107"/>
      <c r="I48" s="108"/>
    </row>
    <row r="49" spans="1:9" ht="21" x14ac:dyDescent="0.35">
      <c r="A49" s="95">
        <v>39</v>
      </c>
      <c r="B49" s="154"/>
      <c r="C49" s="96"/>
      <c r="D49" s="97"/>
      <c r="E49" s="153"/>
      <c r="F49" s="150"/>
      <c r="G49" s="150"/>
      <c r="H49" s="107"/>
      <c r="I49" s="108"/>
    </row>
    <row r="50" spans="1:9" ht="21" x14ac:dyDescent="0.35">
      <c r="A50" s="95"/>
      <c r="B50" s="154"/>
      <c r="C50" s="96"/>
      <c r="D50" s="97"/>
      <c r="E50" s="153"/>
      <c r="F50" s="150"/>
      <c r="G50" s="150"/>
      <c r="H50" s="95"/>
      <c r="I50" s="15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U22" sqref="U22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35">
      <c r="N1" s="253" t="s">
        <v>44</v>
      </c>
      <c r="O1" s="253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48" t="s">
        <v>31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</row>
    <row r="7" spans="1:16" s="25" customFormat="1" ht="29.45" customHeight="1" x14ac:dyDescent="0.2">
      <c r="A7" s="247" t="s">
        <v>155</v>
      </c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8"/>
    </row>
    <row r="8" spans="1:16" s="25" customFormat="1" ht="21" customHeight="1" x14ac:dyDescent="0.2">
      <c r="A8" s="197" t="s">
        <v>12</v>
      </c>
      <c r="B8" s="198"/>
      <c r="C8" s="249" t="str">
        <f>STUDENT!C2</f>
        <v>6</v>
      </c>
      <c r="D8" s="249"/>
      <c r="E8" s="29" t="s">
        <v>7</v>
      </c>
      <c r="F8" s="251" t="str">
        <f>STUDENT!E2</f>
        <v>1</v>
      </c>
      <c r="G8" s="249"/>
      <c r="H8" s="249" t="s">
        <v>13</v>
      </c>
      <c r="I8" s="249"/>
      <c r="J8" s="249">
        <f>STUDENT!G2</f>
        <v>1</v>
      </c>
      <c r="K8" s="249"/>
      <c r="L8" s="249" t="s">
        <v>14</v>
      </c>
      <c r="M8" s="249"/>
      <c r="N8" s="249">
        <f>STUDENT!I2</f>
        <v>2564</v>
      </c>
      <c r="O8" s="249"/>
      <c r="P8" s="28"/>
    </row>
    <row r="9" spans="1:16" s="25" customFormat="1" ht="21" customHeight="1" x14ac:dyDescent="0.2">
      <c r="A9" s="29" t="s">
        <v>15</v>
      </c>
      <c r="B9" s="250">
        <f>STUDENT!E4</f>
        <v>0</v>
      </c>
      <c r="C9" s="250"/>
      <c r="D9" s="250"/>
      <c r="E9" s="250"/>
      <c r="F9" s="250"/>
      <c r="G9" s="250"/>
      <c r="H9" s="250"/>
      <c r="I9" s="250"/>
      <c r="J9" s="250"/>
      <c r="K9" s="250"/>
      <c r="L9" s="249" t="s">
        <v>1</v>
      </c>
      <c r="M9" s="249"/>
      <c r="N9" s="249">
        <f>STUDENT!C4</f>
        <v>0</v>
      </c>
      <c r="O9" s="249"/>
      <c r="P9" s="28"/>
    </row>
    <row r="10" spans="1:16" s="25" customFormat="1" ht="21" customHeight="1" x14ac:dyDescent="0.2">
      <c r="A10" s="29" t="s">
        <v>16</v>
      </c>
      <c r="B10" s="249">
        <f>STUDENT!I4</f>
        <v>0</v>
      </c>
      <c r="C10" s="249"/>
      <c r="D10" s="249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50">
        <f>STUDENT!G6</f>
        <v>0</v>
      </c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8"/>
    </row>
    <row r="12" spans="1:16" s="25" customFormat="1" ht="21" customHeight="1" x14ac:dyDescent="0.2">
      <c r="A12" s="29" t="s">
        <v>11</v>
      </c>
      <c r="B12" s="30"/>
      <c r="C12" s="250" t="str">
        <f>STUDENT!G8</f>
        <v>นายพัชนพนธ์  โฮมประพันธ์,นายณัฐวุฒิ  ทองมา</v>
      </c>
      <c r="D12" s="250"/>
      <c r="E12" s="250"/>
      <c r="F12" s="250"/>
      <c r="G12" s="250"/>
      <c r="H12" s="250"/>
      <c r="I12" s="250"/>
      <c r="J12" s="250"/>
      <c r="K12" s="250"/>
      <c r="L12" s="250"/>
      <c r="M12" s="250"/>
      <c r="N12" s="250"/>
      <c r="O12" s="250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54" t="s">
        <v>27</v>
      </c>
      <c r="C14" s="255"/>
      <c r="D14" s="255"/>
      <c r="E14" s="255"/>
      <c r="F14" s="255"/>
      <c r="G14" s="255"/>
      <c r="H14" s="255"/>
      <c r="I14" s="256"/>
      <c r="J14" s="254" t="s">
        <v>28</v>
      </c>
      <c r="K14" s="255"/>
      <c r="L14" s="255"/>
      <c r="M14" s="255"/>
      <c r="N14" s="255"/>
      <c r="O14" s="256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54" t="s">
        <v>26</v>
      </c>
      <c r="O15" s="256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54">
        <f>COUNTIF(คะแนนวัดผล!W9:W38,อื่น)</f>
        <v>0</v>
      </c>
      <c r="O16" s="256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9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54"/>
      <c r="O17" s="256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57" t="s">
        <v>30</v>
      </c>
      <c r="B19" s="257"/>
      <c r="C19" s="257"/>
      <c r="D19" s="257"/>
      <c r="E19" s="258" t="s">
        <v>160</v>
      </c>
      <c r="F19" s="258"/>
      <c r="G19" s="258"/>
      <c r="H19" s="258"/>
      <c r="I19" s="258"/>
      <c r="J19" s="259" t="s">
        <v>161</v>
      </c>
      <c r="K19" s="259"/>
      <c r="L19" s="259"/>
      <c r="M19" s="259"/>
      <c r="N19" s="259"/>
      <c r="O19" s="259"/>
      <c r="P19" s="28"/>
    </row>
    <row r="20" spans="1:16" s="25" customFormat="1" ht="21" customHeight="1" x14ac:dyDescent="0.2">
      <c r="A20" s="156" t="s">
        <v>124</v>
      </c>
      <c r="B20" s="155" t="s">
        <v>131</v>
      </c>
      <c r="C20" s="155" t="s">
        <v>132</v>
      </c>
      <c r="D20" s="155" t="s">
        <v>133</v>
      </c>
      <c r="E20" s="254" t="s">
        <v>124</v>
      </c>
      <c r="F20" s="256"/>
      <c r="G20" s="155" t="s">
        <v>131</v>
      </c>
      <c r="H20" s="155" t="s">
        <v>132</v>
      </c>
      <c r="I20" s="155" t="s">
        <v>133</v>
      </c>
      <c r="J20" s="254" t="s">
        <v>124</v>
      </c>
      <c r="K20" s="256"/>
      <c r="L20" s="155" t="s">
        <v>131</v>
      </c>
      <c r="M20" s="155" t="s">
        <v>132</v>
      </c>
      <c r="N20" s="254" t="s">
        <v>133</v>
      </c>
      <c r="O20" s="256"/>
      <c r="P20" s="28"/>
    </row>
    <row r="21" spans="1:16" s="25" customFormat="1" ht="21" customHeight="1" x14ac:dyDescent="0.2">
      <c r="A21" s="156">
        <f>COUNTIF(คุณลักษณะอ่านคิด!C8:C45,3)</f>
        <v>0</v>
      </c>
      <c r="B21" s="156">
        <f>COUNTIF(คุณลักษณะอ่านคิด!C8:C45,2)</f>
        <v>0</v>
      </c>
      <c r="C21" s="156">
        <f>COUNTIF(คุณลักษณะอ่านคิด!C8:C45,1)</f>
        <v>0</v>
      </c>
      <c r="D21" s="156">
        <f>COUNTIF(คุณลักษณะอ่านคิด!C8:C45,0)</f>
        <v>0</v>
      </c>
      <c r="E21" s="259">
        <f>COUNTIF(คุณลักษณะอ่านคิด!K8:K31,3)</f>
        <v>0</v>
      </c>
      <c r="F21" s="259"/>
      <c r="G21" s="155">
        <f>COUNTIF(คุณลักษณะอ่านคิด!K8:K41,2)</f>
        <v>0</v>
      </c>
      <c r="H21" s="155">
        <f>COUNTIF(คุณลักษณะอ่านคิด!K8:K38,1)</f>
        <v>0</v>
      </c>
      <c r="I21" s="155">
        <f>COUNTIF(คุณลักษณะอ่านคิด!K8:K45,0)</f>
        <v>9</v>
      </c>
      <c r="J21" s="259">
        <f>COUNTIF(คุณลักษณะอ่านคิด!W8:W36,3)</f>
        <v>0</v>
      </c>
      <c r="K21" s="259"/>
      <c r="L21" s="156">
        <f>COUNTIF(คุณลักษณะอ่านคิด!W8:W41,2)</f>
        <v>0</v>
      </c>
      <c r="M21" s="156">
        <f>COUNTIF(คุณลักษณะอ่านคิด!W8:W32,1)</f>
        <v>0</v>
      </c>
      <c r="N21" s="259">
        <f>COUNTIF(คุณลักษณะอ่านคิด!W8:W45,0)</f>
        <v>9</v>
      </c>
      <c r="O21" s="259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52" t="s">
        <v>33</v>
      </c>
      <c r="B24" s="252"/>
      <c r="C24" s="252"/>
      <c r="D24" s="28"/>
      <c r="E24" s="37" t="s">
        <v>34</v>
      </c>
      <c r="F24" s="252" t="s">
        <v>35</v>
      </c>
      <c r="G24" s="252"/>
      <c r="H24" s="252"/>
      <c r="I24" s="252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52" t="s">
        <v>33</v>
      </c>
      <c r="B25" s="252"/>
      <c r="C25" s="252"/>
      <c r="D25" s="28"/>
      <c r="E25" s="37" t="s">
        <v>34</v>
      </c>
      <c r="F25" s="252" t="s">
        <v>35</v>
      </c>
      <c r="G25" s="252"/>
      <c r="H25" s="252"/>
      <c r="I25" s="252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52" t="s">
        <v>33</v>
      </c>
      <c r="B26" s="252"/>
      <c r="C26" s="252"/>
      <c r="D26" s="28"/>
      <c r="E26" s="37" t="s">
        <v>34</v>
      </c>
      <c r="F26" s="252" t="s">
        <v>35</v>
      </c>
      <c r="G26" s="252"/>
      <c r="H26" s="252"/>
      <c r="I26" s="252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162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52" t="s">
        <v>33</v>
      </c>
      <c r="C31" s="252"/>
      <c r="D31" s="252"/>
      <c r="E31" s="25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52" t="s">
        <v>163</v>
      </c>
      <c r="J33" s="252"/>
      <c r="K33" s="252"/>
      <c r="L33" s="252"/>
      <c r="M33" s="252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52" t="s">
        <v>40</v>
      </c>
      <c r="I34" s="252"/>
      <c r="J34" s="252"/>
      <c r="K34" s="252"/>
      <c r="L34" s="252"/>
      <c r="M34" s="252"/>
      <c r="N34" s="252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66" t="s">
        <v>86</v>
      </c>
      <c r="C2" s="267"/>
      <c r="D2" s="268"/>
    </row>
    <row r="3" spans="1:4" ht="21" x14ac:dyDescent="0.35">
      <c r="A3" s="42">
        <v>1</v>
      </c>
      <c r="B3" s="269"/>
      <c r="C3" s="270"/>
      <c r="D3" s="271"/>
    </row>
    <row r="4" spans="1:4" ht="21" x14ac:dyDescent="0.35">
      <c r="A4" s="42">
        <v>2</v>
      </c>
      <c r="B4" s="263"/>
      <c r="C4" s="264"/>
      <c r="D4" s="265"/>
    </row>
    <row r="5" spans="1:4" ht="21" x14ac:dyDescent="0.35">
      <c r="A5" s="42">
        <v>3</v>
      </c>
      <c r="B5" s="263"/>
      <c r="C5" s="264"/>
      <c r="D5" s="265"/>
    </row>
    <row r="6" spans="1:4" ht="21" x14ac:dyDescent="0.35">
      <c r="A6" s="42">
        <v>4</v>
      </c>
      <c r="B6" s="263"/>
      <c r="C6" s="264"/>
      <c r="D6" s="265"/>
    </row>
    <row r="7" spans="1:4" ht="21" x14ac:dyDescent="0.35">
      <c r="A7" s="42">
        <v>5</v>
      </c>
      <c r="B7" s="263"/>
      <c r="C7" s="264"/>
      <c r="D7" s="265"/>
    </row>
    <row r="8" spans="1:4" ht="21" x14ac:dyDescent="0.35">
      <c r="A8" s="42">
        <v>6</v>
      </c>
      <c r="B8" s="263"/>
      <c r="C8" s="264"/>
      <c r="D8" s="265"/>
    </row>
    <row r="9" spans="1:4" ht="21" x14ac:dyDescent="0.35">
      <c r="A9" s="42">
        <v>7</v>
      </c>
      <c r="B9" s="263"/>
      <c r="C9" s="264"/>
      <c r="D9" s="265"/>
    </row>
    <row r="10" spans="1:4" ht="21" x14ac:dyDescent="0.35">
      <c r="A10" s="42">
        <v>8</v>
      </c>
      <c r="B10" s="263"/>
      <c r="C10" s="264"/>
      <c r="D10" s="265"/>
    </row>
    <row r="11" spans="1:4" ht="21" x14ac:dyDescent="0.35">
      <c r="A11" s="42">
        <v>9</v>
      </c>
      <c r="B11" s="263"/>
      <c r="C11" s="264"/>
      <c r="D11" s="265"/>
    </row>
    <row r="12" spans="1:4" ht="21" x14ac:dyDescent="0.35">
      <c r="A12" s="42">
        <v>10</v>
      </c>
      <c r="B12" s="263"/>
      <c r="C12" s="264"/>
      <c r="D12" s="265"/>
    </row>
    <row r="13" spans="1:4" ht="21" x14ac:dyDescent="0.35">
      <c r="A13" s="42">
        <v>11</v>
      </c>
      <c r="B13" s="263"/>
      <c r="C13" s="264"/>
      <c r="D13" s="265"/>
    </row>
    <row r="14" spans="1:4" ht="21" x14ac:dyDescent="0.35">
      <c r="A14" s="42">
        <v>12</v>
      </c>
      <c r="B14" s="263"/>
      <c r="C14" s="264"/>
      <c r="D14" s="265"/>
    </row>
    <row r="15" spans="1:4" ht="21" x14ac:dyDescent="0.35">
      <c r="A15" s="42">
        <v>13</v>
      </c>
      <c r="B15" s="263"/>
      <c r="C15" s="264"/>
      <c r="D15" s="265"/>
    </row>
    <row r="16" spans="1:4" ht="21" x14ac:dyDescent="0.35">
      <c r="A16" s="42">
        <v>14</v>
      </c>
      <c r="B16" s="260"/>
      <c r="C16" s="261"/>
      <c r="D16" s="262"/>
    </row>
    <row r="17" spans="1:4" ht="21" x14ac:dyDescent="0.35">
      <c r="A17" s="42">
        <v>15</v>
      </c>
      <c r="B17" s="269"/>
      <c r="C17" s="270"/>
      <c r="D17" s="271"/>
    </row>
    <row r="18" spans="1:4" ht="21" x14ac:dyDescent="0.35">
      <c r="A18" s="42">
        <v>16</v>
      </c>
      <c r="B18" s="260"/>
      <c r="C18" s="261"/>
      <c r="D18" s="262"/>
    </row>
    <row r="19" spans="1:4" ht="21" x14ac:dyDescent="0.35">
      <c r="A19" s="42">
        <v>17</v>
      </c>
      <c r="B19" s="269"/>
      <c r="C19" s="270"/>
      <c r="D19" s="271"/>
    </row>
    <row r="20" spans="1:4" ht="21" x14ac:dyDescent="0.35">
      <c r="A20" s="42">
        <v>18</v>
      </c>
      <c r="B20" s="263"/>
      <c r="C20" s="264"/>
      <c r="D20" s="265"/>
    </row>
    <row r="21" spans="1:4" ht="21" x14ac:dyDescent="0.35">
      <c r="A21" s="42"/>
      <c r="B21" s="269"/>
      <c r="C21" s="270"/>
      <c r="D21" s="271"/>
    </row>
    <row r="22" spans="1:4" ht="21" x14ac:dyDescent="0.35">
      <c r="A22" s="42"/>
      <c r="B22" s="260"/>
      <c r="C22" s="261"/>
      <c r="D22" s="262"/>
    </row>
    <row r="23" spans="1:4" ht="21" x14ac:dyDescent="0.35">
      <c r="A23" s="42"/>
      <c r="B23" s="260"/>
      <c r="C23" s="261"/>
      <c r="D23" s="262"/>
    </row>
    <row r="24" spans="1:4" ht="21" x14ac:dyDescent="0.35">
      <c r="A24" s="42"/>
      <c r="B24" s="260"/>
      <c r="C24" s="261"/>
      <c r="D24" s="262"/>
    </row>
    <row r="25" spans="1:4" ht="21" x14ac:dyDescent="0.35">
      <c r="A25" s="42"/>
      <c r="B25" s="260"/>
      <c r="C25" s="261"/>
      <c r="D25" s="262"/>
    </row>
    <row r="26" spans="1:4" ht="21" x14ac:dyDescent="0.35">
      <c r="A26" s="42"/>
      <c r="B26" s="260"/>
      <c r="C26" s="261"/>
      <c r="D26" s="262"/>
    </row>
    <row r="27" spans="1:4" ht="21" x14ac:dyDescent="0.35">
      <c r="A27" s="42"/>
      <c r="B27" s="260"/>
      <c r="C27" s="261"/>
      <c r="D27" s="262"/>
    </row>
    <row r="28" spans="1:4" ht="21" x14ac:dyDescent="0.35">
      <c r="A28" s="42"/>
      <c r="B28" s="260"/>
      <c r="C28" s="261"/>
      <c r="D28" s="262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72"/>
      <c r="B1" s="272"/>
      <c r="C1" s="272"/>
      <c r="D1" s="272"/>
      <c r="E1" s="272"/>
      <c r="F1" s="272"/>
      <c r="G1" s="272"/>
      <c r="H1" s="272"/>
      <c r="I1" s="39" t="s">
        <v>84</v>
      </c>
      <c r="J1" s="40">
        <v>2</v>
      </c>
    </row>
    <row r="2" spans="1:10" ht="21" customHeight="1" x14ac:dyDescent="0.2">
      <c r="A2" s="276" t="s">
        <v>83</v>
      </c>
      <c r="B2" s="276"/>
      <c r="C2" s="276"/>
      <c r="D2" s="276"/>
      <c r="E2" s="276"/>
      <c r="F2" s="276"/>
      <c r="G2" s="276"/>
      <c r="H2" s="276"/>
      <c r="I2" s="276"/>
      <c r="J2" s="276"/>
    </row>
    <row r="3" spans="1:10" ht="21" x14ac:dyDescent="0.35">
      <c r="A3" s="41" t="s">
        <v>97</v>
      </c>
      <c r="B3" s="273" t="s">
        <v>72</v>
      </c>
      <c r="C3" s="199" t="s">
        <v>96</v>
      </c>
      <c r="D3" s="273" t="s">
        <v>73</v>
      </c>
      <c r="E3" s="277" t="s">
        <v>68</v>
      </c>
      <c r="F3" s="278"/>
      <c r="G3" s="278"/>
      <c r="H3" s="279"/>
      <c r="I3" s="44" t="s">
        <v>75</v>
      </c>
      <c r="J3" s="273" t="s">
        <v>74</v>
      </c>
    </row>
    <row r="4" spans="1:10" ht="21" x14ac:dyDescent="0.35">
      <c r="A4" s="45" t="s">
        <v>98</v>
      </c>
      <c r="B4" s="274"/>
      <c r="C4" s="46" t="s">
        <v>78</v>
      </c>
      <c r="D4" s="274"/>
      <c r="E4" s="280"/>
      <c r="F4" s="281"/>
      <c r="G4" s="281"/>
      <c r="H4" s="282"/>
      <c r="I4" s="46" t="s">
        <v>77</v>
      </c>
      <c r="J4" s="274"/>
    </row>
    <row r="5" spans="1:10" ht="21" x14ac:dyDescent="0.35">
      <c r="A5" s="47" t="s">
        <v>85</v>
      </c>
      <c r="B5" s="275"/>
      <c r="C5" s="48"/>
      <c r="D5" s="275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75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60" t="s">
        <v>63</v>
      </c>
      <c r="B25" s="261"/>
      <c r="C25" s="262"/>
      <c r="D25" s="263">
        <f>SUM(D6:D24)</f>
        <v>0</v>
      </c>
      <c r="E25" s="264"/>
      <c r="F25" s="264"/>
      <c r="G25" s="264"/>
      <c r="H25" s="265"/>
      <c r="I25" s="52"/>
      <c r="J25" s="52"/>
    </row>
    <row r="26" spans="1:10" ht="24.6" customHeight="1" x14ac:dyDescent="0.35">
      <c r="A26" s="260" t="s">
        <v>79</v>
      </c>
      <c r="B26" s="261"/>
      <c r="C26" s="261"/>
      <c r="D26" s="262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60" t="s">
        <v>80</v>
      </c>
      <c r="B27" s="261"/>
      <c r="C27" s="261"/>
      <c r="D27" s="261"/>
      <c r="E27" s="261"/>
      <c r="F27" s="261"/>
      <c r="G27" s="262"/>
      <c r="H27" s="42">
        <f>SUM(F6:F24)</f>
        <v>0</v>
      </c>
      <c r="I27" s="52"/>
      <c r="J27" s="52"/>
    </row>
    <row r="28" spans="1:10" ht="24.6" customHeight="1" x14ac:dyDescent="0.35">
      <c r="A28" s="260" t="s">
        <v>99</v>
      </c>
      <c r="B28" s="261"/>
      <c r="C28" s="261"/>
      <c r="D28" s="261"/>
      <c r="E28" s="261"/>
      <c r="F28" s="261"/>
      <c r="G28" s="262"/>
      <c r="H28" s="42">
        <f>SUM(H6:H24)</f>
        <v>0</v>
      </c>
      <c r="I28" s="52"/>
      <c r="J28" s="52"/>
    </row>
    <row r="29" spans="1:10" ht="21" x14ac:dyDescent="0.35">
      <c r="A29" s="260" t="s">
        <v>81</v>
      </c>
      <c r="B29" s="261"/>
      <c r="C29" s="261"/>
      <c r="D29" s="261"/>
      <c r="E29" s="261"/>
      <c r="F29" s="261"/>
      <c r="G29" s="262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topLeftCell="A10" workbookViewId="0">
      <selection activeCell="A18" sqref="A18:G26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93" t="str">
        <f>ปกหน้า!N1</f>
        <v>ปพ.5/ต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 t="s">
        <v>54</v>
      </c>
      <c r="Y1" s="293"/>
      <c r="Z1" s="253">
        <v>3</v>
      </c>
      <c r="AA1" s="253"/>
    </row>
    <row r="2" spans="1:32" ht="21" customHeight="1" x14ac:dyDescent="0.35">
      <c r="A2" s="299" t="s">
        <v>53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</row>
    <row r="3" spans="1:32" ht="21" customHeight="1" x14ac:dyDescent="0.35">
      <c r="A3" s="301" t="s">
        <v>1</v>
      </c>
      <c r="B3" s="301"/>
      <c r="C3" s="294">
        <f>STUDENT!C4</f>
        <v>0</v>
      </c>
      <c r="D3" s="294"/>
      <c r="E3" s="55" t="s">
        <v>0</v>
      </c>
      <c r="F3" s="294">
        <f>STUDENT!E4</f>
        <v>0</v>
      </c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2" t="s">
        <v>47</v>
      </c>
      <c r="V3" s="292"/>
      <c r="W3" s="292"/>
      <c r="X3" s="300" t="str">
        <f>STUDENT!C2</f>
        <v>6</v>
      </c>
      <c r="Y3" s="300"/>
      <c r="Z3" s="300"/>
      <c r="AA3" s="300"/>
    </row>
    <row r="4" spans="1:32" ht="21" customHeight="1" thickBot="1" x14ac:dyDescent="0.4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35">
      <c r="A5" s="302" t="s">
        <v>7</v>
      </c>
      <c r="B5" s="305" t="s">
        <v>8</v>
      </c>
      <c r="C5" s="59" t="s">
        <v>6</v>
      </c>
      <c r="D5" s="309" t="s">
        <v>48</v>
      </c>
      <c r="E5" s="310"/>
      <c r="F5" s="311"/>
      <c r="G5" s="60" t="s">
        <v>49</v>
      </c>
      <c r="H5" s="295">
        <v>1</v>
      </c>
      <c r="I5" s="295"/>
      <c r="J5" s="295"/>
      <c r="K5" s="295"/>
      <c r="L5" s="295"/>
      <c r="M5" s="295">
        <v>2</v>
      </c>
      <c r="N5" s="295"/>
      <c r="O5" s="295"/>
      <c r="P5" s="295"/>
      <c r="Q5" s="295"/>
      <c r="R5" s="295">
        <v>3</v>
      </c>
      <c r="S5" s="295"/>
      <c r="T5" s="295"/>
      <c r="U5" s="295"/>
      <c r="V5" s="295"/>
      <c r="W5" s="295">
        <v>4</v>
      </c>
      <c r="X5" s="295"/>
      <c r="Y5" s="295"/>
      <c r="Z5" s="295"/>
      <c r="AA5" s="295"/>
      <c r="AB5" s="285" t="s">
        <v>55</v>
      </c>
      <c r="AC5" s="286"/>
      <c r="AD5" s="286"/>
      <c r="AE5" s="286"/>
      <c r="AF5" s="287"/>
    </row>
    <row r="6" spans="1:32" ht="21" customHeight="1" x14ac:dyDescent="0.35">
      <c r="A6" s="303"/>
      <c r="B6" s="306"/>
      <c r="C6" s="61" t="s">
        <v>64</v>
      </c>
      <c r="D6" s="312"/>
      <c r="E6" s="312"/>
      <c r="F6" s="313"/>
      <c r="G6" s="62" t="s">
        <v>50</v>
      </c>
      <c r="H6" s="296" t="s">
        <v>164</v>
      </c>
      <c r="I6" s="297"/>
      <c r="J6" s="297"/>
      <c r="K6" s="297"/>
      <c r="L6" s="298"/>
      <c r="M6" s="296" t="s">
        <v>164</v>
      </c>
      <c r="N6" s="297"/>
      <c r="O6" s="297"/>
      <c r="P6" s="297"/>
      <c r="Q6" s="298"/>
      <c r="R6" s="296" t="s">
        <v>164</v>
      </c>
      <c r="S6" s="297"/>
      <c r="T6" s="297"/>
      <c r="U6" s="297"/>
      <c r="V6" s="298"/>
      <c r="W6" s="296" t="s">
        <v>164</v>
      </c>
      <c r="X6" s="297"/>
      <c r="Y6" s="297"/>
      <c r="Z6" s="297"/>
      <c r="AA6" s="298"/>
      <c r="AB6" s="288" t="s">
        <v>56</v>
      </c>
      <c r="AC6" s="290" t="s">
        <v>57</v>
      </c>
      <c r="AD6" s="290" t="s">
        <v>58</v>
      </c>
      <c r="AE6" s="290" t="s">
        <v>156</v>
      </c>
      <c r="AF6" s="5" t="s">
        <v>63</v>
      </c>
    </row>
    <row r="7" spans="1:32" ht="21" customHeight="1" thickBot="1" x14ac:dyDescent="0.4">
      <c r="A7" s="303"/>
      <c r="B7" s="307"/>
      <c r="C7" s="61" t="s">
        <v>65</v>
      </c>
      <c r="D7" s="314"/>
      <c r="E7" s="312"/>
      <c r="F7" s="313"/>
      <c r="G7" s="62" t="s">
        <v>51</v>
      </c>
      <c r="H7" s="222"/>
      <c r="I7" s="222">
        <v>1</v>
      </c>
      <c r="J7" s="222">
        <v>2</v>
      </c>
      <c r="K7" s="222">
        <v>3</v>
      </c>
      <c r="L7" s="222">
        <v>4</v>
      </c>
      <c r="M7" s="222">
        <v>7</v>
      </c>
      <c r="N7" s="222">
        <v>8</v>
      </c>
      <c r="O7" s="222">
        <v>9</v>
      </c>
      <c r="P7" s="222">
        <v>10</v>
      </c>
      <c r="Q7" s="222">
        <v>11</v>
      </c>
      <c r="R7" s="222">
        <v>14</v>
      </c>
      <c r="S7" s="222">
        <v>15</v>
      </c>
      <c r="T7" s="222">
        <v>16</v>
      </c>
      <c r="U7" s="222">
        <v>17</v>
      </c>
      <c r="V7" s="222">
        <v>18</v>
      </c>
      <c r="W7" s="222">
        <v>21</v>
      </c>
      <c r="X7" s="222">
        <v>22</v>
      </c>
      <c r="Y7" s="222">
        <v>23</v>
      </c>
      <c r="Z7" s="222">
        <v>24</v>
      </c>
      <c r="AA7" s="222">
        <v>25</v>
      </c>
      <c r="AB7" s="289"/>
      <c r="AC7" s="291"/>
      <c r="AD7" s="291"/>
      <c r="AE7" s="291"/>
      <c r="AF7" s="10" t="s">
        <v>59</v>
      </c>
    </row>
    <row r="8" spans="1:32" ht="21" customHeight="1" thickBot="1" x14ac:dyDescent="0.4">
      <c r="A8" s="304"/>
      <c r="B8" s="308"/>
      <c r="C8" s="64"/>
      <c r="D8" s="315"/>
      <c r="E8" s="316"/>
      <c r="F8" s="317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6"/>
      <c r="T8" s="66"/>
      <c r="U8" s="65"/>
      <c r="V8" s="65"/>
      <c r="W8" s="65"/>
      <c r="X8" s="66"/>
      <c r="Y8" s="66"/>
      <c r="Z8" s="65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35">
      <c r="A9" s="128">
        <f>STUDENT!C11</f>
        <v>1</v>
      </c>
      <c r="B9" s="147">
        <f>STUDENT!D11</f>
        <v>1</v>
      </c>
      <c r="C9" s="128" t="str">
        <f>STUDENT!B11</f>
        <v>07016</v>
      </c>
      <c r="D9" s="174" t="str">
        <f>STUDENT!E11</f>
        <v>นาย</v>
      </c>
      <c r="E9" s="175" t="str">
        <f>STUDENT!F11</f>
        <v>อนุสรณ์</v>
      </c>
      <c r="F9" s="318" t="str">
        <f>STUDENT!G11</f>
        <v>จิตพิศาล</v>
      </c>
      <c r="G9" s="319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35">
      <c r="A10" s="49">
        <f>STUDENT!C12</f>
        <v>1</v>
      </c>
      <c r="B10" s="149">
        <f>STUDENT!D12</f>
        <v>2</v>
      </c>
      <c r="C10" s="49" t="str">
        <f>STUDENT!B12</f>
        <v>07024</v>
      </c>
      <c r="D10" s="161" t="str">
        <f>STUDENT!E12</f>
        <v>น.ส.</v>
      </c>
      <c r="E10" s="176" t="str">
        <f>STUDENT!F12</f>
        <v>น้ำฝน</v>
      </c>
      <c r="F10" s="283" t="str">
        <f>STUDENT!G12</f>
        <v>หนูแก้ว</v>
      </c>
      <c r="G10" s="284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35">
      <c r="A11" s="49">
        <f>STUDENT!C13</f>
        <v>1</v>
      </c>
      <c r="B11" s="149">
        <f>STUDENT!D13</f>
        <v>3</v>
      </c>
      <c r="C11" s="162" t="str">
        <f>STUDENT!B13</f>
        <v>07026</v>
      </c>
      <c r="D11" s="161" t="str">
        <f>STUDENT!E13</f>
        <v>น.ส.</v>
      </c>
      <c r="E11" s="176" t="str">
        <f>STUDENT!F13</f>
        <v>ปาลิตา</v>
      </c>
      <c r="F11" s="283" t="str">
        <f>STUDENT!G13</f>
        <v>แก้วเมือง</v>
      </c>
      <c r="G11" s="284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35">
      <c r="A12" s="49">
        <f>STUDENT!C14</f>
        <v>1</v>
      </c>
      <c r="B12" s="149">
        <f>STUDENT!D14</f>
        <v>4</v>
      </c>
      <c r="C12" s="49" t="str">
        <f>STUDENT!B14</f>
        <v>07027</v>
      </c>
      <c r="D12" s="161" t="str">
        <f>STUDENT!E14</f>
        <v>น.ส.</v>
      </c>
      <c r="E12" s="176" t="str">
        <f>STUDENT!F14</f>
        <v>ปิยวรรณ</v>
      </c>
      <c r="F12" s="283" t="str">
        <f>STUDENT!G14</f>
        <v>แก้วคง</v>
      </c>
      <c r="G12" s="284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35">
      <c r="A13" s="49">
        <f>STUDENT!C15</f>
        <v>1</v>
      </c>
      <c r="B13" s="149">
        <f>STUDENT!D15</f>
        <v>5</v>
      </c>
      <c r="C13" s="162" t="str">
        <f>STUDENT!B15</f>
        <v>07031</v>
      </c>
      <c r="D13" s="161" t="str">
        <f>STUDENT!E15</f>
        <v>น.ส.</v>
      </c>
      <c r="E13" s="176" t="str">
        <f>STUDENT!F15</f>
        <v>วันนิสา</v>
      </c>
      <c r="F13" s="283" t="str">
        <f>STUDENT!G15</f>
        <v>แสงแดง</v>
      </c>
      <c r="G13" s="284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35">
      <c r="A14" s="49">
        <f>STUDENT!C16</f>
        <v>1</v>
      </c>
      <c r="B14" s="149">
        <f>STUDENT!D16</f>
        <v>6</v>
      </c>
      <c r="C14" s="49" t="str">
        <f>STUDENT!B16</f>
        <v>07033</v>
      </c>
      <c r="D14" s="161" t="str">
        <f>STUDENT!E16</f>
        <v>น.ส.</v>
      </c>
      <c r="E14" s="176" t="str">
        <f>STUDENT!F16</f>
        <v>สุมณฑา</v>
      </c>
      <c r="F14" s="283" t="str">
        <f>STUDENT!G16</f>
        <v>โอทอง</v>
      </c>
      <c r="G14" s="284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35">
      <c r="A15" s="49">
        <f>STUDENT!C17</f>
        <v>1</v>
      </c>
      <c r="B15" s="149">
        <f>STUDENT!D17</f>
        <v>7</v>
      </c>
      <c r="C15" s="162" t="str">
        <f>STUDENT!B17</f>
        <v>07446</v>
      </c>
      <c r="D15" s="161" t="str">
        <f>STUDENT!E17</f>
        <v>น.ส.</v>
      </c>
      <c r="E15" s="176" t="str">
        <f>STUDENT!F17</f>
        <v>กฤติมา</v>
      </c>
      <c r="F15" s="283" t="str">
        <f>STUDENT!G17</f>
        <v>เจือบุญ</v>
      </c>
      <c r="G15" s="284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35">
      <c r="A16" s="49">
        <f>STUDENT!C18</f>
        <v>1</v>
      </c>
      <c r="B16" s="149">
        <f>STUDENT!D18</f>
        <v>8</v>
      </c>
      <c r="C16" s="49" t="str">
        <f>STUDENT!B18</f>
        <v>07447</v>
      </c>
      <c r="D16" s="161" t="str">
        <f>STUDENT!E18</f>
        <v>น.ส.</v>
      </c>
      <c r="E16" s="176" t="str">
        <f>STUDENT!F18</f>
        <v>สายฝน</v>
      </c>
      <c r="F16" s="283" t="str">
        <f>STUDENT!G18</f>
        <v>เกื้อคล้าย</v>
      </c>
      <c r="G16" s="284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35">
      <c r="A17" s="49">
        <f>STUDENT!C19</f>
        <v>1</v>
      </c>
      <c r="B17" s="149">
        <f>STUDENT!D19</f>
        <v>9</v>
      </c>
      <c r="C17" s="162" t="str">
        <f>STUDENT!B19</f>
        <v>07449</v>
      </c>
      <c r="D17" s="161" t="str">
        <f>STUDENT!E19</f>
        <v>น.ส.</v>
      </c>
      <c r="E17" s="176" t="str">
        <f>STUDENT!F19</f>
        <v>กรรชนก</v>
      </c>
      <c r="F17" s="283" t="str">
        <f>STUDENT!G19</f>
        <v>เรืองฤทธิ์</v>
      </c>
      <c r="G17" s="284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35">
      <c r="A18" s="49"/>
      <c r="B18" s="149"/>
      <c r="C18" s="49"/>
      <c r="D18" s="161"/>
      <c r="E18" s="176"/>
      <c r="F18" s="283"/>
      <c r="G18" s="284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35">
      <c r="A19" s="49"/>
      <c r="B19" s="149"/>
      <c r="C19" s="162"/>
      <c r="D19" s="161"/>
      <c r="E19" s="176"/>
      <c r="F19" s="283"/>
      <c r="G19" s="284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35">
      <c r="A20" s="49"/>
      <c r="B20" s="149"/>
      <c r="C20" s="49"/>
      <c r="D20" s="161"/>
      <c r="E20" s="176"/>
      <c r="F20" s="283"/>
      <c r="G20" s="284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35">
      <c r="A21" s="49"/>
      <c r="B21" s="149"/>
      <c r="C21" s="49"/>
      <c r="D21" s="161"/>
      <c r="E21" s="176"/>
      <c r="F21" s="283"/>
      <c r="G21" s="284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35">
      <c r="A22" s="49"/>
      <c r="B22" s="149"/>
      <c r="C22" s="162"/>
      <c r="D22" s="161"/>
      <c r="E22" s="176"/>
      <c r="F22" s="283"/>
      <c r="G22" s="284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35">
      <c r="A23" s="49"/>
      <c r="B23" s="149"/>
      <c r="C23" s="49"/>
      <c r="D23" s="161"/>
      <c r="E23" s="176"/>
      <c r="F23" s="283"/>
      <c r="G23" s="284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35">
      <c r="A24" s="49"/>
      <c r="B24" s="149"/>
      <c r="C24" s="162"/>
      <c r="D24" s="161"/>
      <c r="E24" s="176"/>
      <c r="F24" s="283"/>
      <c r="G24" s="284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35">
      <c r="A25" s="49"/>
      <c r="B25" s="149"/>
      <c r="C25" s="49"/>
      <c r="D25" s="161"/>
      <c r="E25" s="176"/>
      <c r="F25" s="283"/>
      <c r="G25" s="284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35">
      <c r="A26" s="49"/>
      <c r="B26" s="149"/>
      <c r="C26" s="162"/>
      <c r="D26" s="161"/>
      <c r="E26" s="176"/>
      <c r="F26" s="283"/>
      <c r="G26" s="284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35">
      <c r="A27" s="49"/>
      <c r="B27" s="149"/>
      <c r="C27" s="49"/>
      <c r="D27" s="161"/>
      <c r="E27" s="176"/>
      <c r="F27" s="283"/>
      <c r="G27" s="284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35">
      <c r="A28" s="49"/>
      <c r="B28" s="149"/>
      <c r="C28" s="162"/>
      <c r="D28" s="161"/>
      <c r="E28" s="176"/>
      <c r="F28" s="283"/>
      <c r="G28" s="284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35">
      <c r="A29" s="49"/>
      <c r="B29" s="149"/>
      <c r="C29" s="162"/>
      <c r="D29" s="161"/>
      <c r="E29" s="176"/>
      <c r="F29" s="283"/>
      <c r="G29" s="284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35">
      <c r="A30" s="49"/>
      <c r="B30" s="149"/>
      <c r="C30" s="206"/>
      <c r="D30" s="204"/>
      <c r="E30" s="207"/>
      <c r="F30" s="283"/>
      <c r="G30" s="284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35">
      <c r="A31" s="49"/>
      <c r="B31" s="149"/>
      <c r="C31" s="206"/>
      <c r="D31" s="204"/>
      <c r="E31" s="207"/>
      <c r="F31" s="283"/>
      <c r="G31" s="284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35">
      <c r="A32" s="49"/>
      <c r="B32" s="149"/>
      <c r="C32" s="206"/>
      <c r="D32" s="204"/>
      <c r="E32" s="207"/>
      <c r="F32" s="283"/>
      <c r="G32" s="284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35">
      <c r="A33" s="49"/>
      <c r="B33" s="149"/>
      <c r="C33" s="206"/>
      <c r="D33" s="204"/>
      <c r="E33" s="207"/>
      <c r="F33" s="283"/>
      <c r="G33" s="284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35">
      <c r="A34" s="49"/>
      <c r="B34" s="149"/>
      <c r="C34" s="206"/>
      <c r="D34" s="204"/>
      <c r="E34" s="207"/>
      <c r="F34" s="283"/>
      <c r="G34" s="284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35">
      <c r="A35" s="49"/>
      <c r="B35" s="149"/>
      <c r="C35" s="206"/>
      <c r="D35" s="204"/>
      <c r="E35" s="207"/>
      <c r="F35" s="283"/>
      <c r="G35" s="284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35">
      <c r="A36" s="49"/>
      <c r="B36" s="149"/>
      <c r="C36" s="206"/>
      <c r="D36" s="204"/>
      <c r="E36" s="207"/>
      <c r="F36" s="283"/>
      <c r="G36" s="284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35">
      <c r="A37" s="49"/>
      <c r="B37" s="149"/>
      <c r="C37" s="206"/>
      <c r="D37" s="204"/>
      <c r="E37" s="207"/>
      <c r="F37" s="283"/>
      <c r="G37" s="284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35">
      <c r="A38" s="49"/>
      <c r="B38" s="149"/>
      <c r="C38" s="206"/>
      <c r="D38" s="204"/>
      <c r="E38" s="207"/>
      <c r="F38" s="283"/>
      <c r="G38" s="284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35">
      <c r="A39" s="49"/>
      <c r="B39" s="149"/>
      <c r="C39" s="212"/>
      <c r="D39" s="210"/>
      <c r="E39" s="213"/>
      <c r="F39" s="283"/>
      <c r="G39" s="284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35">
      <c r="A40" s="49"/>
      <c r="B40" s="149"/>
      <c r="C40" s="212"/>
      <c r="D40" s="210"/>
      <c r="E40" s="213"/>
      <c r="F40" s="283"/>
      <c r="G40" s="284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35">
      <c r="A41" s="49"/>
      <c r="B41" s="149"/>
      <c r="C41" s="212"/>
      <c r="D41" s="210"/>
      <c r="E41" s="213"/>
      <c r="F41" s="283"/>
      <c r="G41" s="284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35">
      <c r="A42" s="49"/>
      <c r="B42" s="149"/>
      <c r="C42" s="212"/>
      <c r="D42" s="210"/>
      <c r="E42" s="213"/>
      <c r="F42" s="283"/>
      <c r="G42" s="284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35">
      <c r="A43" s="49"/>
      <c r="B43" s="149"/>
      <c r="C43" s="212"/>
      <c r="D43" s="210"/>
      <c r="E43" s="213"/>
      <c r="F43" s="283"/>
      <c r="G43" s="284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35">
      <c r="A44" s="49"/>
      <c r="B44" s="149"/>
      <c r="C44" s="212"/>
      <c r="D44" s="210"/>
      <c r="E44" s="213"/>
      <c r="F44" s="283"/>
      <c r="G44" s="284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35">
      <c r="A45" s="49"/>
      <c r="B45" s="149"/>
      <c r="C45" s="212"/>
      <c r="D45" s="210"/>
      <c r="E45" s="213"/>
      <c r="F45" s="283"/>
      <c r="G45" s="284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35">
      <c r="A46" s="49"/>
      <c r="B46" s="149"/>
      <c r="C46" s="212"/>
      <c r="D46" s="210"/>
      <c r="E46" s="213"/>
      <c r="F46" s="283"/>
      <c r="G46" s="284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35">
      <c r="A47" s="49"/>
      <c r="B47" s="149"/>
      <c r="C47" s="219"/>
      <c r="D47" s="218"/>
      <c r="E47" s="220"/>
      <c r="F47" s="283"/>
      <c r="G47" s="284"/>
      <c r="H47" s="51"/>
      <c r="I47" s="51"/>
      <c r="J47" s="51"/>
      <c r="K47" s="51"/>
      <c r="L47" s="42"/>
      <c r="M47" s="51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51"/>
      <c r="Y47" s="42"/>
      <c r="Z47" s="42"/>
      <c r="AA47" s="42"/>
    </row>
    <row r="48" spans="1:32" x14ac:dyDescent="0.35">
      <c r="A48" s="49"/>
      <c r="B48" s="149"/>
      <c r="C48" s="219"/>
      <c r="D48" s="218"/>
      <c r="E48" s="220"/>
      <c r="F48" s="283"/>
      <c r="G48" s="284"/>
      <c r="H48" s="51"/>
      <c r="I48" s="51"/>
      <c r="J48" s="51"/>
      <c r="K48" s="51"/>
      <c r="L48" s="42"/>
      <c r="M48" s="51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51"/>
      <c r="Y48" s="42"/>
      <c r="Z48" s="42"/>
      <c r="AA48" s="42"/>
    </row>
  </sheetData>
  <protectedRanges>
    <protectedRange sqref="Y8:AA8 H8:W8" name="ช่วง1_1"/>
    <protectedRange sqref="AB8:AF8" name="ช่วง1_1_1"/>
  </protectedRanges>
  <mergeCells count="65"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topLeftCell="A7" workbookViewId="0">
      <selection activeCell="A18" sqref="A18:B27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 t="s">
        <v>54</v>
      </c>
      <c r="AD1" s="293"/>
      <c r="AE1" s="253">
        <v>4</v>
      </c>
      <c r="AF1" s="253"/>
    </row>
    <row r="2" spans="1:37" ht="22.15" customHeight="1" x14ac:dyDescent="0.35">
      <c r="A2" s="299" t="s">
        <v>53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  <c r="AF2" s="299"/>
    </row>
    <row r="3" spans="1:37" ht="22.15" customHeight="1" x14ac:dyDescent="0.35">
      <c r="A3" s="301" t="s">
        <v>1</v>
      </c>
      <c r="B3" s="301"/>
      <c r="C3" s="294">
        <f>Time1!C3</f>
        <v>0</v>
      </c>
      <c r="D3" s="294"/>
      <c r="E3" s="294"/>
      <c r="F3" s="294"/>
      <c r="G3" s="294"/>
      <c r="H3" s="300" t="s">
        <v>0</v>
      </c>
      <c r="I3" s="300"/>
      <c r="J3" s="300"/>
      <c r="K3" s="300"/>
      <c r="L3" s="300"/>
      <c r="M3" s="294">
        <f>Time1!F3</f>
        <v>0</v>
      </c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4"/>
      <c r="AB3" s="300" t="s">
        <v>47</v>
      </c>
      <c r="AC3" s="300"/>
      <c r="AD3" s="300" t="str">
        <f>Time1!X3</f>
        <v>6</v>
      </c>
      <c r="AE3" s="300"/>
      <c r="AF3" s="300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305" t="s">
        <v>8</v>
      </c>
      <c r="B5" s="60" t="s">
        <v>49</v>
      </c>
      <c r="C5" s="295">
        <v>5</v>
      </c>
      <c r="D5" s="295"/>
      <c r="E5" s="295"/>
      <c r="F5" s="295"/>
      <c r="G5" s="295"/>
      <c r="H5" s="295">
        <v>6</v>
      </c>
      <c r="I5" s="295"/>
      <c r="J5" s="295"/>
      <c r="K5" s="295"/>
      <c r="L5" s="295"/>
      <c r="M5" s="295">
        <v>7</v>
      </c>
      <c r="N5" s="295"/>
      <c r="O5" s="295"/>
      <c r="P5" s="295"/>
      <c r="Q5" s="295"/>
      <c r="R5" s="295">
        <v>8</v>
      </c>
      <c r="S5" s="295"/>
      <c r="T5" s="295"/>
      <c r="U5" s="295"/>
      <c r="V5" s="295"/>
      <c r="W5" s="295">
        <v>9</v>
      </c>
      <c r="X5" s="295"/>
      <c r="Y5" s="295"/>
      <c r="Z5" s="295"/>
      <c r="AA5" s="295"/>
      <c r="AB5" s="295">
        <v>10</v>
      </c>
      <c r="AC5" s="295"/>
      <c r="AD5" s="295"/>
      <c r="AE5" s="295"/>
      <c r="AF5" s="295"/>
      <c r="AG5" s="285" t="s">
        <v>55</v>
      </c>
      <c r="AH5" s="286"/>
      <c r="AI5" s="286"/>
      <c r="AJ5" s="286"/>
      <c r="AK5" s="287"/>
    </row>
    <row r="6" spans="1:37" ht="21" customHeight="1" x14ac:dyDescent="0.35">
      <c r="A6" s="307"/>
      <c r="B6" s="62" t="s">
        <v>50</v>
      </c>
      <c r="C6" s="296" t="s">
        <v>165</v>
      </c>
      <c r="D6" s="297"/>
      <c r="E6" s="297"/>
      <c r="F6" s="297"/>
      <c r="G6" s="298"/>
      <c r="H6" s="296" t="s">
        <v>166</v>
      </c>
      <c r="I6" s="297"/>
      <c r="J6" s="297"/>
      <c r="K6" s="297"/>
      <c r="L6" s="298"/>
      <c r="M6" s="296" t="s">
        <v>166</v>
      </c>
      <c r="N6" s="297"/>
      <c r="O6" s="297"/>
      <c r="P6" s="297"/>
      <c r="Q6" s="298"/>
      <c r="R6" s="296" t="s">
        <v>166</v>
      </c>
      <c r="S6" s="297"/>
      <c r="T6" s="297"/>
      <c r="U6" s="297"/>
      <c r="V6" s="298"/>
      <c r="W6" s="296" t="s">
        <v>166</v>
      </c>
      <c r="X6" s="297"/>
      <c r="Y6" s="297"/>
      <c r="Z6" s="297"/>
      <c r="AA6" s="298"/>
      <c r="AB6" s="320" t="s">
        <v>167</v>
      </c>
      <c r="AC6" s="297"/>
      <c r="AD6" s="297"/>
      <c r="AE6" s="297"/>
      <c r="AF6" s="298"/>
      <c r="AG6" s="288" t="s">
        <v>56</v>
      </c>
      <c r="AH6" s="290" t="s">
        <v>57</v>
      </c>
      <c r="AI6" s="290" t="s">
        <v>58</v>
      </c>
      <c r="AJ6" s="290" t="s">
        <v>156</v>
      </c>
      <c r="AK6" s="5" t="s">
        <v>63</v>
      </c>
    </row>
    <row r="7" spans="1:37" ht="21" customHeight="1" x14ac:dyDescent="0.35">
      <c r="A7" s="307"/>
      <c r="B7" s="62" t="s">
        <v>51</v>
      </c>
      <c r="C7" s="222">
        <v>28</v>
      </c>
      <c r="D7" s="222">
        <v>29</v>
      </c>
      <c r="E7" s="222">
        <v>30</v>
      </c>
      <c r="F7" s="222">
        <v>1</v>
      </c>
      <c r="G7" s="222">
        <v>2</v>
      </c>
      <c r="H7" s="222">
        <v>5</v>
      </c>
      <c r="I7" s="222">
        <v>6</v>
      </c>
      <c r="J7" s="222">
        <v>7</v>
      </c>
      <c r="K7" s="222">
        <v>8</v>
      </c>
      <c r="L7" s="222">
        <v>9</v>
      </c>
      <c r="M7" s="222">
        <v>12</v>
      </c>
      <c r="N7" s="222">
        <v>13</v>
      </c>
      <c r="O7" s="222">
        <v>14</v>
      </c>
      <c r="P7" s="222">
        <v>15</v>
      </c>
      <c r="Q7" s="222">
        <v>16</v>
      </c>
      <c r="R7" s="222">
        <v>19</v>
      </c>
      <c r="S7" s="222">
        <v>20</v>
      </c>
      <c r="T7" s="222">
        <v>21</v>
      </c>
      <c r="U7" s="222">
        <v>22</v>
      </c>
      <c r="V7" s="222">
        <v>23</v>
      </c>
      <c r="W7" s="222">
        <v>26</v>
      </c>
      <c r="X7" s="222">
        <v>27</v>
      </c>
      <c r="Y7" s="222">
        <v>28</v>
      </c>
      <c r="Z7" s="222">
        <v>29</v>
      </c>
      <c r="AA7" s="222">
        <v>30</v>
      </c>
      <c r="AB7" s="222">
        <v>2</v>
      </c>
      <c r="AC7" s="222">
        <v>3</v>
      </c>
      <c r="AD7" s="222">
        <v>4</v>
      </c>
      <c r="AE7" s="222">
        <v>5</v>
      </c>
      <c r="AF7" s="222">
        <v>6</v>
      </c>
      <c r="AG7" s="322"/>
      <c r="AH7" s="323"/>
      <c r="AI7" s="323"/>
      <c r="AJ7" s="321"/>
      <c r="AK7" s="18" t="s">
        <v>59</v>
      </c>
    </row>
    <row r="8" spans="1:37" ht="21" customHeight="1" thickBot="1" x14ac:dyDescent="0.4">
      <c r="A8" s="308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65"/>
      <c r="AD8" s="65"/>
      <c r="AE8" s="66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7">
        <f>Time1!B9</f>
        <v>1</v>
      </c>
      <c r="B9" s="178" t="str">
        <f>Time1!E9</f>
        <v>อนุสรณ์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7">
        <f>Time1!B10</f>
        <v>2</v>
      </c>
      <c r="B10" s="178" t="str">
        <f>Time1!E10</f>
        <v>น้ำฝน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35">
      <c r="A11" s="177">
        <f>Time1!B11</f>
        <v>3</v>
      </c>
      <c r="B11" s="178" t="str">
        <f>Time1!E11</f>
        <v>ปาลิตา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7">
        <f>Time1!B12</f>
        <v>4</v>
      </c>
      <c r="B12" s="178" t="str">
        <f>Time1!E12</f>
        <v>ปิยวรรณ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7">
        <f>Time1!B13</f>
        <v>5</v>
      </c>
      <c r="B13" s="178" t="str">
        <f>Time1!E13</f>
        <v>วันนิสา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7">
        <f>Time1!B14</f>
        <v>6</v>
      </c>
      <c r="B14" s="178" t="str">
        <f>Time1!E14</f>
        <v>สุมณฑา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7">
        <f>Time1!B15</f>
        <v>7</v>
      </c>
      <c r="B15" s="178" t="str">
        <f>Time1!E15</f>
        <v>กฤติมา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7">
        <f>Time1!B16</f>
        <v>8</v>
      </c>
      <c r="B16" s="178" t="str">
        <f>Time1!E16</f>
        <v>สายฝน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7">
        <f>Time1!B17</f>
        <v>9</v>
      </c>
      <c r="B17" s="178" t="str">
        <f>Time1!E17</f>
        <v>กรรชนก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7"/>
      <c r="B18" s="178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7"/>
      <c r="B19" s="178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7"/>
      <c r="B20" s="178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7"/>
      <c r="B21" s="178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7"/>
      <c r="B22" s="178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7"/>
      <c r="B23" s="178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7"/>
      <c r="B24" s="178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7"/>
      <c r="B25" s="178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7"/>
      <c r="B26" s="178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7"/>
      <c r="B27" s="178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7"/>
      <c r="B28" s="178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7"/>
      <c r="B29" s="178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7"/>
      <c r="B30" s="178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7"/>
      <c r="B31" s="178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7"/>
      <c r="B32" s="178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7"/>
      <c r="B33" s="178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7"/>
      <c r="B34" s="178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35">
      <c r="A35" s="177"/>
      <c r="B35" s="178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7"/>
      <c r="B36" s="17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7"/>
      <c r="B38" s="178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7"/>
      <c r="B39" s="178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7"/>
      <c r="B40" s="178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7"/>
      <c r="B41" s="178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7"/>
      <c r="B42" s="178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7"/>
      <c r="B43" s="178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77"/>
      <c r="B44" s="178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35">
      <c r="A45" s="177"/>
      <c r="B45" s="17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35">
      <c r="A46" s="177"/>
      <c r="B46" s="17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35">
      <c r="A47" s="177"/>
      <c r="B47" s="178"/>
      <c r="C47" s="51"/>
      <c r="D47" s="51"/>
      <c r="E47" s="51"/>
      <c r="F47" s="51"/>
      <c r="G47" s="42"/>
      <c r="H47" s="51"/>
      <c r="I47" s="51"/>
      <c r="J47" s="51"/>
      <c r="K47" s="51"/>
      <c r="L47" s="42"/>
      <c r="M47" s="51"/>
      <c r="N47" s="51"/>
      <c r="O47" s="51"/>
      <c r="P47" s="51"/>
      <c r="Q47" s="42"/>
      <c r="R47" s="51"/>
      <c r="S47" s="51"/>
      <c r="T47" s="51"/>
      <c r="U47" s="51"/>
      <c r="V47" s="42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35">
      <c r="A48" s="177"/>
      <c r="B48" s="178"/>
      <c r="C48" s="51"/>
      <c r="D48" s="51"/>
      <c r="E48" s="51"/>
      <c r="F48" s="51"/>
      <c r="G48" s="42"/>
      <c r="H48" s="51"/>
      <c r="I48" s="51"/>
      <c r="J48" s="51"/>
      <c r="K48" s="51"/>
      <c r="L48" s="42"/>
      <c r="M48" s="51"/>
      <c r="N48" s="51"/>
      <c r="O48" s="51"/>
      <c r="P48" s="51"/>
      <c r="Q48" s="42"/>
      <c r="R48" s="51"/>
      <c r="S48" s="51"/>
      <c r="T48" s="51"/>
      <c r="U48" s="51"/>
      <c r="V48" s="42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</sheetData>
  <protectedRanges>
    <protectedRange sqref="AF8" name="ช่วง1_1"/>
    <protectedRange sqref="AK8" name="ช่วง1_1_1"/>
    <protectedRange sqref="AG8:AJ8" name="ช่วง1_1_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topLeftCell="A10" workbookViewId="0">
      <selection activeCell="A18" sqref="A18:B26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35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 t="s">
        <v>54</v>
      </c>
      <c r="AD1" s="293"/>
      <c r="AE1" s="253">
        <v>5</v>
      </c>
      <c r="AF1" s="253"/>
    </row>
    <row r="2" spans="1:37" ht="22.15" customHeight="1" x14ac:dyDescent="0.35">
      <c r="A2" s="299" t="s">
        <v>53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  <c r="AF2" s="299"/>
    </row>
    <row r="3" spans="1:37" ht="22.15" customHeight="1" x14ac:dyDescent="0.35">
      <c r="A3" s="301" t="s">
        <v>1</v>
      </c>
      <c r="B3" s="301"/>
      <c r="C3" s="294">
        <f>Time1!C3</f>
        <v>0</v>
      </c>
      <c r="D3" s="294"/>
      <c r="E3" s="294"/>
      <c r="F3" s="294"/>
      <c r="G3" s="294"/>
      <c r="H3" s="300" t="s">
        <v>0</v>
      </c>
      <c r="I3" s="300"/>
      <c r="J3" s="300"/>
      <c r="K3" s="300"/>
      <c r="L3" s="300"/>
      <c r="M3" s="294">
        <f>Time1!F3</f>
        <v>0</v>
      </c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4"/>
      <c r="AB3" s="300" t="s">
        <v>47</v>
      </c>
      <c r="AC3" s="300"/>
      <c r="AD3" s="300" t="str">
        <f>Time1!X3</f>
        <v>6</v>
      </c>
      <c r="AE3" s="300"/>
      <c r="AF3" s="300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305" t="s">
        <v>8</v>
      </c>
      <c r="B5" s="60" t="s">
        <v>49</v>
      </c>
      <c r="C5" s="295">
        <v>11</v>
      </c>
      <c r="D5" s="295"/>
      <c r="E5" s="295"/>
      <c r="F5" s="295"/>
      <c r="G5" s="295"/>
      <c r="H5" s="295">
        <v>12</v>
      </c>
      <c r="I5" s="295"/>
      <c r="J5" s="295"/>
      <c r="K5" s="295"/>
      <c r="L5" s="295"/>
      <c r="M5" s="295">
        <v>13</v>
      </c>
      <c r="N5" s="295"/>
      <c r="O5" s="295"/>
      <c r="P5" s="295"/>
      <c r="Q5" s="295"/>
      <c r="R5" s="295">
        <v>14</v>
      </c>
      <c r="S5" s="295"/>
      <c r="T5" s="295"/>
      <c r="U5" s="295"/>
      <c r="V5" s="295"/>
      <c r="W5" s="295">
        <v>15</v>
      </c>
      <c r="X5" s="295"/>
      <c r="Y5" s="295"/>
      <c r="Z5" s="295"/>
      <c r="AA5" s="295"/>
      <c r="AB5" s="295">
        <v>16</v>
      </c>
      <c r="AC5" s="295"/>
      <c r="AD5" s="295"/>
      <c r="AE5" s="295"/>
      <c r="AF5" s="295"/>
      <c r="AG5" s="286" t="s">
        <v>55</v>
      </c>
      <c r="AH5" s="286"/>
      <c r="AI5" s="286"/>
      <c r="AJ5" s="286"/>
      <c r="AK5" s="286"/>
    </row>
    <row r="6" spans="1:37" ht="21" customHeight="1" x14ac:dyDescent="0.35">
      <c r="A6" s="307"/>
      <c r="B6" s="62" t="s">
        <v>50</v>
      </c>
      <c r="C6" s="320" t="s">
        <v>167</v>
      </c>
      <c r="D6" s="297"/>
      <c r="E6" s="297"/>
      <c r="F6" s="297"/>
      <c r="G6" s="298"/>
      <c r="H6" s="320" t="s">
        <v>168</v>
      </c>
      <c r="I6" s="297"/>
      <c r="J6" s="297"/>
      <c r="K6" s="297"/>
      <c r="L6" s="298"/>
      <c r="M6" s="320" t="s">
        <v>167</v>
      </c>
      <c r="N6" s="297"/>
      <c r="O6" s="297"/>
      <c r="P6" s="297"/>
      <c r="Q6" s="298"/>
      <c r="R6" s="320" t="s">
        <v>169</v>
      </c>
      <c r="S6" s="297"/>
      <c r="T6" s="297"/>
      <c r="U6" s="297"/>
      <c r="V6" s="298"/>
      <c r="W6" s="320" t="s">
        <v>170</v>
      </c>
      <c r="X6" s="297"/>
      <c r="Y6" s="297"/>
      <c r="Z6" s="297"/>
      <c r="AA6" s="298"/>
      <c r="AB6" s="320" t="s">
        <v>170</v>
      </c>
      <c r="AC6" s="297"/>
      <c r="AD6" s="297"/>
      <c r="AE6" s="297"/>
      <c r="AF6" s="298"/>
      <c r="AG6" s="288" t="s">
        <v>56</v>
      </c>
      <c r="AH6" s="290" t="s">
        <v>57</v>
      </c>
      <c r="AI6" s="290" t="s">
        <v>58</v>
      </c>
      <c r="AJ6" s="290" t="s">
        <v>156</v>
      </c>
      <c r="AK6" s="13" t="s">
        <v>63</v>
      </c>
    </row>
    <row r="7" spans="1:37" ht="21" customHeight="1" x14ac:dyDescent="0.35">
      <c r="A7" s="307"/>
      <c r="B7" s="62" t="s">
        <v>51</v>
      </c>
      <c r="C7" s="222">
        <v>9</v>
      </c>
      <c r="D7" s="222">
        <v>10</v>
      </c>
      <c r="E7" s="222">
        <v>11</v>
      </c>
      <c r="F7" s="222">
        <v>12</v>
      </c>
      <c r="G7" s="222">
        <v>13</v>
      </c>
      <c r="H7" s="222">
        <v>16</v>
      </c>
      <c r="I7" s="222">
        <v>17</v>
      </c>
      <c r="J7" s="222">
        <v>18</v>
      </c>
      <c r="K7" s="222">
        <v>19</v>
      </c>
      <c r="L7" s="222">
        <v>20</v>
      </c>
      <c r="M7" s="222">
        <v>23</v>
      </c>
      <c r="N7" s="222">
        <v>24</v>
      </c>
      <c r="O7" s="222">
        <v>25</v>
      </c>
      <c r="P7" s="222">
        <v>26</v>
      </c>
      <c r="Q7" s="222">
        <v>27</v>
      </c>
      <c r="R7" s="222">
        <v>30</v>
      </c>
      <c r="S7" s="222">
        <v>31</v>
      </c>
      <c r="T7" s="222">
        <v>1</v>
      </c>
      <c r="U7" s="222">
        <v>2</v>
      </c>
      <c r="V7" s="222">
        <v>3</v>
      </c>
      <c r="W7" s="222">
        <v>6</v>
      </c>
      <c r="X7" s="222">
        <v>7</v>
      </c>
      <c r="Y7" s="222">
        <v>8</v>
      </c>
      <c r="Z7" s="222">
        <v>9</v>
      </c>
      <c r="AA7" s="222">
        <v>10</v>
      </c>
      <c r="AB7" s="222">
        <v>13</v>
      </c>
      <c r="AC7" s="222">
        <v>14</v>
      </c>
      <c r="AD7" s="222">
        <v>15</v>
      </c>
      <c r="AE7" s="222">
        <v>16</v>
      </c>
      <c r="AF7" s="222">
        <v>17</v>
      </c>
      <c r="AG7" s="322"/>
      <c r="AH7" s="323"/>
      <c r="AI7" s="323"/>
      <c r="AJ7" s="321"/>
      <c r="AK7" s="18" t="s">
        <v>59</v>
      </c>
    </row>
    <row r="8" spans="1:37" ht="21" customHeight="1" thickBot="1" x14ac:dyDescent="0.4">
      <c r="A8" s="308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112"/>
      <c r="Q8" s="112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112"/>
      <c r="AD8" s="112"/>
      <c r="AE8" s="110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7">
        <f>Time1!B9</f>
        <v>1</v>
      </c>
      <c r="B9" s="178" t="str">
        <f>Time1!E9</f>
        <v>อนุสรณ์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7">
        <f>Time1!B10</f>
        <v>2</v>
      </c>
      <c r="B10" s="178" t="str">
        <f>Time1!E10</f>
        <v>น้ำฝน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35">
      <c r="A11" s="177">
        <f>Time1!B11</f>
        <v>3</v>
      </c>
      <c r="B11" s="178" t="str">
        <f>Time1!E11</f>
        <v>ปาลิตา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7">
        <f>Time1!B12</f>
        <v>4</v>
      </c>
      <c r="B12" s="178" t="str">
        <f>Time1!E12</f>
        <v>ปิยวรรณ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7">
        <f>Time1!B13</f>
        <v>5</v>
      </c>
      <c r="B13" s="178" t="str">
        <f>Time1!E13</f>
        <v>วันนิสา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7">
        <f>Time1!B14</f>
        <v>6</v>
      </c>
      <c r="B14" s="178" t="str">
        <f>Time1!E14</f>
        <v>สุมณฑา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7">
        <f>Time1!B15</f>
        <v>7</v>
      </c>
      <c r="B15" s="178" t="str">
        <f>Time1!E15</f>
        <v>กฤติมา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7">
        <f>Time1!B16</f>
        <v>8</v>
      </c>
      <c r="B16" s="178" t="str">
        <f>Time1!E16</f>
        <v>สายฝน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7">
        <f>Time1!B17</f>
        <v>9</v>
      </c>
      <c r="B17" s="178" t="str">
        <f>Time1!E17</f>
        <v>กรรชนก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7"/>
      <c r="B18" s="178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7"/>
      <c r="B19" s="178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7"/>
      <c r="B20" s="178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7"/>
      <c r="B21" s="178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7"/>
      <c r="B22" s="178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7"/>
      <c r="B23" s="178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7"/>
      <c r="B24" s="178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7"/>
      <c r="B25" s="178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7"/>
      <c r="B26" s="178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7"/>
      <c r="B27" s="178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7"/>
      <c r="B28" s="178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7"/>
      <c r="B29" s="178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7"/>
      <c r="B30" s="178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7"/>
      <c r="B31" s="178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7"/>
      <c r="B32" s="178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7"/>
      <c r="B33" s="178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7"/>
      <c r="B34" s="178"/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2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35">
      <c r="A35" s="177"/>
      <c r="B35" s="178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2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7"/>
      <c r="B36" s="178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2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7"/>
      <c r="B37" s="178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2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7"/>
      <c r="B38" s="178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2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7"/>
      <c r="B39" s="178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2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7"/>
      <c r="B40" s="178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2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7"/>
      <c r="B41" s="178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2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7"/>
      <c r="B42" s="178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2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7"/>
      <c r="B43" s="178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2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35">
      <c r="A44" s="177"/>
      <c r="B44" s="178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2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35">
      <c r="A45" s="177"/>
      <c r="B45" s="17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2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35">
      <c r="A46" s="177"/>
      <c r="B46" s="17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1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35">
      <c r="A47" s="177"/>
      <c r="B47" s="178"/>
      <c r="C47" s="42"/>
      <c r="D47" s="42"/>
      <c r="E47" s="42"/>
      <c r="F47" s="49"/>
      <c r="G47" s="49"/>
      <c r="H47" s="42"/>
      <c r="I47" s="42"/>
      <c r="J47" s="42"/>
      <c r="K47" s="49"/>
      <c r="L47" s="49"/>
      <c r="M47" s="42"/>
      <c r="N47" s="42"/>
      <c r="O47" s="42"/>
      <c r="P47" s="49"/>
      <c r="Q47" s="49"/>
      <c r="R47" s="42"/>
      <c r="S47" s="42"/>
      <c r="T47" s="42"/>
      <c r="U47" s="49"/>
      <c r="V47" s="191"/>
      <c r="W47" s="42"/>
      <c r="X47" s="42"/>
      <c r="Y47" s="42"/>
      <c r="Z47" s="49"/>
      <c r="AA47" s="49"/>
      <c r="AB47" s="49"/>
      <c r="AC47" s="51"/>
      <c r="AD47" s="51"/>
      <c r="AE47" s="51"/>
      <c r="AF47" s="51"/>
    </row>
    <row r="48" spans="1:37" x14ac:dyDescent="0.35">
      <c r="A48" s="177"/>
      <c r="B48" s="178"/>
      <c r="C48" s="42"/>
      <c r="D48" s="42"/>
      <c r="E48" s="42"/>
      <c r="F48" s="49"/>
      <c r="G48" s="49"/>
      <c r="H48" s="42"/>
      <c r="I48" s="42"/>
      <c r="J48" s="42"/>
      <c r="K48" s="49"/>
      <c r="L48" s="49"/>
      <c r="M48" s="42"/>
      <c r="N48" s="42"/>
      <c r="O48" s="42"/>
      <c r="P48" s="49"/>
      <c r="Q48" s="49"/>
      <c r="R48" s="42"/>
      <c r="S48" s="42"/>
      <c r="T48" s="42"/>
      <c r="U48" s="49"/>
      <c r="V48" s="191"/>
      <c r="W48" s="42"/>
      <c r="X48" s="42"/>
      <c r="Y48" s="42"/>
      <c r="Z48" s="49"/>
      <c r="AA48" s="49"/>
      <c r="AB48" s="49"/>
      <c r="AC48" s="51"/>
      <c r="AD48" s="51"/>
      <c r="AE48" s="51"/>
      <c r="AF48" s="51"/>
    </row>
  </sheetData>
  <protectedRanges>
    <protectedRange sqref="P8:Q8 AC8:AF8" name="ช่วง1_1"/>
    <protectedRange sqref="AK8" name="ช่วง1_1_1"/>
    <protectedRange sqref="AG8:AJ8" name="ช่วง1_1_1_1"/>
    <protectedRange sqref="N8:O8" name="ช่วง1_1_4"/>
    <protectedRange sqref="C8:M8" name="ช่วง1_1_7"/>
    <protectedRange sqref="R8:AB8" name="ช่วง1_1_8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10" workbookViewId="0">
      <selection activeCell="A18" sqref="A18:AB26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113"/>
      <c r="AA1" s="113" t="s">
        <v>54</v>
      </c>
      <c r="AB1" s="109">
        <v>6</v>
      </c>
    </row>
    <row r="2" spans="1:28" ht="21" customHeight="1" x14ac:dyDescent="0.35">
      <c r="A2" s="299" t="s">
        <v>62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</row>
    <row r="3" spans="1:28" ht="21" customHeight="1" x14ac:dyDescent="0.35">
      <c r="A3" s="301" t="s">
        <v>1</v>
      </c>
      <c r="B3" s="301"/>
      <c r="C3" s="294">
        <f>Time1!C3</f>
        <v>0</v>
      </c>
      <c r="D3" s="335"/>
      <c r="E3" s="335"/>
      <c r="F3" s="335"/>
      <c r="G3" s="335"/>
      <c r="H3" s="300" t="s">
        <v>0</v>
      </c>
      <c r="I3" s="336"/>
      <c r="J3" s="336"/>
      <c r="K3" s="336"/>
      <c r="L3" s="336"/>
      <c r="M3" s="294">
        <f>Time1!F3</f>
        <v>0</v>
      </c>
      <c r="N3" s="335"/>
      <c r="O3" s="335"/>
      <c r="P3" s="335"/>
      <c r="Q3" s="335"/>
      <c r="R3" s="335"/>
      <c r="S3" s="335"/>
      <c r="T3" s="335"/>
      <c r="U3" s="335"/>
      <c r="V3" s="335"/>
      <c r="W3" s="335"/>
      <c r="X3" s="335"/>
      <c r="Y3" s="335"/>
      <c r="Z3" s="114"/>
      <c r="AA3" s="115" t="s">
        <v>47</v>
      </c>
      <c r="AB3" s="116" t="str">
        <f>Time1!X3</f>
        <v>6</v>
      </c>
    </row>
    <row r="4" spans="1:28" ht="21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35">
      <c r="A5" s="305" t="s">
        <v>8</v>
      </c>
      <c r="B5" s="60" t="s">
        <v>49</v>
      </c>
      <c r="C5" s="330">
        <v>17</v>
      </c>
      <c r="D5" s="330"/>
      <c r="E5" s="330"/>
      <c r="F5" s="330"/>
      <c r="G5" s="330"/>
      <c r="H5" s="330">
        <v>18</v>
      </c>
      <c r="I5" s="330"/>
      <c r="J5" s="330"/>
      <c r="K5" s="330"/>
      <c r="L5" s="330"/>
      <c r="M5" s="330">
        <v>19</v>
      </c>
      <c r="N5" s="330"/>
      <c r="O5" s="330"/>
      <c r="P5" s="330"/>
      <c r="Q5" s="330"/>
      <c r="R5" s="331">
        <v>20</v>
      </c>
      <c r="S5" s="332"/>
      <c r="T5" s="332"/>
      <c r="U5" s="332"/>
      <c r="V5" s="333"/>
      <c r="W5" s="332" t="s">
        <v>55</v>
      </c>
      <c r="X5" s="332"/>
      <c r="Y5" s="332"/>
      <c r="Z5" s="332"/>
      <c r="AA5" s="332"/>
      <c r="AB5" s="334"/>
    </row>
    <row r="6" spans="1:28" ht="21" customHeight="1" x14ac:dyDescent="0.35">
      <c r="A6" s="307"/>
      <c r="B6" s="62" t="s">
        <v>50</v>
      </c>
      <c r="C6" s="320" t="s">
        <v>170</v>
      </c>
      <c r="D6" s="297"/>
      <c r="E6" s="297"/>
      <c r="F6" s="297"/>
      <c r="G6" s="298"/>
      <c r="H6" s="320" t="s">
        <v>171</v>
      </c>
      <c r="I6" s="297"/>
      <c r="J6" s="297"/>
      <c r="K6" s="297"/>
      <c r="L6" s="298"/>
      <c r="M6" s="320" t="s">
        <v>172</v>
      </c>
      <c r="N6" s="297"/>
      <c r="O6" s="297"/>
      <c r="P6" s="297"/>
      <c r="Q6" s="298"/>
      <c r="R6" s="320" t="s">
        <v>172</v>
      </c>
      <c r="S6" s="297"/>
      <c r="T6" s="297"/>
      <c r="U6" s="297"/>
      <c r="V6" s="298"/>
      <c r="W6" s="326" t="s">
        <v>56</v>
      </c>
      <c r="X6" s="328" t="s">
        <v>57</v>
      </c>
      <c r="Y6" s="328" t="s">
        <v>58</v>
      </c>
      <c r="Z6" s="328" t="s">
        <v>156</v>
      </c>
      <c r="AA6" s="117" t="s">
        <v>63</v>
      </c>
      <c r="AB6" s="324" t="s">
        <v>60</v>
      </c>
    </row>
    <row r="7" spans="1:28" ht="21" customHeight="1" x14ac:dyDescent="0.35">
      <c r="A7" s="307"/>
      <c r="B7" s="62" t="s">
        <v>51</v>
      </c>
      <c r="C7" s="222">
        <v>20</v>
      </c>
      <c r="D7" s="222">
        <v>21</v>
      </c>
      <c r="E7" s="222">
        <v>22</v>
      </c>
      <c r="F7" s="222">
        <v>23</v>
      </c>
      <c r="G7" s="222">
        <v>24</v>
      </c>
      <c r="H7" s="222">
        <v>27</v>
      </c>
      <c r="I7" s="222">
        <v>28</v>
      </c>
      <c r="J7" s="222">
        <v>29</v>
      </c>
      <c r="K7" s="222">
        <v>30</v>
      </c>
      <c r="L7" s="222">
        <v>1</v>
      </c>
      <c r="M7" s="222">
        <v>4</v>
      </c>
      <c r="N7" s="222">
        <v>5</v>
      </c>
      <c r="O7" s="222">
        <v>6</v>
      </c>
      <c r="P7" s="222">
        <v>7</v>
      </c>
      <c r="Q7" s="222">
        <v>8</v>
      </c>
      <c r="R7" s="222">
        <v>11</v>
      </c>
      <c r="S7" s="222">
        <v>12</v>
      </c>
      <c r="T7" s="222">
        <v>13</v>
      </c>
      <c r="U7" s="222">
        <v>14</v>
      </c>
      <c r="V7" s="222">
        <v>15</v>
      </c>
      <c r="W7" s="327"/>
      <c r="X7" s="329"/>
      <c r="Y7" s="329"/>
      <c r="Z7" s="329"/>
      <c r="AA7" s="118" t="s">
        <v>59</v>
      </c>
      <c r="AB7" s="324"/>
    </row>
    <row r="8" spans="1:28" ht="21" customHeight="1" thickBot="1" x14ac:dyDescent="0.4">
      <c r="A8" s="308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110"/>
      <c r="O8" s="110"/>
      <c r="P8" s="110"/>
      <c r="Q8" s="110"/>
      <c r="R8" s="110"/>
      <c r="S8" s="110"/>
      <c r="T8" s="110"/>
      <c r="U8" s="110"/>
      <c r="V8" s="119"/>
      <c r="W8" s="120">
        <f>SUM(W9:W37)</f>
        <v>0</v>
      </c>
      <c r="X8" s="120">
        <f>SUM(X9:X37)</f>
        <v>0</v>
      </c>
      <c r="Y8" s="120">
        <f>SUM(Y9:Y37)</f>
        <v>0</v>
      </c>
      <c r="Z8" s="120">
        <f>SUM(Z9:Z37)</f>
        <v>0</v>
      </c>
      <c r="AA8" s="121">
        <f>SUM(C8:V8)+Time1!AF8+Time2!AK8+Time3!AK8</f>
        <v>0</v>
      </c>
      <c r="AB8" s="325"/>
    </row>
    <row r="9" spans="1:28" ht="19.899999999999999" customHeight="1" x14ac:dyDescent="0.35">
      <c r="A9" s="179">
        <f>Time1!B9</f>
        <v>1</v>
      </c>
      <c r="B9" s="180" t="str">
        <f>Time1!E9</f>
        <v>อนุสรณ์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80"/>
      <c r="O9" s="180"/>
      <c r="P9" s="180"/>
      <c r="Q9" s="180"/>
      <c r="R9" s="180"/>
      <c r="S9" s="180"/>
      <c r="T9" s="180"/>
      <c r="U9" s="180"/>
      <c r="V9" s="181"/>
      <c r="W9" s="182">
        <f>COUNTIF(C9:V9,"ข")*1+Time1!AB9+Time2!AG9+Time3!AG9</f>
        <v>0</v>
      </c>
      <c r="X9" s="148">
        <f>COUNTIF(C9:V9,"ล")*1+Time1!AC9+Time2!AH9+Time3!AH9</f>
        <v>0</v>
      </c>
      <c r="Y9" s="148">
        <f>COUNTIF(C9:V9,"ป")*1+Time1!AD9+Time2!AI9+Time3!AI9</f>
        <v>0</v>
      </c>
      <c r="Z9" s="148">
        <f>COUNTIF(C9:V9,"น")*1+Time1!AE9+Time2!AJ9+Time3!AJ9</f>
        <v>0</v>
      </c>
      <c r="AA9" s="123">
        <f>SUM(C9:V9)+Time1!AF9+Time2!AK9+Time3!AK9</f>
        <v>0</v>
      </c>
      <c r="AB9" s="183" t="e">
        <f>AA9*100/AA8</f>
        <v>#DIV/0!</v>
      </c>
    </row>
    <row r="10" spans="1:28" ht="19.899999999999999" customHeight="1" x14ac:dyDescent="0.35">
      <c r="A10" s="184">
        <f>Time1!B10</f>
        <v>2</v>
      </c>
      <c r="B10" s="50" t="str">
        <f>Time1!E10</f>
        <v>น้ำฝน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5"/>
      <c r="W10" s="18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5">
        <f>SUM(C10:V10)+Time1!AF10+Time2!AK10+Time3!AK10</f>
        <v>0</v>
      </c>
      <c r="AB10" s="159" t="e">
        <f>AA10*100/AA8</f>
        <v>#DIV/0!</v>
      </c>
    </row>
    <row r="11" spans="1:28" ht="19.899999999999999" customHeight="1" x14ac:dyDescent="0.35">
      <c r="A11" s="184">
        <f>Time1!B11</f>
        <v>3</v>
      </c>
      <c r="B11" s="50" t="str">
        <f>Time1!E11</f>
        <v>ปาลิตา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5"/>
      <c r="W11" s="18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5">
        <f>SUM(C11:V11)+Time1!AF11+Time2!AK11+Time3!AK11</f>
        <v>0</v>
      </c>
      <c r="AB11" s="159" t="e">
        <f>AA11*100/AA8</f>
        <v>#DIV/0!</v>
      </c>
    </row>
    <row r="12" spans="1:28" ht="19.899999999999999" customHeight="1" x14ac:dyDescent="0.35">
      <c r="A12" s="184">
        <f>Time1!B12</f>
        <v>4</v>
      </c>
      <c r="B12" s="50" t="str">
        <f>Time1!E12</f>
        <v>ปิยวรรณ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5"/>
      <c r="W12" s="18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5">
        <f>SUM(C12:V12)+Time1!AF12+Time2!AK12+Time3!AK12</f>
        <v>0</v>
      </c>
      <c r="AB12" s="159" t="e">
        <f>AA12*100/AA11</f>
        <v>#DIV/0!</v>
      </c>
    </row>
    <row r="13" spans="1:28" ht="19.899999999999999" customHeight="1" x14ac:dyDescent="0.35">
      <c r="A13" s="184">
        <f>Time1!B13</f>
        <v>5</v>
      </c>
      <c r="B13" s="50" t="str">
        <f>Time1!E13</f>
        <v>วันนิสา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5"/>
      <c r="W13" s="18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5">
        <f>SUM(C13:V13)+Time1!AF13+Time2!AK13+Time3!AK13</f>
        <v>0</v>
      </c>
      <c r="AB13" s="159" t="e">
        <f>AA13*100/AA8</f>
        <v>#DIV/0!</v>
      </c>
    </row>
    <row r="14" spans="1:28" ht="19.899999999999999" customHeight="1" x14ac:dyDescent="0.35">
      <c r="A14" s="184">
        <f>Time1!B14</f>
        <v>6</v>
      </c>
      <c r="B14" s="50" t="str">
        <f>Time1!E14</f>
        <v>สุมณฑา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5"/>
      <c r="W14" s="18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5">
        <f>SUM(C14:V14)+Time1!AF14+Time2!AK14+Time3!AK14</f>
        <v>0</v>
      </c>
      <c r="AB14" s="159" t="e">
        <f>AA14*100/AA8</f>
        <v>#DIV/0!</v>
      </c>
    </row>
    <row r="15" spans="1:28" ht="19.899999999999999" customHeight="1" x14ac:dyDescent="0.35">
      <c r="A15" s="184">
        <f>Time1!B15</f>
        <v>7</v>
      </c>
      <c r="B15" s="50" t="str">
        <f>Time1!E15</f>
        <v>กฤติมา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5"/>
      <c r="W15" s="18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5">
        <f>SUM(C15:V15)+Time1!AF15+Time2!AK15+Time3!AK15</f>
        <v>0</v>
      </c>
      <c r="AB15" s="159" t="e">
        <f>AA15*100/AA8</f>
        <v>#DIV/0!</v>
      </c>
    </row>
    <row r="16" spans="1:28" ht="19.899999999999999" customHeight="1" x14ac:dyDescent="0.35">
      <c r="A16" s="184">
        <f>Time1!B16</f>
        <v>8</v>
      </c>
      <c r="B16" s="50" t="str">
        <f>Time1!E16</f>
        <v>สายฝน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5"/>
      <c r="W16" s="18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5">
        <f>SUM(C16:V16)+Time1!AF16+Time2!AK16+Time3!AK16</f>
        <v>0</v>
      </c>
      <c r="AB16" s="159" t="e">
        <f>AA16*100/AA15</f>
        <v>#DIV/0!</v>
      </c>
    </row>
    <row r="17" spans="1:28" ht="19.899999999999999" customHeight="1" x14ac:dyDescent="0.35">
      <c r="A17" s="184">
        <f>Time1!B17</f>
        <v>9</v>
      </c>
      <c r="B17" s="50" t="str">
        <f>Time1!E17</f>
        <v>กรรชนก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5"/>
      <c r="W17" s="18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5">
        <f>SUM(C17:V17)+Time1!AF17+Time2!AK17+Time3!AK17</f>
        <v>0</v>
      </c>
      <c r="AB17" s="159" t="e">
        <f>AA17*100/AA8</f>
        <v>#DIV/0!</v>
      </c>
    </row>
    <row r="18" spans="1:28" ht="19.899999999999999" customHeight="1" x14ac:dyDescent="0.35">
      <c r="A18" s="184"/>
      <c r="B18" s="50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5"/>
      <c r="W18" s="186"/>
      <c r="X18" s="49"/>
      <c r="Y18" s="49"/>
      <c r="Z18" s="49"/>
      <c r="AA18" s="125"/>
      <c r="AB18" s="159"/>
    </row>
    <row r="19" spans="1:28" ht="19.899999999999999" customHeight="1" x14ac:dyDescent="0.35">
      <c r="A19" s="184"/>
      <c r="B19" s="50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5"/>
      <c r="W19" s="186"/>
      <c r="X19" s="49"/>
      <c r="Y19" s="49"/>
      <c r="Z19" s="49"/>
      <c r="AA19" s="125"/>
      <c r="AB19" s="159"/>
    </row>
    <row r="20" spans="1:28" ht="19.899999999999999" customHeight="1" x14ac:dyDescent="0.35">
      <c r="A20" s="184"/>
      <c r="B20" s="50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5"/>
      <c r="W20" s="186"/>
      <c r="X20" s="49"/>
      <c r="Y20" s="49"/>
      <c r="Z20" s="49"/>
      <c r="AA20" s="125"/>
      <c r="AB20" s="159"/>
    </row>
    <row r="21" spans="1:28" ht="19.899999999999999" customHeight="1" x14ac:dyDescent="0.35">
      <c r="A21" s="184"/>
      <c r="B21" s="50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5"/>
      <c r="W21" s="186"/>
      <c r="X21" s="49"/>
      <c r="Y21" s="49"/>
      <c r="Z21" s="49"/>
      <c r="AA21" s="125"/>
      <c r="AB21" s="159"/>
    </row>
    <row r="22" spans="1:28" ht="19.899999999999999" customHeight="1" x14ac:dyDescent="0.35">
      <c r="A22" s="184"/>
      <c r="B22" s="50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5"/>
      <c r="W22" s="186"/>
      <c r="X22" s="49"/>
      <c r="Y22" s="49"/>
      <c r="Z22" s="49"/>
      <c r="AA22" s="125"/>
      <c r="AB22" s="159"/>
    </row>
    <row r="23" spans="1:28" ht="19.899999999999999" customHeight="1" x14ac:dyDescent="0.35">
      <c r="A23" s="184"/>
      <c r="B23" s="50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5"/>
      <c r="W23" s="186"/>
      <c r="X23" s="49"/>
      <c r="Y23" s="49"/>
      <c r="Z23" s="49"/>
      <c r="AA23" s="125"/>
      <c r="AB23" s="159"/>
    </row>
    <row r="24" spans="1:28" ht="19.899999999999999" customHeight="1" x14ac:dyDescent="0.35">
      <c r="A24" s="184"/>
      <c r="B24" s="50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5"/>
      <c r="W24" s="186"/>
      <c r="X24" s="49"/>
      <c r="Y24" s="49"/>
      <c r="Z24" s="49"/>
      <c r="AA24" s="125"/>
      <c r="AB24" s="159"/>
    </row>
    <row r="25" spans="1:28" ht="19.899999999999999" customHeight="1" x14ac:dyDescent="0.35">
      <c r="A25" s="184"/>
      <c r="B25" s="50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5"/>
      <c r="W25" s="186"/>
      <c r="X25" s="49"/>
      <c r="Y25" s="49"/>
      <c r="Z25" s="49"/>
      <c r="AA25" s="125"/>
      <c r="AB25" s="159"/>
    </row>
    <row r="26" spans="1:28" ht="19.899999999999999" customHeight="1" x14ac:dyDescent="0.35">
      <c r="A26" s="184"/>
      <c r="B26" s="50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5"/>
      <c r="W26" s="186"/>
      <c r="X26" s="49"/>
      <c r="Y26" s="49"/>
      <c r="Z26" s="49"/>
      <c r="AA26" s="125"/>
      <c r="AB26" s="159"/>
    </row>
    <row r="27" spans="1:28" ht="19.899999999999999" customHeight="1" x14ac:dyDescent="0.35">
      <c r="A27" s="184"/>
      <c r="B27" s="50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5"/>
      <c r="W27" s="186"/>
      <c r="X27" s="49"/>
      <c r="Y27" s="49"/>
      <c r="Z27" s="49"/>
      <c r="AA27" s="125"/>
      <c r="AB27" s="159"/>
    </row>
    <row r="28" spans="1:28" ht="19.899999999999999" customHeight="1" x14ac:dyDescent="0.35">
      <c r="A28" s="184"/>
      <c r="B28" s="50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5"/>
      <c r="W28" s="186"/>
      <c r="X28" s="49"/>
      <c r="Y28" s="49"/>
      <c r="Z28" s="49"/>
      <c r="AA28" s="125"/>
      <c r="AB28" s="159"/>
    </row>
    <row r="29" spans="1:28" ht="19.899999999999999" customHeight="1" x14ac:dyDescent="0.35">
      <c r="A29" s="184"/>
      <c r="B29" s="50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5"/>
      <c r="W29" s="186"/>
      <c r="X29" s="49"/>
      <c r="Y29" s="49"/>
      <c r="Z29" s="49"/>
      <c r="AA29" s="125"/>
      <c r="AB29" s="159"/>
    </row>
    <row r="30" spans="1:28" ht="19.899999999999999" customHeight="1" x14ac:dyDescent="0.35">
      <c r="A30" s="184"/>
      <c r="B30" s="5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5"/>
      <c r="W30" s="186"/>
      <c r="X30" s="49"/>
      <c r="Y30" s="49"/>
      <c r="Z30" s="49"/>
      <c r="AA30" s="125"/>
      <c r="AB30" s="203"/>
    </row>
    <row r="31" spans="1:28" ht="19.899999999999999" customHeight="1" x14ac:dyDescent="0.35">
      <c r="A31" s="184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5"/>
      <c r="W31" s="186"/>
      <c r="X31" s="49"/>
      <c r="Y31" s="49"/>
      <c r="Z31" s="49"/>
      <c r="AA31" s="125"/>
      <c r="AB31" s="203"/>
    </row>
    <row r="32" spans="1:28" ht="19.899999999999999" customHeight="1" x14ac:dyDescent="0.35">
      <c r="A32" s="184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5"/>
      <c r="W32" s="186"/>
      <c r="X32" s="49"/>
      <c r="Y32" s="49"/>
      <c r="Z32" s="49"/>
      <c r="AA32" s="125"/>
      <c r="AB32" s="203"/>
    </row>
    <row r="33" spans="1:28" ht="19.899999999999999" customHeight="1" x14ac:dyDescent="0.35">
      <c r="A33" s="184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5"/>
      <c r="W33" s="186"/>
      <c r="X33" s="49"/>
      <c r="Y33" s="49"/>
      <c r="Z33" s="49"/>
      <c r="AA33" s="125"/>
      <c r="AB33" s="203"/>
    </row>
    <row r="34" spans="1:28" ht="19.899999999999999" customHeight="1" x14ac:dyDescent="0.35">
      <c r="A34" s="184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5"/>
      <c r="W34" s="186"/>
      <c r="X34" s="49"/>
      <c r="Y34" s="49"/>
      <c r="Z34" s="49"/>
      <c r="AA34" s="125"/>
      <c r="AB34" s="203"/>
    </row>
    <row r="35" spans="1:28" ht="19.899999999999999" customHeight="1" x14ac:dyDescent="0.35">
      <c r="A35" s="184"/>
      <c r="B35" s="5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85"/>
      <c r="W35" s="186"/>
      <c r="X35" s="49"/>
      <c r="Y35" s="49"/>
      <c r="Z35" s="49"/>
      <c r="AA35" s="125"/>
      <c r="AB35" s="203"/>
    </row>
    <row r="36" spans="1:28" ht="19.899999999999999" customHeight="1" x14ac:dyDescent="0.35">
      <c r="A36" s="184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85"/>
      <c r="W36" s="186"/>
      <c r="X36" s="49"/>
      <c r="Y36" s="49"/>
      <c r="Z36" s="49"/>
      <c r="AA36" s="125"/>
      <c r="AB36" s="203"/>
    </row>
    <row r="37" spans="1:28" ht="19.899999999999999" customHeight="1" x14ac:dyDescent="0.35">
      <c r="A37" s="184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85"/>
      <c r="W37" s="186"/>
      <c r="X37" s="49"/>
      <c r="Y37" s="49"/>
      <c r="Z37" s="49"/>
      <c r="AA37" s="125"/>
      <c r="AB37" s="203"/>
    </row>
    <row r="38" spans="1:28" ht="19.899999999999999" customHeight="1" x14ac:dyDescent="0.35">
      <c r="A38" s="184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85"/>
      <c r="W38" s="186"/>
      <c r="X38" s="49"/>
      <c r="Y38" s="49"/>
      <c r="Z38" s="49"/>
      <c r="AA38" s="125"/>
      <c r="AB38" s="203"/>
    </row>
    <row r="39" spans="1:28" ht="19.899999999999999" customHeight="1" x14ac:dyDescent="0.35">
      <c r="A39" s="184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85"/>
      <c r="W39" s="186"/>
      <c r="X39" s="49"/>
      <c r="Y39" s="49"/>
      <c r="Z39" s="49"/>
      <c r="AA39" s="125"/>
      <c r="AB39" s="209"/>
    </row>
    <row r="40" spans="1:28" ht="19.899999999999999" customHeight="1" x14ac:dyDescent="0.35">
      <c r="A40" s="184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85"/>
      <c r="W40" s="186"/>
      <c r="X40" s="49"/>
      <c r="Y40" s="49"/>
      <c r="Z40" s="49"/>
      <c r="AA40" s="125"/>
      <c r="AB40" s="209"/>
    </row>
    <row r="41" spans="1:28" ht="19.899999999999999" customHeight="1" x14ac:dyDescent="0.35">
      <c r="A41" s="184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85"/>
      <c r="W41" s="186"/>
      <c r="X41" s="49"/>
      <c r="Y41" s="49"/>
      <c r="Z41" s="49"/>
      <c r="AA41" s="125"/>
      <c r="AB41" s="209"/>
    </row>
    <row r="42" spans="1:28" ht="19.899999999999999" customHeight="1" x14ac:dyDescent="0.35">
      <c r="A42" s="184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85"/>
      <c r="W42" s="186"/>
      <c r="X42" s="49"/>
      <c r="Y42" s="49"/>
      <c r="Z42" s="49"/>
      <c r="AA42" s="125"/>
      <c r="AB42" s="209"/>
    </row>
    <row r="43" spans="1:28" ht="19.899999999999999" customHeight="1" x14ac:dyDescent="0.35">
      <c r="A43" s="184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85"/>
      <c r="W43" s="186"/>
      <c r="X43" s="49"/>
      <c r="Y43" s="49"/>
      <c r="Z43" s="49"/>
      <c r="AA43" s="125"/>
      <c r="AB43" s="209"/>
    </row>
    <row r="44" spans="1:28" ht="19.899999999999999" customHeight="1" x14ac:dyDescent="0.35">
      <c r="A44" s="184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85"/>
      <c r="W44" s="186"/>
      <c r="X44" s="49"/>
      <c r="Y44" s="49"/>
      <c r="Z44" s="49"/>
      <c r="AA44" s="125"/>
      <c r="AB44" s="209"/>
    </row>
    <row r="45" spans="1:28" ht="19.899999999999999" customHeight="1" x14ac:dyDescent="0.35">
      <c r="A45" s="184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85"/>
      <c r="W45" s="186"/>
      <c r="X45" s="49"/>
      <c r="Y45" s="49"/>
      <c r="Z45" s="49"/>
      <c r="AA45" s="125"/>
      <c r="AB45" s="209"/>
    </row>
    <row r="46" spans="1:28" ht="19.899999999999999" customHeight="1" x14ac:dyDescent="0.35">
      <c r="A46" s="184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85"/>
      <c r="W46" s="186"/>
      <c r="X46" s="49"/>
      <c r="Y46" s="49"/>
      <c r="Z46" s="49"/>
      <c r="AA46" s="125"/>
      <c r="AB46" s="209"/>
    </row>
    <row r="47" spans="1:28" ht="19.899999999999999" customHeight="1" x14ac:dyDescent="0.35">
      <c r="A47" s="184"/>
      <c r="B47" s="50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85"/>
      <c r="W47" s="186"/>
      <c r="X47" s="49"/>
      <c r="Y47" s="49"/>
      <c r="Z47" s="49"/>
      <c r="AA47" s="125"/>
      <c r="AB47" s="217"/>
    </row>
    <row r="48" spans="1:28" ht="19.899999999999999" customHeight="1" x14ac:dyDescent="0.35">
      <c r="A48" s="184"/>
      <c r="B48" s="50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85"/>
      <c r="W48" s="186"/>
      <c r="X48" s="49"/>
      <c r="Y48" s="49"/>
      <c r="Z48" s="49"/>
      <c r="AA48" s="125"/>
      <c r="AB48" s="217"/>
    </row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</sheetData>
  <protectedRanges>
    <protectedRange sqref="N8:AB8 AA9:AA48" name="ช่วง1_1"/>
    <protectedRange sqref="C8:M8" name="ช่วง1_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A4" workbookViewId="0">
      <selection activeCell="A18" sqref="A18:AE26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33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 t="s">
        <v>54</v>
      </c>
      <c r="AC1" s="293"/>
      <c r="AD1" s="253">
        <v>7</v>
      </c>
      <c r="AE1" s="253"/>
    </row>
    <row r="2" spans="1:35" ht="21" customHeight="1" x14ac:dyDescent="0.35">
      <c r="A2" s="299" t="s">
        <v>66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</row>
    <row r="3" spans="1:35" ht="21" customHeight="1" x14ac:dyDescent="0.35">
      <c r="A3" s="301" t="s">
        <v>1</v>
      </c>
      <c r="B3" s="301"/>
      <c r="C3" s="294">
        <f>Time1!C3</f>
        <v>0</v>
      </c>
      <c r="D3" s="294"/>
      <c r="E3" s="294"/>
      <c r="F3" s="294"/>
      <c r="G3" s="300" t="s">
        <v>0</v>
      </c>
      <c r="H3" s="300"/>
      <c r="I3" s="300"/>
      <c r="J3" s="300"/>
      <c r="K3" s="300"/>
      <c r="L3" s="294">
        <f>Time1!F3</f>
        <v>0</v>
      </c>
      <c r="M3" s="294"/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300" t="s">
        <v>47</v>
      </c>
      <c r="AB3" s="300"/>
      <c r="AC3" s="300" t="str">
        <f>Time1!X3</f>
        <v>6</v>
      </c>
      <c r="AD3" s="300"/>
      <c r="AE3" s="300"/>
    </row>
    <row r="4" spans="1:35" ht="21" customHeight="1" thickBot="1" x14ac:dyDescent="0.4">
      <c r="A4" s="347" t="s">
        <v>71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  <c r="Y4" s="347"/>
      <c r="Z4" s="347"/>
      <c r="AA4" s="347"/>
      <c r="AB4" s="347"/>
      <c r="AC4" s="347"/>
      <c r="AD4" s="347"/>
      <c r="AE4" s="347"/>
    </row>
    <row r="5" spans="1:35" ht="21" customHeight="1" x14ac:dyDescent="0.35">
      <c r="A5" s="305" t="s">
        <v>8</v>
      </c>
      <c r="B5" s="60" t="s">
        <v>67</v>
      </c>
      <c r="C5" s="342">
        <v>1</v>
      </c>
      <c r="D5" s="343"/>
      <c r="E5" s="343"/>
      <c r="F5" s="344"/>
      <c r="G5" s="342">
        <v>2</v>
      </c>
      <c r="H5" s="343"/>
      <c r="I5" s="343"/>
      <c r="J5" s="343"/>
      <c r="K5" s="344"/>
      <c r="L5" s="342">
        <v>3</v>
      </c>
      <c r="M5" s="343"/>
      <c r="N5" s="343"/>
      <c r="O5" s="343"/>
      <c r="P5" s="344"/>
      <c r="Q5" s="342">
        <v>4</v>
      </c>
      <c r="R5" s="343"/>
      <c r="S5" s="343"/>
      <c r="T5" s="343"/>
      <c r="U5" s="344"/>
      <c r="V5" s="342">
        <v>5</v>
      </c>
      <c r="W5" s="343"/>
      <c r="X5" s="343"/>
      <c r="Y5" s="343"/>
      <c r="Z5" s="344"/>
      <c r="AA5" s="342">
        <v>6</v>
      </c>
      <c r="AB5" s="343"/>
      <c r="AC5" s="343"/>
      <c r="AD5" s="343"/>
      <c r="AE5" s="344"/>
      <c r="AF5" s="285" t="s">
        <v>55</v>
      </c>
      <c r="AG5" s="286"/>
      <c r="AH5" s="286"/>
      <c r="AI5" s="286"/>
    </row>
    <row r="6" spans="1:35" ht="21" customHeight="1" x14ac:dyDescent="0.35">
      <c r="A6" s="307"/>
      <c r="B6" s="62" t="s">
        <v>69</v>
      </c>
      <c r="C6" s="337" t="s">
        <v>82</v>
      </c>
      <c r="D6" s="338"/>
      <c r="E6" s="338"/>
      <c r="F6" s="339"/>
      <c r="G6" s="337" t="s">
        <v>82</v>
      </c>
      <c r="H6" s="338"/>
      <c r="I6" s="338"/>
      <c r="J6" s="338"/>
      <c r="K6" s="339"/>
      <c r="L6" s="337" t="s">
        <v>82</v>
      </c>
      <c r="M6" s="338"/>
      <c r="N6" s="338"/>
      <c r="O6" s="338"/>
      <c r="P6" s="339"/>
      <c r="Q6" s="337" t="s">
        <v>82</v>
      </c>
      <c r="R6" s="338"/>
      <c r="S6" s="338"/>
      <c r="T6" s="338"/>
      <c r="U6" s="339"/>
      <c r="V6" s="337" t="s">
        <v>82</v>
      </c>
      <c r="W6" s="338"/>
      <c r="X6" s="338"/>
      <c r="Y6" s="338"/>
      <c r="Z6" s="339"/>
      <c r="AA6" s="337" t="s">
        <v>82</v>
      </c>
      <c r="AB6" s="338"/>
      <c r="AC6" s="338"/>
      <c r="AD6" s="338"/>
      <c r="AE6" s="339"/>
      <c r="AF6" s="288" t="s">
        <v>56</v>
      </c>
      <c r="AG6" s="290" t="s">
        <v>57</v>
      </c>
      <c r="AH6" s="290" t="s">
        <v>58</v>
      </c>
      <c r="AI6" s="5" t="s">
        <v>63</v>
      </c>
    </row>
    <row r="7" spans="1:35" ht="21" customHeight="1" thickBot="1" x14ac:dyDescent="0.4">
      <c r="A7" s="307"/>
      <c r="B7" s="62" t="s">
        <v>70</v>
      </c>
      <c r="C7" s="223"/>
      <c r="D7" s="224"/>
      <c r="E7" s="225"/>
      <c r="F7" s="340" t="s">
        <v>88</v>
      </c>
      <c r="G7" s="63"/>
      <c r="H7" s="345"/>
      <c r="I7" s="345"/>
      <c r="J7" s="63"/>
      <c r="K7" s="340" t="s">
        <v>88</v>
      </c>
      <c r="L7" s="63"/>
      <c r="M7" s="345"/>
      <c r="N7" s="345"/>
      <c r="O7" s="63"/>
      <c r="P7" s="340" t="s">
        <v>88</v>
      </c>
      <c r="Q7" s="63"/>
      <c r="R7" s="63"/>
      <c r="S7" s="63"/>
      <c r="T7" s="63"/>
      <c r="U7" s="340" t="s">
        <v>88</v>
      </c>
      <c r="V7" s="63"/>
      <c r="W7" s="63"/>
      <c r="X7" s="63"/>
      <c r="Y7" s="63"/>
      <c r="Z7" s="340" t="s">
        <v>88</v>
      </c>
      <c r="AA7" s="63"/>
      <c r="AB7" s="63"/>
      <c r="AC7" s="63"/>
      <c r="AD7" s="63"/>
      <c r="AE7" s="340" t="s">
        <v>88</v>
      </c>
      <c r="AF7" s="289"/>
      <c r="AG7" s="291"/>
      <c r="AH7" s="291"/>
      <c r="AI7" s="10" t="s">
        <v>59</v>
      </c>
    </row>
    <row r="8" spans="1:35" ht="21" customHeight="1" thickBot="1" x14ac:dyDescent="0.4">
      <c r="A8" s="308"/>
      <c r="B8" s="65" t="s">
        <v>68</v>
      </c>
      <c r="C8" s="226"/>
      <c r="D8" s="227"/>
      <c r="E8" s="228"/>
      <c r="F8" s="341"/>
      <c r="G8" s="65"/>
      <c r="H8" s="346"/>
      <c r="I8" s="346"/>
      <c r="J8" s="66"/>
      <c r="K8" s="341"/>
      <c r="L8" s="66"/>
      <c r="M8" s="346"/>
      <c r="N8" s="346"/>
      <c r="O8" s="66"/>
      <c r="P8" s="341"/>
      <c r="Q8" s="66"/>
      <c r="R8" s="66"/>
      <c r="S8" s="66"/>
      <c r="T8" s="66"/>
      <c r="U8" s="341"/>
      <c r="V8" s="66"/>
      <c r="W8" s="126"/>
      <c r="X8" s="66"/>
      <c r="Y8" s="66"/>
      <c r="Z8" s="341"/>
      <c r="AA8" s="66"/>
      <c r="AB8" s="66"/>
      <c r="AC8" s="126"/>
      <c r="AD8" s="66"/>
      <c r="AE8" s="341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79">
        <f>Time1!B9</f>
        <v>1</v>
      </c>
      <c r="B9" s="180" t="str">
        <f>Time1!E9</f>
        <v>อนุสรณ์</v>
      </c>
      <c r="C9" s="193"/>
      <c r="D9" s="193"/>
      <c r="E9" s="193"/>
      <c r="F9" s="127">
        <f>SUM(C9:E9)</f>
        <v>0</v>
      </c>
      <c r="G9" s="128"/>
      <c r="H9" s="201"/>
      <c r="I9" s="201"/>
      <c r="J9" s="128"/>
      <c r="K9" s="129">
        <f>SUM(G9:J9)</f>
        <v>0</v>
      </c>
      <c r="L9" s="128"/>
      <c r="M9" s="128"/>
      <c r="N9" s="128"/>
      <c r="O9" s="128"/>
      <c r="P9" s="130">
        <f>SUM(L9:O9)</f>
        <v>0</v>
      </c>
      <c r="Q9" s="128"/>
      <c r="R9" s="128"/>
      <c r="S9" s="128"/>
      <c r="T9" s="128"/>
      <c r="U9" s="130">
        <f>SUM(Q9:T9)</f>
        <v>0</v>
      </c>
      <c r="V9" s="128"/>
      <c r="W9" s="128"/>
      <c r="X9" s="128"/>
      <c r="Y9" s="128"/>
      <c r="Z9" s="130">
        <f>SUM(V9:Y9)</f>
        <v>0</v>
      </c>
      <c r="AA9" s="128"/>
      <c r="AB9" s="128"/>
      <c r="AC9" s="128"/>
      <c r="AD9" s="128"/>
      <c r="AE9" s="131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84">
        <f>Time1!B10</f>
        <v>2</v>
      </c>
      <c r="B10" s="50" t="str">
        <f>Time1!E10</f>
        <v>น้ำฝน</v>
      </c>
      <c r="C10" s="190"/>
      <c r="D10" s="190"/>
      <c r="E10" s="190"/>
      <c r="F10" s="132">
        <f>SUM(C10:E10)</f>
        <v>0</v>
      </c>
      <c r="G10" s="49"/>
      <c r="H10" s="202"/>
      <c r="I10" s="202"/>
      <c r="J10" s="49"/>
      <c r="K10" s="129">
        <f>SUM(G10:J10)</f>
        <v>0</v>
      </c>
      <c r="L10" s="49"/>
      <c r="M10" s="49"/>
      <c r="N10" s="49"/>
      <c r="O10" s="49"/>
      <c r="P10" s="129">
        <f>SUM(L10:O10)</f>
        <v>0</v>
      </c>
      <c r="Q10" s="49"/>
      <c r="R10" s="49"/>
      <c r="S10" s="49"/>
      <c r="T10" s="49"/>
      <c r="U10" s="129">
        <f>SUM(Q10:T10)</f>
        <v>0</v>
      </c>
      <c r="V10" s="49"/>
      <c r="W10" s="49"/>
      <c r="X10" s="49"/>
      <c r="Y10" s="49"/>
      <c r="Z10" s="129">
        <f>SUM(V10:Y10)</f>
        <v>0</v>
      </c>
      <c r="AA10" s="49"/>
      <c r="AB10" s="49"/>
      <c r="AC10" s="49"/>
      <c r="AD10" s="49"/>
      <c r="AE10" s="129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84">
        <f>Time1!B11</f>
        <v>3</v>
      </c>
      <c r="B11" s="50" t="str">
        <f>Time1!E11</f>
        <v>ปาลิตา</v>
      </c>
      <c r="C11" s="194"/>
      <c r="D11" s="190"/>
      <c r="E11" s="190"/>
      <c r="F11" s="132">
        <f>SUM(D11:E11)</f>
        <v>0</v>
      </c>
      <c r="G11" s="49"/>
      <c r="H11" s="202"/>
      <c r="I11" s="202"/>
      <c r="J11" s="49"/>
      <c r="K11" s="129">
        <f t="shared" ref="K11:K17" si="4">SUM(G11:J11)</f>
        <v>0</v>
      </c>
      <c r="L11" s="49"/>
      <c r="M11" s="49"/>
      <c r="N11" s="49"/>
      <c r="O11" s="49"/>
      <c r="P11" s="129">
        <f t="shared" ref="P11:P17" si="5">SUM(L11:O11)</f>
        <v>0</v>
      </c>
      <c r="Q11" s="49"/>
      <c r="R11" s="49"/>
      <c r="S11" s="49"/>
      <c r="T11" s="49"/>
      <c r="U11" s="129">
        <f t="shared" ref="U11:U17" si="6">SUM(Q11:T11)</f>
        <v>0</v>
      </c>
      <c r="V11" s="49"/>
      <c r="W11" s="49"/>
      <c r="X11" s="49"/>
      <c r="Y11" s="49"/>
      <c r="Z11" s="129">
        <f t="shared" ref="Z11:Z17" si="7">SUM(V11:Y11)</f>
        <v>0</v>
      </c>
      <c r="AA11" s="49"/>
      <c r="AB11" s="49"/>
      <c r="AC11" s="49"/>
      <c r="AD11" s="49"/>
      <c r="AE11" s="129">
        <f t="shared" ref="AE11:AE1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35">
      <c r="A12" s="184">
        <f>Time1!B12</f>
        <v>4</v>
      </c>
      <c r="B12" s="50" t="str">
        <f>Time1!E12</f>
        <v>ปิยวรรณ</v>
      </c>
      <c r="C12" s="195"/>
      <c r="D12" s="195"/>
      <c r="E12" s="195"/>
      <c r="F12" s="132">
        <f t="shared" ref="F12:F17" si="9">SUM(C12:E12)</f>
        <v>0</v>
      </c>
      <c r="G12" s="49"/>
      <c r="H12" s="202"/>
      <c r="I12" s="202"/>
      <c r="J12" s="49"/>
      <c r="K12" s="129">
        <f t="shared" si="4"/>
        <v>0</v>
      </c>
      <c r="L12" s="49"/>
      <c r="M12" s="49"/>
      <c r="N12" s="49"/>
      <c r="O12" s="49"/>
      <c r="P12" s="129">
        <f t="shared" si="5"/>
        <v>0</v>
      </c>
      <c r="Q12" s="49"/>
      <c r="R12" s="49"/>
      <c r="S12" s="49"/>
      <c r="T12" s="49"/>
      <c r="U12" s="129">
        <f t="shared" si="6"/>
        <v>0</v>
      </c>
      <c r="V12" s="49"/>
      <c r="W12" s="49"/>
      <c r="X12" s="49"/>
      <c r="Y12" s="49"/>
      <c r="Z12" s="129">
        <f t="shared" si="7"/>
        <v>0</v>
      </c>
      <c r="AA12" s="49"/>
      <c r="AB12" s="49"/>
      <c r="AC12" s="49"/>
      <c r="AD12" s="49"/>
      <c r="AE12" s="129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84">
        <f>Time1!B13</f>
        <v>5</v>
      </c>
      <c r="B13" s="50" t="str">
        <f>Time1!E13</f>
        <v>วันนิสา</v>
      </c>
      <c r="C13" s="190"/>
      <c r="D13" s="190"/>
      <c r="E13" s="190"/>
      <c r="F13" s="132">
        <f t="shared" si="9"/>
        <v>0</v>
      </c>
      <c r="G13" s="49"/>
      <c r="H13" s="202"/>
      <c r="I13" s="202"/>
      <c r="J13" s="49"/>
      <c r="K13" s="129">
        <f t="shared" si="4"/>
        <v>0</v>
      </c>
      <c r="L13" s="49"/>
      <c r="M13" s="49"/>
      <c r="N13" s="49"/>
      <c r="O13" s="49"/>
      <c r="P13" s="129">
        <f t="shared" si="5"/>
        <v>0</v>
      </c>
      <c r="Q13" s="49"/>
      <c r="R13" s="49"/>
      <c r="S13" s="49"/>
      <c r="T13" s="49"/>
      <c r="U13" s="129">
        <f t="shared" si="6"/>
        <v>0</v>
      </c>
      <c r="V13" s="49"/>
      <c r="W13" s="49"/>
      <c r="X13" s="49"/>
      <c r="Y13" s="49"/>
      <c r="Z13" s="129">
        <f t="shared" si="7"/>
        <v>0</v>
      </c>
      <c r="AA13" s="49"/>
      <c r="AB13" s="49"/>
      <c r="AC13" s="49"/>
      <c r="AD13" s="49"/>
      <c r="AE13" s="129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84">
        <f>Time1!B14</f>
        <v>6</v>
      </c>
      <c r="B14" s="50" t="str">
        <f>Time1!E14</f>
        <v>สุมณฑา</v>
      </c>
      <c r="C14" s="190"/>
      <c r="D14" s="190"/>
      <c r="E14" s="190"/>
      <c r="F14" s="132">
        <f t="shared" si="9"/>
        <v>0</v>
      </c>
      <c r="G14" s="49"/>
      <c r="H14" s="202"/>
      <c r="I14" s="202"/>
      <c r="J14" s="49"/>
      <c r="K14" s="129">
        <f t="shared" si="4"/>
        <v>0</v>
      </c>
      <c r="L14" s="49"/>
      <c r="M14" s="49"/>
      <c r="N14" s="49"/>
      <c r="O14" s="49"/>
      <c r="P14" s="129">
        <f t="shared" si="5"/>
        <v>0</v>
      </c>
      <c r="Q14" s="49"/>
      <c r="R14" s="49"/>
      <c r="S14" s="49"/>
      <c r="T14" s="49"/>
      <c r="U14" s="129">
        <f t="shared" si="6"/>
        <v>0</v>
      </c>
      <c r="V14" s="49"/>
      <c r="W14" s="49"/>
      <c r="X14" s="49"/>
      <c r="Y14" s="49"/>
      <c r="Z14" s="129">
        <f t="shared" si="7"/>
        <v>0</v>
      </c>
      <c r="AA14" s="49"/>
      <c r="AB14" s="49"/>
      <c r="AC14" s="49"/>
      <c r="AD14" s="49"/>
      <c r="AE14" s="129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84">
        <f>Time1!B15</f>
        <v>7</v>
      </c>
      <c r="B15" s="50" t="str">
        <f>Time1!E15</f>
        <v>กฤติมา</v>
      </c>
      <c r="C15" s="190"/>
      <c r="D15" s="190"/>
      <c r="E15" s="190"/>
      <c r="F15" s="132">
        <f t="shared" si="9"/>
        <v>0</v>
      </c>
      <c r="G15" s="49"/>
      <c r="H15" s="202"/>
      <c r="I15" s="202"/>
      <c r="J15" s="49"/>
      <c r="K15" s="129">
        <f t="shared" si="4"/>
        <v>0</v>
      </c>
      <c r="L15" s="49"/>
      <c r="M15" s="49"/>
      <c r="N15" s="49"/>
      <c r="O15" s="49"/>
      <c r="P15" s="129">
        <f t="shared" si="5"/>
        <v>0</v>
      </c>
      <c r="Q15" s="49"/>
      <c r="R15" s="49"/>
      <c r="S15" s="49"/>
      <c r="T15" s="49"/>
      <c r="U15" s="129">
        <f t="shared" si="6"/>
        <v>0</v>
      </c>
      <c r="V15" s="49"/>
      <c r="W15" s="49"/>
      <c r="X15" s="49"/>
      <c r="Y15" s="49"/>
      <c r="Z15" s="129">
        <f t="shared" si="7"/>
        <v>0</v>
      </c>
      <c r="AA15" s="49"/>
      <c r="AB15" s="49"/>
      <c r="AC15" s="49"/>
      <c r="AD15" s="49"/>
      <c r="AE15" s="129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84">
        <f>Time1!B16</f>
        <v>8</v>
      </c>
      <c r="B16" s="50" t="str">
        <f>Time1!E16</f>
        <v>สายฝน</v>
      </c>
      <c r="C16" s="195"/>
      <c r="D16" s="195"/>
      <c r="E16" s="195"/>
      <c r="F16" s="132">
        <f t="shared" si="9"/>
        <v>0</v>
      </c>
      <c r="G16" s="49"/>
      <c r="H16" s="49"/>
      <c r="I16" s="49"/>
      <c r="J16" s="49"/>
      <c r="K16" s="129">
        <f t="shared" si="4"/>
        <v>0</v>
      </c>
      <c r="L16" s="49"/>
      <c r="M16" s="49"/>
      <c r="N16" s="49"/>
      <c r="O16" s="49"/>
      <c r="P16" s="129">
        <f t="shared" si="5"/>
        <v>0</v>
      </c>
      <c r="Q16" s="49"/>
      <c r="R16" s="49"/>
      <c r="S16" s="49"/>
      <c r="T16" s="49"/>
      <c r="U16" s="129">
        <f t="shared" si="6"/>
        <v>0</v>
      </c>
      <c r="V16" s="49"/>
      <c r="W16" s="49"/>
      <c r="X16" s="49"/>
      <c r="Y16" s="49"/>
      <c r="Z16" s="129">
        <f t="shared" si="7"/>
        <v>0</v>
      </c>
      <c r="AA16" s="49"/>
      <c r="AB16" s="49"/>
      <c r="AC16" s="49"/>
      <c r="AD16" s="49"/>
      <c r="AE16" s="129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84">
        <f>Time1!B17</f>
        <v>9</v>
      </c>
      <c r="B17" s="200" t="str">
        <f>Time1!E17</f>
        <v>กรรชนก</v>
      </c>
      <c r="C17" s="190"/>
      <c r="D17" s="190"/>
      <c r="E17" s="190"/>
      <c r="F17" s="132">
        <f t="shared" si="9"/>
        <v>0</v>
      </c>
      <c r="G17" s="49"/>
      <c r="H17" s="49"/>
      <c r="I17" s="49"/>
      <c r="J17" s="49"/>
      <c r="K17" s="129">
        <f t="shared" si="4"/>
        <v>0</v>
      </c>
      <c r="L17" s="49"/>
      <c r="M17" s="49"/>
      <c r="N17" s="49"/>
      <c r="O17" s="49"/>
      <c r="P17" s="129">
        <f t="shared" si="5"/>
        <v>0</v>
      </c>
      <c r="Q17" s="49"/>
      <c r="R17" s="49"/>
      <c r="S17" s="49"/>
      <c r="T17" s="49"/>
      <c r="U17" s="129">
        <f t="shared" si="6"/>
        <v>0</v>
      </c>
      <c r="V17" s="49"/>
      <c r="W17" s="49"/>
      <c r="X17" s="49"/>
      <c r="Y17" s="49"/>
      <c r="Z17" s="129">
        <f t="shared" si="7"/>
        <v>0</v>
      </c>
      <c r="AA17" s="49"/>
      <c r="AB17" s="49"/>
      <c r="AC17" s="49"/>
      <c r="AD17" s="49"/>
      <c r="AE17" s="129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84"/>
      <c r="B18" s="50"/>
      <c r="C18" s="190"/>
      <c r="D18" s="190"/>
      <c r="E18" s="190"/>
      <c r="F18" s="132"/>
      <c r="G18" s="49"/>
      <c r="H18" s="49"/>
      <c r="I18" s="49"/>
      <c r="J18" s="49"/>
      <c r="K18" s="129"/>
      <c r="L18" s="49"/>
      <c r="M18" s="49"/>
      <c r="N18" s="49"/>
      <c r="O18" s="49"/>
      <c r="P18" s="129"/>
      <c r="Q18" s="49"/>
      <c r="R18" s="49"/>
      <c r="S18" s="49"/>
      <c r="T18" s="49"/>
      <c r="U18" s="129"/>
      <c r="V18" s="49"/>
      <c r="W18" s="49"/>
      <c r="X18" s="49"/>
      <c r="Y18" s="49"/>
      <c r="Z18" s="129"/>
      <c r="AA18" s="49"/>
      <c r="AB18" s="49"/>
      <c r="AC18" s="49"/>
      <c r="AD18" s="49"/>
      <c r="AE18" s="129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84"/>
      <c r="B19" s="50"/>
      <c r="C19" s="194"/>
      <c r="D19" s="190"/>
      <c r="E19" s="190"/>
      <c r="F19" s="132"/>
      <c r="G19" s="49"/>
      <c r="H19" s="49"/>
      <c r="I19" s="49"/>
      <c r="J19" s="49"/>
      <c r="K19" s="129"/>
      <c r="L19" s="49"/>
      <c r="M19" s="49"/>
      <c r="N19" s="49"/>
      <c r="O19" s="49"/>
      <c r="P19" s="129"/>
      <c r="Q19" s="49"/>
      <c r="R19" s="49"/>
      <c r="S19" s="49"/>
      <c r="T19" s="49"/>
      <c r="U19" s="129"/>
      <c r="V19" s="49"/>
      <c r="W19" s="49"/>
      <c r="X19" s="49"/>
      <c r="Y19" s="49"/>
      <c r="Z19" s="129"/>
      <c r="AA19" s="49"/>
      <c r="AB19" s="49"/>
      <c r="AC19" s="49"/>
      <c r="AD19" s="49"/>
      <c r="AE19" s="129"/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35">
      <c r="A20" s="184"/>
      <c r="B20" s="50"/>
      <c r="C20" s="190"/>
      <c r="D20" s="190"/>
      <c r="E20" s="190"/>
      <c r="F20" s="132"/>
      <c r="G20" s="49"/>
      <c r="H20" s="49"/>
      <c r="I20" s="49"/>
      <c r="J20" s="49"/>
      <c r="K20" s="129"/>
      <c r="L20" s="49"/>
      <c r="M20" s="49"/>
      <c r="N20" s="49"/>
      <c r="O20" s="49"/>
      <c r="P20" s="129"/>
      <c r="Q20" s="49"/>
      <c r="R20" s="49"/>
      <c r="S20" s="49"/>
      <c r="T20" s="49"/>
      <c r="U20" s="129"/>
      <c r="V20" s="49"/>
      <c r="W20" s="49"/>
      <c r="X20" s="49"/>
      <c r="Y20" s="49"/>
      <c r="Z20" s="129"/>
      <c r="AA20" s="49"/>
      <c r="AB20" s="49"/>
      <c r="AC20" s="49"/>
      <c r="AD20" s="49"/>
      <c r="AE20" s="129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84"/>
      <c r="B21" s="50"/>
      <c r="C21" s="190"/>
      <c r="D21" s="190"/>
      <c r="E21" s="190"/>
      <c r="F21" s="132"/>
      <c r="G21" s="49"/>
      <c r="H21" s="49"/>
      <c r="I21" s="49"/>
      <c r="J21" s="49"/>
      <c r="K21" s="129"/>
      <c r="L21" s="49"/>
      <c r="M21" s="49"/>
      <c r="N21" s="49"/>
      <c r="O21" s="49"/>
      <c r="P21" s="129"/>
      <c r="Q21" s="49"/>
      <c r="R21" s="49"/>
      <c r="S21" s="49"/>
      <c r="T21" s="49"/>
      <c r="U21" s="129"/>
      <c r="V21" s="49"/>
      <c r="W21" s="49"/>
      <c r="X21" s="49"/>
      <c r="Y21" s="49"/>
      <c r="Z21" s="129"/>
      <c r="AA21" s="49"/>
      <c r="AB21" s="49"/>
      <c r="AC21" s="49"/>
      <c r="AD21" s="49"/>
      <c r="AE21" s="129"/>
      <c r="AF21" s="3"/>
      <c r="AG21" s="3"/>
      <c r="AH21" s="3"/>
      <c r="AI21" s="3"/>
    </row>
    <row r="22" spans="1:35" ht="19.899999999999999" customHeight="1" x14ac:dyDescent="0.35">
      <c r="A22" s="184"/>
      <c r="B22" s="50"/>
      <c r="C22" s="195"/>
      <c r="D22" s="190"/>
      <c r="E22" s="190"/>
      <c r="F22" s="132"/>
      <c r="G22" s="49"/>
      <c r="H22" s="49"/>
      <c r="I22" s="49"/>
      <c r="J22" s="49"/>
      <c r="K22" s="129"/>
      <c r="L22" s="49"/>
      <c r="M22" s="49"/>
      <c r="N22" s="49"/>
      <c r="O22" s="49"/>
      <c r="P22" s="129"/>
      <c r="Q22" s="49"/>
      <c r="R22" s="49"/>
      <c r="S22" s="49"/>
      <c r="T22" s="49"/>
      <c r="U22" s="129"/>
      <c r="V22" s="49"/>
      <c r="W22" s="49"/>
      <c r="X22" s="49"/>
      <c r="Y22" s="49"/>
      <c r="Z22" s="129"/>
      <c r="AA22" s="49"/>
      <c r="AB22" s="49"/>
      <c r="AC22" s="49"/>
      <c r="AD22" s="49"/>
      <c r="AE22" s="129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84"/>
      <c r="B23" s="50"/>
      <c r="C23" s="195"/>
      <c r="D23" s="195"/>
      <c r="E23" s="195"/>
      <c r="F23" s="132"/>
      <c r="G23" s="49"/>
      <c r="H23" s="49"/>
      <c r="I23" s="49"/>
      <c r="J23" s="49"/>
      <c r="K23" s="129"/>
      <c r="L23" s="49"/>
      <c r="M23" s="49"/>
      <c r="N23" s="49"/>
      <c r="O23" s="49"/>
      <c r="P23" s="129"/>
      <c r="Q23" s="49"/>
      <c r="R23" s="49"/>
      <c r="S23" s="49"/>
      <c r="T23" s="49"/>
      <c r="U23" s="129"/>
      <c r="V23" s="49"/>
      <c r="W23" s="49"/>
      <c r="X23" s="49"/>
      <c r="Y23" s="49"/>
      <c r="Z23" s="129"/>
      <c r="AA23" s="49"/>
      <c r="AB23" s="49"/>
      <c r="AC23" s="49"/>
      <c r="AD23" s="49"/>
      <c r="AE23" s="129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84"/>
      <c r="B24" s="50"/>
      <c r="C24" s="190"/>
      <c r="D24" s="190"/>
      <c r="E24" s="190"/>
      <c r="F24" s="132"/>
      <c r="G24" s="49"/>
      <c r="H24" s="49"/>
      <c r="I24" s="49"/>
      <c r="J24" s="49"/>
      <c r="K24" s="129"/>
      <c r="L24" s="49"/>
      <c r="M24" s="49"/>
      <c r="N24" s="49"/>
      <c r="O24" s="49"/>
      <c r="P24" s="129"/>
      <c r="Q24" s="49"/>
      <c r="R24" s="49"/>
      <c r="S24" s="49"/>
      <c r="T24" s="49"/>
      <c r="U24" s="129"/>
      <c r="V24" s="49"/>
      <c r="W24" s="49"/>
      <c r="X24" s="49"/>
      <c r="Y24" s="49"/>
      <c r="Z24" s="129"/>
      <c r="AA24" s="49"/>
      <c r="AB24" s="49"/>
      <c r="AC24" s="49"/>
      <c r="AD24" s="49"/>
      <c r="AE24" s="129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84"/>
      <c r="B25" s="50"/>
      <c r="C25" s="190"/>
      <c r="D25" s="190"/>
      <c r="E25" s="190"/>
      <c r="F25" s="132"/>
      <c r="G25" s="49"/>
      <c r="H25" s="49"/>
      <c r="I25" s="49"/>
      <c r="J25" s="49"/>
      <c r="K25" s="129"/>
      <c r="L25" s="49"/>
      <c r="M25" s="49"/>
      <c r="N25" s="49"/>
      <c r="O25" s="49"/>
      <c r="P25" s="129"/>
      <c r="Q25" s="49"/>
      <c r="R25" s="49"/>
      <c r="S25" s="49"/>
      <c r="T25" s="49"/>
      <c r="U25" s="129"/>
      <c r="V25" s="49"/>
      <c r="W25" s="49"/>
      <c r="X25" s="49"/>
      <c r="Y25" s="49"/>
      <c r="Z25" s="129"/>
      <c r="AA25" s="49"/>
      <c r="AB25" s="49"/>
      <c r="AC25" s="49"/>
      <c r="AD25" s="49"/>
      <c r="AE25" s="129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84"/>
      <c r="B26" s="50"/>
      <c r="C26" s="195"/>
      <c r="D26" s="195"/>
      <c r="E26" s="195"/>
      <c r="F26" s="132"/>
      <c r="G26" s="49"/>
      <c r="H26" s="49"/>
      <c r="I26" s="49"/>
      <c r="J26" s="49"/>
      <c r="K26" s="129"/>
      <c r="L26" s="49"/>
      <c r="M26" s="49"/>
      <c r="N26" s="49"/>
      <c r="O26" s="49"/>
      <c r="P26" s="129"/>
      <c r="Q26" s="49"/>
      <c r="R26" s="49"/>
      <c r="S26" s="49"/>
      <c r="T26" s="49"/>
      <c r="U26" s="129"/>
      <c r="V26" s="49"/>
      <c r="W26" s="49"/>
      <c r="X26" s="49"/>
      <c r="Y26" s="49"/>
      <c r="Z26" s="129"/>
      <c r="AA26" s="49"/>
      <c r="AB26" s="49"/>
      <c r="AC26" s="49"/>
      <c r="AD26" s="49"/>
      <c r="AE26" s="129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84"/>
      <c r="B27" s="200"/>
      <c r="C27" s="190"/>
      <c r="D27" s="190"/>
      <c r="E27" s="190"/>
      <c r="F27" s="132"/>
      <c r="G27" s="49"/>
      <c r="H27" s="49"/>
      <c r="I27" s="49"/>
      <c r="J27" s="49"/>
      <c r="K27" s="129"/>
      <c r="L27" s="49"/>
      <c r="M27" s="49"/>
      <c r="N27" s="49"/>
      <c r="O27" s="49"/>
      <c r="P27" s="129"/>
      <c r="Q27" s="49"/>
      <c r="R27" s="49"/>
      <c r="S27" s="49"/>
      <c r="T27" s="49"/>
      <c r="U27" s="129"/>
      <c r="V27" s="49"/>
      <c r="W27" s="49"/>
      <c r="X27" s="49"/>
      <c r="Y27" s="49"/>
      <c r="Z27" s="129"/>
      <c r="AA27" s="49"/>
      <c r="AB27" s="49"/>
      <c r="AC27" s="49"/>
      <c r="AD27" s="49"/>
      <c r="AE27" s="129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84"/>
      <c r="B28" s="200"/>
      <c r="C28" s="195"/>
      <c r="D28" s="195"/>
      <c r="E28" s="195"/>
      <c r="F28" s="132"/>
      <c r="G28" s="49"/>
      <c r="H28" s="49"/>
      <c r="I28" s="49"/>
      <c r="J28" s="49"/>
      <c r="K28" s="129"/>
      <c r="L28" s="49"/>
      <c r="M28" s="49"/>
      <c r="N28" s="49"/>
      <c r="O28" s="49"/>
      <c r="P28" s="129"/>
      <c r="Q28" s="49"/>
      <c r="R28" s="49"/>
      <c r="S28" s="49"/>
      <c r="T28" s="49"/>
      <c r="U28" s="129"/>
      <c r="V28" s="49"/>
      <c r="W28" s="49"/>
      <c r="X28" s="49"/>
      <c r="Y28" s="49"/>
      <c r="Z28" s="129"/>
      <c r="AA28" s="49"/>
      <c r="AB28" s="49"/>
      <c r="AC28" s="49"/>
      <c r="AD28" s="49"/>
      <c r="AE28" s="129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84"/>
      <c r="B29" s="200"/>
      <c r="C29" s="190"/>
      <c r="D29" s="190"/>
      <c r="E29" s="190"/>
      <c r="F29" s="132"/>
      <c r="G29" s="49"/>
      <c r="H29" s="49"/>
      <c r="I29" s="49"/>
      <c r="J29" s="49"/>
      <c r="K29" s="129"/>
      <c r="L29" s="49"/>
      <c r="M29" s="49"/>
      <c r="N29" s="49"/>
      <c r="O29" s="49"/>
      <c r="P29" s="129"/>
      <c r="Q29" s="49"/>
      <c r="R29" s="49"/>
      <c r="S29" s="49"/>
      <c r="T29" s="49"/>
      <c r="U29" s="129"/>
      <c r="V29" s="49"/>
      <c r="W29" s="49"/>
      <c r="X29" s="49"/>
      <c r="Y29" s="49"/>
      <c r="Z29" s="129"/>
      <c r="AA29" s="49"/>
      <c r="AB29" s="49"/>
      <c r="AC29" s="49"/>
      <c r="AD29" s="49"/>
      <c r="AE29" s="129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84"/>
      <c r="B30" s="200"/>
      <c r="C30" s="190"/>
      <c r="D30" s="190"/>
      <c r="E30" s="190"/>
      <c r="F30" s="132"/>
      <c r="G30" s="49"/>
      <c r="H30" s="49"/>
      <c r="I30" s="49"/>
      <c r="J30" s="49"/>
      <c r="K30" s="129"/>
      <c r="L30" s="49"/>
      <c r="M30" s="49"/>
      <c r="N30" s="49"/>
      <c r="O30" s="49"/>
      <c r="P30" s="129"/>
      <c r="Q30" s="49"/>
      <c r="R30" s="49"/>
      <c r="S30" s="49"/>
      <c r="T30" s="49"/>
      <c r="U30" s="129"/>
      <c r="V30" s="49"/>
      <c r="W30" s="49"/>
      <c r="X30" s="49"/>
      <c r="Y30" s="49"/>
      <c r="Z30" s="129"/>
      <c r="AA30" s="49"/>
      <c r="AB30" s="49"/>
      <c r="AC30" s="49"/>
      <c r="AD30" s="49"/>
      <c r="AE30" s="129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84"/>
      <c r="B31" s="200"/>
      <c r="C31" s="190"/>
      <c r="D31" s="190"/>
      <c r="E31" s="190"/>
      <c r="F31" s="132"/>
      <c r="G31" s="49"/>
      <c r="H31" s="49"/>
      <c r="I31" s="49"/>
      <c r="J31" s="49"/>
      <c r="K31" s="129"/>
      <c r="L31" s="49"/>
      <c r="M31" s="49"/>
      <c r="N31" s="49"/>
      <c r="O31" s="49"/>
      <c r="P31" s="129"/>
      <c r="Q31" s="49"/>
      <c r="R31" s="49"/>
      <c r="S31" s="49"/>
      <c r="T31" s="49"/>
      <c r="U31" s="129"/>
      <c r="V31" s="49"/>
      <c r="W31" s="49"/>
      <c r="X31" s="49"/>
      <c r="Y31" s="49"/>
      <c r="Z31" s="129"/>
      <c r="AA31" s="49"/>
      <c r="AB31" s="49"/>
      <c r="AC31" s="49"/>
      <c r="AD31" s="49"/>
      <c r="AE31" s="129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84"/>
      <c r="B32" s="200"/>
      <c r="C32" s="190"/>
      <c r="D32" s="190"/>
      <c r="E32" s="190"/>
      <c r="F32" s="132"/>
      <c r="G32" s="49"/>
      <c r="H32" s="49"/>
      <c r="I32" s="49"/>
      <c r="J32" s="49"/>
      <c r="K32" s="129"/>
      <c r="L32" s="49"/>
      <c r="M32" s="49"/>
      <c r="N32" s="49"/>
      <c r="O32" s="49"/>
      <c r="P32" s="129"/>
      <c r="Q32" s="49"/>
      <c r="R32" s="49"/>
      <c r="S32" s="49"/>
      <c r="T32" s="49"/>
      <c r="U32" s="129"/>
      <c r="V32" s="49"/>
      <c r="W32" s="49"/>
      <c r="X32" s="49"/>
      <c r="Y32" s="49"/>
      <c r="Z32" s="129"/>
      <c r="AA32" s="49"/>
      <c r="AB32" s="49"/>
      <c r="AC32" s="49"/>
      <c r="AD32" s="49"/>
      <c r="AE32" s="129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84"/>
      <c r="B33" s="200"/>
      <c r="C33" s="190"/>
      <c r="D33" s="190"/>
      <c r="E33" s="190"/>
      <c r="F33" s="132"/>
      <c r="G33" s="49"/>
      <c r="H33" s="49"/>
      <c r="I33" s="49"/>
      <c r="J33" s="49"/>
      <c r="K33" s="129"/>
      <c r="L33" s="49"/>
      <c r="M33" s="49"/>
      <c r="N33" s="49"/>
      <c r="O33" s="49"/>
      <c r="P33" s="129"/>
      <c r="Q33" s="49"/>
      <c r="R33" s="49"/>
      <c r="S33" s="49"/>
      <c r="T33" s="49"/>
      <c r="U33" s="129"/>
      <c r="V33" s="49"/>
      <c r="W33" s="49"/>
      <c r="X33" s="49"/>
      <c r="Y33" s="49"/>
      <c r="Z33" s="129"/>
      <c r="AA33" s="49"/>
      <c r="AB33" s="49"/>
      <c r="AC33" s="49"/>
      <c r="AD33" s="49"/>
      <c r="AE33" s="129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84"/>
      <c r="B34" s="200"/>
      <c r="C34" s="190"/>
      <c r="D34" s="190"/>
      <c r="E34" s="190"/>
      <c r="F34" s="132"/>
      <c r="G34" s="49"/>
      <c r="H34" s="49"/>
      <c r="I34" s="49"/>
      <c r="J34" s="49"/>
      <c r="K34" s="129"/>
      <c r="L34" s="49"/>
      <c r="M34" s="49"/>
      <c r="N34" s="49"/>
      <c r="O34" s="49"/>
      <c r="P34" s="129"/>
      <c r="Q34" s="49"/>
      <c r="R34" s="49"/>
      <c r="S34" s="49"/>
      <c r="T34" s="49"/>
      <c r="U34" s="129"/>
      <c r="V34" s="49"/>
      <c r="W34" s="49"/>
      <c r="X34" s="49"/>
      <c r="Y34" s="49"/>
      <c r="Z34" s="129"/>
      <c r="AA34" s="49"/>
      <c r="AB34" s="49"/>
      <c r="AC34" s="49"/>
      <c r="AD34" s="49"/>
      <c r="AE34" s="129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84"/>
      <c r="B35" s="200"/>
      <c r="C35" s="190"/>
      <c r="D35" s="190"/>
      <c r="E35" s="190"/>
      <c r="F35" s="132"/>
      <c r="G35" s="49"/>
      <c r="H35" s="49"/>
      <c r="I35" s="49"/>
      <c r="J35" s="49"/>
      <c r="K35" s="129"/>
      <c r="L35" s="49"/>
      <c r="M35" s="49"/>
      <c r="N35" s="49"/>
      <c r="O35" s="49"/>
      <c r="P35" s="129"/>
      <c r="Q35" s="49"/>
      <c r="R35" s="49"/>
      <c r="S35" s="49"/>
      <c r="T35" s="49"/>
      <c r="U35" s="129"/>
      <c r="V35" s="49"/>
      <c r="W35" s="49"/>
      <c r="X35" s="49"/>
      <c r="Y35" s="49"/>
      <c r="Z35" s="129"/>
      <c r="AA35" s="49"/>
      <c r="AB35" s="49"/>
      <c r="AC35" s="49"/>
      <c r="AD35" s="49"/>
      <c r="AE35" s="129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84"/>
      <c r="B36" s="200"/>
      <c r="C36" s="190"/>
      <c r="D36" s="190"/>
      <c r="E36" s="190"/>
      <c r="F36" s="132"/>
      <c r="G36" s="49"/>
      <c r="H36" s="49"/>
      <c r="I36" s="49"/>
      <c r="J36" s="49"/>
      <c r="K36" s="129"/>
      <c r="L36" s="49"/>
      <c r="M36" s="49"/>
      <c r="N36" s="49"/>
      <c r="O36" s="49"/>
      <c r="P36" s="129"/>
      <c r="Q36" s="49"/>
      <c r="R36" s="49"/>
      <c r="S36" s="49"/>
      <c r="T36" s="49"/>
      <c r="U36" s="129"/>
      <c r="V36" s="49"/>
      <c r="W36" s="49"/>
      <c r="X36" s="49"/>
      <c r="Y36" s="49"/>
      <c r="Z36" s="129"/>
      <c r="AA36" s="49"/>
      <c r="AB36" s="49"/>
      <c r="AC36" s="49"/>
      <c r="AD36" s="49"/>
      <c r="AE36" s="129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84"/>
      <c r="B37" s="200"/>
      <c r="C37" s="190"/>
      <c r="D37" s="190"/>
      <c r="E37" s="190"/>
      <c r="F37" s="132"/>
      <c r="G37" s="49"/>
      <c r="H37" s="49"/>
      <c r="I37" s="49"/>
      <c r="J37" s="49"/>
      <c r="K37" s="129"/>
      <c r="L37" s="49"/>
      <c r="M37" s="49"/>
      <c r="N37" s="49"/>
      <c r="O37" s="49"/>
      <c r="P37" s="129"/>
      <c r="Q37" s="49"/>
      <c r="R37" s="49"/>
      <c r="S37" s="49"/>
      <c r="T37" s="49"/>
      <c r="U37" s="129"/>
      <c r="V37" s="49"/>
      <c r="W37" s="49"/>
      <c r="X37" s="49"/>
      <c r="Y37" s="49"/>
      <c r="Z37" s="129"/>
      <c r="AA37" s="49"/>
      <c r="AB37" s="49"/>
      <c r="AC37" s="49"/>
      <c r="AD37" s="49"/>
      <c r="AE37" s="129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84"/>
      <c r="B38" s="200"/>
      <c r="C38" s="190"/>
      <c r="D38" s="190"/>
      <c r="E38" s="190"/>
      <c r="F38" s="132"/>
      <c r="G38" s="49"/>
      <c r="H38" s="49"/>
      <c r="I38" s="49"/>
      <c r="J38" s="49"/>
      <c r="K38" s="129"/>
      <c r="L38" s="49"/>
      <c r="M38" s="49"/>
      <c r="N38" s="49"/>
      <c r="O38" s="49"/>
      <c r="P38" s="129"/>
      <c r="Q38" s="49"/>
      <c r="R38" s="49"/>
      <c r="S38" s="49"/>
      <c r="T38" s="49"/>
      <c r="U38" s="129"/>
      <c r="V38" s="49"/>
      <c r="W38" s="49"/>
      <c r="X38" s="49"/>
      <c r="Y38" s="49"/>
      <c r="Z38" s="129"/>
      <c r="AA38" s="49"/>
      <c r="AB38" s="49"/>
      <c r="AC38" s="49"/>
      <c r="AD38" s="49"/>
      <c r="AE38" s="129"/>
    </row>
    <row r="39" spans="1:35" ht="19.899999999999999" customHeight="1" x14ac:dyDescent="0.35">
      <c r="A39" s="184"/>
      <c r="B39" s="200"/>
      <c r="C39" s="190"/>
      <c r="D39" s="190"/>
      <c r="E39" s="190"/>
      <c r="F39" s="132"/>
      <c r="G39" s="49"/>
      <c r="H39" s="49"/>
      <c r="I39" s="49"/>
      <c r="J39" s="49"/>
      <c r="K39" s="129"/>
      <c r="L39" s="49"/>
      <c r="M39" s="49"/>
      <c r="N39" s="49"/>
      <c r="O39" s="49"/>
      <c r="P39" s="129"/>
      <c r="Q39" s="49"/>
      <c r="R39" s="49"/>
      <c r="S39" s="49"/>
      <c r="T39" s="49"/>
      <c r="U39" s="129"/>
      <c r="V39" s="49"/>
      <c r="W39" s="49"/>
      <c r="X39" s="49"/>
      <c r="Y39" s="49"/>
      <c r="Z39" s="129"/>
      <c r="AA39" s="49"/>
      <c r="AB39" s="49"/>
      <c r="AC39" s="49"/>
      <c r="AD39" s="49"/>
      <c r="AE39" s="129"/>
    </row>
    <row r="40" spans="1:35" ht="19.899999999999999" customHeight="1" x14ac:dyDescent="0.35">
      <c r="A40" s="184"/>
      <c r="B40" s="200"/>
      <c r="C40" s="190"/>
      <c r="D40" s="190"/>
      <c r="E40" s="190"/>
      <c r="F40" s="132"/>
      <c r="G40" s="49"/>
      <c r="H40" s="49"/>
      <c r="I40" s="49"/>
      <c r="J40" s="49"/>
      <c r="K40" s="129"/>
      <c r="L40" s="49"/>
      <c r="M40" s="49"/>
      <c r="N40" s="49"/>
      <c r="O40" s="49"/>
      <c r="P40" s="129"/>
      <c r="Q40" s="49"/>
      <c r="R40" s="49"/>
      <c r="S40" s="49"/>
      <c r="T40" s="49"/>
      <c r="U40" s="129"/>
      <c r="V40" s="49"/>
      <c r="W40" s="49"/>
      <c r="X40" s="49"/>
      <c r="Y40" s="49"/>
      <c r="Z40" s="129"/>
      <c r="AA40" s="49"/>
      <c r="AB40" s="49"/>
      <c r="AC40" s="49"/>
      <c r="AD40" s="49"/>
      <c r="AE40" s="129"/>
    </row>
    <row r="41" spans="1:35" ht="19.899999999999999" customHeight="1" x14ac:dyDescent="0.35">
      <c r="A41" s="184"/>
      <c r="B41" s="200"/>
      <c r="C41" s="190"/>
      <c r="D41" s="190"/>
      <c r="E41" s="190"/>
      <c r="F41" s="132"/>
      <c r="G41" s="49"/>
      <c r="H41" s="49"/>
      <c r="I41" s="49"/>
      <c r="J41" s="49"/>
      <c r="K41" s="129"/>
      <c r="L41" s="49"/>
      <c r="M41" s="49"/>
      <c r="N41" s="49"/>
      <c r="O41" s="49"/>
      <c r="P41" s="129"/>
      <c r="Q41" s="49"/>
      <c r="R41" s="49"/>
      <c r="S41" s="49"/>
      <c r="T41" s="49"/>
      <c r="U41" s="129"/>
      <c r="V41" s="49"/>
      <c r="W41" s="49"/>
      <c r="X41" s="49"/>
      <c r="Y41" s="49"/>
      <c r="Z41" s="129"/>
      <c r="AA41" s="49"/>
      <c r="AB41" s="49"/>
      <c r="AC41" s="49"/>
      <c r="AD41" s="49"/>
      <c r="AE41" s="129"/>
    </row>
    <row r="42" spans="1:35" ht="19.899999999999999" customHeight="1" x14ac:dyDescent="0.35">
      <c r="A42" s="184"/>
      <c r="B42" s="200"/>
      <c r="C42" s="190"/>
      <c r="D42" s="190"/>
      <c r="E42" s="190"/>
      <c r="F42" s="132"/>
      <c r="G42" s="49"/>
      <c r="H42" s="49"/>
      <c r="I42" s="49"/>
      <c r="J42" s="49"/>
      <c r="K42" s="129"/>
      <c r="L42" s="49"/>
      <c r="M42" s="49"/>
      <c r="N42" s="49"/>
      <c r="O42" s="49"/>
      <c r="P42" s="129"/>
      <c r="Q42" s="49"/>
      <c r="R42" s="49"/>
      <c r="S42" s="49"/>
      <c r="T42" s="49"/>
      <c r="U42" s="129"/>
      <c r="V42" s="49"/>
      <c r="W42" s="49"/>
      <c r="X42" s="49"/>
      <c r="Y42" s="49"/>
      <c r="Z42" s="129"/>
      <c r="AA42" s="49"/>
      <c r="AB42" s="49"/>
      <c r="AC42" s="49"/>
      <c r="AD42" s="49"/>
      <c r="AE42" s="129"/>
    </row>
    <row r="43" spans="1:35" ht="19.899999999999999" customHeight="1" x14ac:dyDescent="0.35">
      <c r="A43" s="184"/>
      <c r="B43" s="200"/>
      <c r="C43" s="190"/>
      <c r="D43" s="190"/>
      <c r="E43" s="190"/>
      <c r="F43" s="132"/>
      <c r="G43" s="49"/>
      <c r="H43" s="49"/>
      <c r="I43" s="49"/>
      <c r="J43" s="49"/>
      <c r="K43" s="129"/>
      <c r="L43" s="49"/>
      <c r="M43" s="49"/>
      <c r="N43" s="49"/>
      <c r="O43" s="49"/>
      <c r="P43" s="129"/>
      <c r="Q43" s="49"/>
      <c r="R43" s="49"/>
      <c r="S43" s="49"/>
      <c r="T43" s="49"/>
      <c r="U43" s="129"/>
      <c r="V43" s="49"/>
      <c r="W43" s="49"/>
      <c r="X43" s="49"/>
      <c r="Y43" s="49"/>
      <c r="Z43" s="129"/>
      <c r="AA43" s="49"/>
      <c r="AB43" s="49"/>
      <c r="AC43" s="49"/>
      <c r="AD43" s="49"/>
      <c r="AE43" s="129"/>
    </row>
    <row r="44" spans="1:35" ht="19.899999999999999" customHeight="1" x14ac:dyDescent="0.35">
      <c r="A44" s="184"/>
      <c r="B44" s="200"/>
      <c r="C44" s="190"/>
      <c r="D44" s="190"/>
      <c r="E44" s="190"/>
      <c r="F44" s="132"/>
      <c r="G44" s="49"/>
      <c r="H44" s="49"/>
      <c r="I44" s="49"/>
      <c r="J44" s="49"/>
      <c r="K44" s="129"/>
      <c r="L44" s="49"/>
      <c r="M44" s="49"/>
      <c r="N44" s="49"/>
      <c r="O44" s="49"/>
      <c r="P44" s="129"/>
      <c r="Q44" s="49"/>
      <c r="R44" s="49"/>
      <c r="S44" s="49"/>
      <c r="T44" s="49"/>
      <c r="U44" s="129"/>
      <c r="V44" s="49"/>
      <c r="W44" s="49"/>
      <c r="X44" s="49"/>
      <c r="Y44" s="49"/>
      <c r="Z44" s="129"/>
      <c r="AA44" s="49"/>
      <c r="AB44" s="49"/>
      <c r="AC44" s="49"/>
      <c r="AD44" s="49"/>
      <c r="AE44" s="129"/>
    </row>
    <row r="45" spans="1:35" ht="19.899999999999999" customHeight="1" x14ac:dyDescent="0.35">
      <c r="A45" s="184"/>
      <c r="B45" s="200"/>
      <c r="C45" s="190"/>
      <c r="D45" s="190"/>
      <c r="E45" s="190"/>
      <c r="F45" s="132"/>
      <c r="G45" s="49"/>
      <c r="H45" s="49"/>
      <c r="I45" s="49"/>
      <c r="J45" s="49"/>
      <c r="K45" s="129"/>
      <c r="L45" s="49"/>
      <c r="M45" s="49"/>
      <c r="N45" s="49"/>
      <c r="O45" s="49"/>
      <c r="P45" s="129"/>
      <c r="Q45" s="49"/>
      <c r="R45" s="49"/>
      <c r="S45" s="49"/>
      <c r="T45" s="49"/>
      <c r="U45" s="129"/>
      <c r="V45" s="49"/>
      <c r="W45" s="49"/>
      <c r="X45" s="49"/>
      <c r="Y45" s="49"/>
      <c r="Z45" s="129"/>
      <c r="AA45" s="49"/>
      <c r="AB45" s="49"/>
      <c r="AC45" s="49"/>
      <c r="AD45" s="49"/>
      <c r="AE45" s="129"/>
    </row>
    <row r="46" spans="1:35" ht="19.899999999999999" customHeight="1" x14ac:dyDescent="0.35">
      <c r="A46" s="184"/>
      <c r="B46" s="200"/>
      <c r="C46" s="190"/>
      <c r="D46" s="190"/>
      <c r="E46" s="190"/>
      <c r="F46" s="132"/>
      <c r="G46" s="49"/>
      <c r="H46" s="49"/>
      <c r="I46" s="49"/>
      <c r="J46" s="49"/>
      <c r="K46" s="129"/>
      <c r="L46" s="49"/>
      <c r="M46" s="49"/>
      <c r="N46" s="49"/>
      <c r="O46" s="49"/>
      <c r="P46" s="129"/>
      <c r="Q46" s="49"/>
      <c r="R46" s="49"/>
      <c r="S46" s="49"/>
      <c r="T46" s="49"/>
      <c r="U46" s="129"/>
      <c r="V46" s="49"/>
      <c r="W46" s="49"/>
      <c r="X46" s="49"/>
      <c r="Y46" s="49"/>
      <c r="Z46" s="129"/>
      <c r="AA46" s="49"/>
      <c r="AB46" s="49"/>
      <c r="AC46" s="49"/>
      <c r="AD46" s="49"/>
      <c r="AE46" s="129"/>
    </row>
    <row r="47" spans="1:35" ht="19.899999999999999" customHeight="1" x14ac:dyDescent="0.35">
      <c r="A47" s="184"/>
      <c r="B47" s="200"/>
      <c r="C47" s="190"/>
      <c r="D47" s="190"/>
      <c r="E47" s="190"/>
      <c r="F47" s="132"/>
      <c r="G47" s="49"/>
      <c r="H47" s="49"/>
      <c r="I47" s="49"/>
      <c r="J47" s="49"/>
      <c r="K47" s="129"/>
      <c r="L47" s="49"/>
      <c r="M47" s="49"/>
      <c r="N47" s="49"/>
      <c r="O47" s="49"/>
      <c r="P47" s="129"/>
      <c r="Q47" s="49"/>
      <c r="R47" s="49"/>
      <c r="S47" s="49"/>
      <c r="T47" s="49"/>
      <c r="U47" s="129"/>
      <c r="V47" s="49"/>
      <c r="W47" s="49"/>
      <c r="X47" s="49"/>
      <c r="Y47" s="49"/>
      <c r="Z47" s="129"/>
      <c r="AA47" s="49"/>
      <c r="AB47" s="49"/>
      <c r="AC47" s="49"/>
      <c r="AD47" s="49"/>
      <c r="AE47" s="129"/>
    </row>
    <row r="48" spans="1:35" ht="19.899999999999999" customHeight="1" x14ac:dyDescent="0.35">
      <c r="A48" s="184"/>
      <c r="B48" s="200"/>
      <c r="C48" s="190"/>
      <c r="D48" s="190"/>
      <c r="E48" s="190"/>
      <c r="F48" s="132"/>
      <c r="G48" s="49"/>
      <c r="H48" s="49"/>
      <c r="I48" s="49"/>
      <c r="J48" s="49"/>
      <c r="K48" s="129"/>
      <c r="L48" s="49"/>
      <c r="M48" s="49"/>
      <c r="N48" s="49"/>
      <c r="O48" s="49"/>
      <c r="P48" s="129"/>
      <c r="Q48" s="49"/>
      <c r="R48" s="49"/>
      <c r="S48" s="49"/>
      <c r="T48" s="49"/>
      <c r="U48" s="129"/>
      <c r="V48" s="49"/>
      <c r="W48" s="49"/>
      <c r="X48" s="49"/>
      <c r="Y48" s="49"/>
      <c r="Z48" s="129"/>
      <c r="AA48" s="49"/>
      <c r="AB48" s="49"/>
      <c r="AC48" s="49"/>
      <c r="AD48" s="49"/>
      <c r="AE48" s="129"/>
    </row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abSelected="1" workbookViewId="0">
      <selection activeCell="AK14" sqref="AK14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35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134" t="s">
        <v>54</v>
      </c>
      <c r="Y1" s="135">
        <v>8</v>
      </c>
    </row>
    <row r="2" spans="1:29" ht="21" customHeight="1" x14ac:dyDescent="0.35">
      <c r="A2" s="299" t="s">
        <v>66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</row>
    <row r="3" spans="1:29" ht="21" customHeight="1" x14ac:dyDescent="0.35">
      <c r="A3" s="301" t="s">
        <v>1</v>
      </c>
      <c r="B3" s="301"/>
      <c r="C3" s="294">
        <f>Time1!C3</f>
        <v>0</v>
      </c>
      <c r="D3" s="294"/>
      <c r="E3" s="294"/>
      <c r="F3" s="294"/>
      <c r="G3" s="294"/>
      <c r="H3" s="294"/>
      <c r="I3" s="300" t="s">
        <v>0</v>
      </c>
      <c r="J3" s="300"/>
      <c r="K3" s="300"/>
      <c r="L3" s="300"/>
      <c r="M3" s="300"/>
      <c r="N3" s="136">
        <f>Time1!F3</f>
        <v>0</v>
      </c>
      <c r="O3" s="136"/>
      <c r="P3" s="294">
        <f>STUDENT!E4</f>
        <v>0</v>
      </c>
      <c r="Q3" s="294"/>
      <c r="R3" s="294"/>
      <c r="S3" s="294"/>
      <c r="T3" s="294"/>
      <c r="U3" s="294"/>
      <c r="V3" s="294"/>
      <c r="W3" s="136"/>
      <c r="X3" s="136" t="s">
        <v>47</v>
      </c>
      <c r="Y3" s="137" t="str">
        <f>Time1!X3</f>
        <v>6</v>
      </c>
    </row>
    <row r="4" spans="1:29" ht="21" customHeight="1" thickBot="1" x14ac:dyDescent="0.4">
      <c r="A4" s="347" t="s">
        <v>71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00"/>
      <c r="M4" s="300"/>
      <c r="N4" s="347"/>
      <c r="O4" s="347"/>
      <c r="P4" s="347"/>
      <c r="Q4" s="347"/>
      <c r="R4" s="347"/>
      <c r="S4" s="347"/>
      <c r="T4" s="347"/>
      <c r="U4" s="347"/>
      <c r="V4" s="300"/>
      <c r="W4" s="347"/>
      <c r="X4" s="347"/>
      <c r="Y4" s="347"/>
    </row>
    <row r="5" spans="1:29" ht="21" customHeight="1" x14ac:dyDescent="0.35">
      <c r="A5" s="305" t="s">
        <v>8</v>
      </c>
      <c r="B5" s="60" t="s">
        <v>67</v>
      </c>
      <c r="C5" s="309" t="s">
        <v>87</v>
      </c>
      <c r="D5" s="310"/>
      <c r="E5" s="310"/>
      <c r="F5" s="310"/>
      <c r="G5" s="310"/>
      <c r="H5" s="310"/>
      <c r="I5" s="310"/>
      <c r="J5" s="310"/>
      <c r="K5" s="310"/>
      <c r="L5" s="311"/>
      <c r="M5" s="354" t="s">
        <v>152</v>
      </c>
      <c r="N5" s="138" t="s">
        <v>68</v>
      </c>
      <c r="O5" s="139"/>
      <c r="P5" s="356" t="s">
        <v>153</v>
      </c>
      <c r="Q5" s="140"/>
      <c r="R5" s="359" t="s">
        <v>154</v>
      </c>
      <c r="S5" s="360"/>
      <c r="T5" s="360"/>
      <c r="U5" s="356"/>
      <c r="V5" s="351" t="s">
        <v>88</v>
      </c>
      <c r="W5" s="309" t="s">
        <v>28</v>
      </c>
      <c r="X5" s="310"/>
      <c r="Y5" s="311"/>
      <c r="Z5" s="286" t="s">
        <v>55</v>
      </c>
      <c r="AA5" s="286"/>
      <c r="AB5" s="286"/>
      <c r="AC5" s="286"/>
    </row>
    <row r="6" spans="1:29" ht="21" customHeight="1" x14ac:dyDescent="0.35">
      <c r="A6" s="307"/>
      <c r="B6" s="62" t="s">
        <v>69</v>
      </c>
      <c r="C6" s="348"/>
      <c r="D6" s="349"/>
      <c r="E6" s="349"/>
      <c r="F6" s="349"/>
      <c r="G6" s="349"/>
      <c r="H6" s="349"/>
      <c r="I6" s="349"/>
      <c r="J6" s="349"/>
      <c r="K6" s="349"/>
      <c r="L6" s="350"/>
      <c r="M6" s="355"/>
      <c r="N6" s="141"/>
      <c r="O6" s="142"/>
      <c r="P6" s="357"/>
      <c r="Q6" s="143"/>
      <c r="R6" s="361"/>
      <c r="S6" s="362"/>
      <c r="T6" s="362"/>
      <c r="U6" s="357"/>
      <c r="V6" s="352"/>
      <c r="W6" s="314"/>
      <c r="X6" s="312"/>
      <c r="Y6" s="313"/>
      <c r="Z6" s="288" t="s">
        <v>56</v>
      </c>
      <c r="AA6" s="290" t="s">
        <v>57</v>
      </c>
      <c r="AB6" s="290" t="s">
        <v>58</v>
      </c>
      <c r="AC6" s="12" t="s">
        <v>63</v>
      </c>
    </row>
    <row r="7" spans="1:29" ht="21" customHeight="1" thickBot="1" x14ac:dyDescent="0.4">
      <c r="A7" s="307"/>
      <c r="B7" s="62" t="s">
        <v>70</v>
      </c>
      <c r="C7" s="63"/>
      <c r="D7" s="63"/>
      <c r="E7" s="63"/>
      <c r="F7" s="229"/>
      <c r="G7" s="63"/>
      <c r="H7" s="63"/>
      <c r="I7" s="63"/>
      <c r="J7" s="229"/>
      <c r="K7" s="63"/>
      <c r="L7" s="63"/>
      <c r="M7" s="355"/>
      <c r="N7" s="63">
        <v>1</v>
      </c>
      <c r="O7" s="63">
        <v>2</v>
      </c>
      <c r="P7" s="358"/>
      <c r="Q7" s="144">
        <v>4</v>
      </c>
      <c r="R7" s="363"/>
      <c r="S7" s="364"/>
      <c r="T7" s="364"/>
      <c r="U7" s="358"/>
      <c r="V7" s="353"/>
      <c r="W7" s="348"/>
      <c r="X7" s="349"/>
      <c r="Y7" s="350"/>
      <c r="Z7" s="289"/>
      <c r="AA7" s="291"/>
      <c r="AB7" s="291"/>
      <c r="AC7" s="10" t="s">
        <v>59</v>
      </c>
    </row>
    <row r="8" spans="1:29" ht="21" customHeight="1" thickBot="1" x14ac:dyDescent="0.4">
      <c r="A8" s="308"/>
      <c r="B8" s="65" t="s">
        <v>68</v>
      </c>
      <c r="C8" s="145"/>
      <c r="D8" s="145"/>
      <c r="E8" s="145"/>
      <c r="F8" s="230"/>
      <c r="G8" s="145"/>
      <c r="H8" s="145"/>
      <c r="I8" s="145"/>
      <c r="J8" s="230"/>
      <c r="K8" s="66"/>
      <c r="L8" s="66"/>
      <c r="M8" s="146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35">
      <c r="A9" s="179">
        <f>Time1!B9</f>
        <v>1</v>
      </c>
      <c r="B9" s="180" t="str">
        <f>Time1!E9</f>
        <v>อนุสรณ์</v>
      </c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147">
        <f>SUM(C9:L9)</f>
        <v>0</v>
      </c>
      <c r="N9" s="128"/>
      <c r="O9" s="128"/>
      <c r="P9" s="128"/>
      <c r="Q9" s="128"/>
      <c r="R9" s="128"/>
      <c r="S9" s="128"/>
      <c r="T9" s="128"/>
      <c r="U9" s="128"/>
      <c r="V9" s="147">
        <f>M9+P9+T9</f>
        <v>0</v>
      </c>
      <c r="W9" s="148" t="str">
        <f>IF(T9=0,"-",IF(V9&lt;50,"0",IF(V9&lt;55,"1",IF(V9&lt;60,"1.5",IF(V9&lt;65,"2",IF(V9&lt;70,"2.5",IF(V9&lt;75,"3",IF(V9&lt;80,"3.5","4"))))))))</f>
        <v>-</v>
      </c>
      <c r="X9" s="128"/>
      <c r="Y9" s="128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35">
      <c r="A10" s="184">
        <f>Time1!B10</f>
        <v>2</v>
      </c>
      <c r="B10" s="50" t="str">
        <f>Time1!E10</f>
        <v>น้ำฝน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9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9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35">
      <c r="A11" s="184">
        <f>Time1!B11</f>
        <v>3</v>
      </c>
      <c r="B11" s="50" t="str">
        <f>Time1!E11</f>
        <v>ปาลิตา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9">
        <f t="shared" ref="M11:M17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9">
        <f t="shared" ref="V11:V17" si="5">SUM(M11+P11+T11)</f>
        <v>0</v>
      </c>
      <c r="W11" s="49" t="str">
        <f t="shared" ref="W11:W17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35">
      <c r="A12" s="184">
        <f>Time1!B12</f>
        <v>4</v>
      </c>
      <c r="B12" s="50" t="str">
        <f>Time1!E12</f>
        <v>ปิยวรรณ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9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9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35">
      <c r="A13" s="184">
        <f>Time1!B13</f>
        <v>5</v>
      </c>
      <c r="B13" s="50" t="str">
        <f>Time1!E13</f>
        <v>วันนิสา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9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9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35">
      <c r="A14" s="184">
        <f>Time1!B14</f>
        <v>6</v>
      </c>
      <c r="B14" s="50" t="str">
        <f>Time1!E14</f>
        <v>สุมณฑา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9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9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35">
      <c r="A15" s="184">
        <f>Time1!B15</f>
        <v>7</v>
      </c>
      <c r="B15" s="50" t="str">
        <f>Time1!E15</f>
        <v>กฤติมา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9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9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35">
      <c r="A16" s="184">
        <f>Time1!B16</f>
        <v>8</v>
      </c>
      <c r="B16" s="50" t="str">
        <f>Time1!E16</f>
        <v>สายฝน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9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9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35">
      <c r="A17" s="184">
        <f>Time1!B17</f>
        <v>9</v>
      </c>
      <c r="B17" s="50" t="str">
        <f>Time1!E17</f>
        <v>กรรชนก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9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9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35">
      <c r="A18" s="184"/>
      <c r="B18" s="50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9"/>
      <c r="N18" s="49"/>
      <c r="O18" s="49"/>
      <c r="P18" s="49"/>
      <c r="Q18" s="49"/>
      <c r="R18" s="49"/>
      <c r="S18" s="49"/>
      <c r="T18" s="49"/>
      <c r="U18" s="49"/>
      <c r="V18" s="149"/>
      <c r="W18" s="49"/>
      <c r="X18" s="49"/>
      <c r="Y18" s="49"/>
      <c r="Z18" s="3"/>
      <c r="AA18" s="3"/>
      <c r="AB18" s="3"/>
      <c r="AC18" s="3"/>
    </row>
    <row r="19" spans="1:29" ht="19.899999999999999" customHeight="1" x14ac:dyDescent="0.35">
      <c r="A19" s="184"/>
      <c r="B19" s="50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9"/>
      <c r="N19" s="49"/>
      <c r="O19" s="49"/>
      <c r="P19" s="49"/>
      <c r="Q19" s="49"/>
      <c r="R19" s="49"/>
      <c r="S19" s="49"/>
      <c r="T19" s="49"/>
      <c r="U19" s="49"/>
      <c r="V19" s="149"/>
      <c r="W19" s="49"/>
      <c r="X19" s="49"/>
      <c r="Y19" s="49"/>
      <c r="Z19" s="3"/>
      <c r="AA19" s="3"/>
      <c r="AB19" s="3"/>
      <c r="AC19" s="3"/>
    </row>
    <row r="20" spans="1:29" ht="19.899999999999999" customHeight="1" x14ac:dyDescent="0.35">
      <c r="A20" s="184"/>
      <c r="B20" s="50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9"/>
      <c r="N20" s="49"/>
      <c r="O20" s="49"/>
      <c r="P20" s="49"/>
      <c r="Q20" s="49"/>
      <c r="R20" s="49"/>
      <c r="S20" s="49"/>
      <c r="T20" s="49"/>
      <c r="U20" s="49"/>
      <c r="V20" s="149"/>
      <c r="W20" s="49"/>
      <c r="X20" s="49"/>
      <c r="Y20" s="49"/>
      <c r="Z20" s="3"/>
      <c r="AA20" s="3"/>
      <c r="AB20" s="3"/>
      <c r="AC20" s="3"/>
    </row>
    <row r="21" spans="1:29" ht="19.899999999999999" customHeight="1" x14ac:dyDescent="0.35">
      <c r="A21" s="184"/>
      <c r="B21" s="50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9"/>
      <c r="N21" s="49"/>
      <c r="O21" s="49"/>
      <c r="P21" s="49"/>
      <c r="Q21" s="49"/>
      <c r="R21" s="49"/>
      <c r="S21" s="49"/>
      <c r="T21" s="49"/>
      <c r="U21" s="49"/>
      <c r="V21" s="149"/>
      <c r="W21" s="49"/>
      <c r="X21" s="49"/>
      <c r="Y21" s="49"/>
      <c r="Z21" s="3"/>
      <c r="AA21" s="3"/>
      <c r="AB21" s="3"/>
      <c r="AC21" s="3"/>
    </row>
    <row r="22" spans="1:29" ht="19.899999999999999" customHeight="1" x14ac:dyDescent="0.35">
      <c r="A22" s="184"/>
      <c r="B22" s="50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9"/>
      <c r="N22" s="49"/>
      <c r="O22" s="49"/>
      <c r="P22" s="49"/>
      <c r="Q22" s="49"/>
      <c r="R22" s="49"/>
      <c r="S22" s="49"/>
      <c r="T22" s="49"/>
      <c r="U22" s="49"/>
      <c r="V22" s="149"/>
      <c r="W22" s="49"/>
      <c r="X22" s="49"/>
      <c r="Y22" s="49"/>
      <c r="Z22" s="3"/>
      <c r="AA22" s="3"/>
      <c r="AB22" s="3"/>
      <c r="AC22" s="3"/>
    </row>
    <row r="23" spans="1:29" ht="19.899999999999999" customHeight="1" x14ac:dyDescent="0.35">
      <c r="A23" s="184"/>
      <c r="B23" s="50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9"/>
      <c r="N23" s="49"/>
      <c r="O23" s="49"/>
      <c r="P23" s="49"/>
      <c r="Q23" s="49"/>
      <c r="R23" s="49"/>
      <c r="S23" s="49"/>
      <c r="T23" s="49"/>
      <c r="U23" s="49"/>
      <c r="V23" s="149"/>
      <c r="W23" s="49"/>
      <c r="X23" s="49"/>
      <c r="Y23" s="49"/>
      <c r="Z23" s="3"/>
      <c r="AA23" s="3"/>
      <c r="AB23" s="3"/>
      <c r="AC23" s="3"/>
    </row>
    <row r="24" spans="1:29" ht="19.899999999999999" customHeight="1" x14ac:dyDescent="0.35">
      <c r="A24" s="184"/>
      <c r="B24" s="50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9"/>
      <c r="N24" s="49"/>
      <c r="O24" s="49"/>
      <c r="P24" s="49"/>
      <c r="Q24" s="49"/>
      <c r="R24" s="49"/>
      <c r="S24" s="49"/>
      <c r="T24" s="49"/>
      <c r="U24" s="49"/>
      <c r="V24" s="149"/>
      <c r="W24" s="49"/>
      <c r="X24" s="49"/>
      <c r="Y24" s="49"/>
      <c r="Z24" s="3"/>
      <c r="AA24" s="3"/>
      <c r="AB24" s="3"/>
      <c r="AC24" s="3"/>
    </row>
    <row r="25" spans="1:29" ht="19.899999999999999" customHeight="1" x14ac:dyDescent="0.35">
      <c r="A25" s="184"/>
      <c r="B25" s="50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9"/>
      <c r="N25" s="49"/>
      <c r="O25" s="49"/>
      <c r="P25" s="49"/>
      <c r="Q25" s="49"/>
      <c r="R25" s="49"/>
      <c r="S25" s="49"/>
      <c r="T25" s="49"/>
      <c r="U25" s="49"/>
      <c r="V25" s="149"/>
      <c r="W25" s="49"/>
      <c r="X25" s="49"/>
      <c r="Y25" s="49"/>
      <c r="Z25" s="3"/>
      <c r="AA25" s="3"/>
      <c r="AB25" s="3"/>
      <c r="AC25" s="3"/>
    </row>
    <row r="26" spans="1:29" ht="19.899999999999999" customHeight="1" x14ac:dyDescent="0.35">
      <c r="A26" s="184"/>
      <c r="B26" s="50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9"/>
      <c r="N26" s="49"/>
      <c r="O26" s="49"/>
      <c r="P26" s="49"/>
      <c r="Q26" s="49"/>
      <c r="R26" s="49"/>
      <c r="S26" s="49"/>
      <c r="T26" s="49"/>
      <c r="U26" s="49"/>
      <c r="V26" s="149"/>
      <c r="W26" s="49"/>
      <c r="X26" s="49"/>
      <c r="Y26" s="49"/>
      <c r="Z26" s="3"/>
      <c r="AA26" s="3"/>
      <c r="AB26" s="3"/>
      <c r="AC26" s="3"/>
    </row>
    <row r="27" spans="1:29" ht="19.899999999999999" customHeight="1" x14ac:dyDescent="0.35">
      <c r="A27" s="184"/>
      <c r="B27" s="50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9"/>
      <c r="N27" s="49"/>
      <c r="O27" s="49"/>
      <c r="P27" s="49"/>
      <c r="Q27" s="49"/>
      <c r="R27" s="49"/>
      <c r="S27" s="49"/>
      <c r="T27" s="49"/>
      <c r="U27" s="49"/>
      <c r="V27" s="149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35">
      <c r="A28" s="184"/>
      <c r="B28" s="50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9"/>
      <c r="N28" s="49"/>
      <c r="O28" s="49"/>
      <c r="P28" s="49"/>
      <c r="Q28" s="49"/>
      <c r="R28" s="49"/>
      <c r="S28" s="49"/>
      <c r="T28" s="49"/>
      <c r="U28" s="49"/>
      <c r="V28" s="149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35">
      <c r="A29" s="184"/>
      <c r="B29" s="5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9"/>
      <c r="N29" s="49"/>
      <c r="O29" s="49"/>
      <c r="P29" s="49"/>
      <c r="Q29" s="49"/>
      <c r="R29" s="49"/>
      <c r="S29" s="49"/>
      <c r="T29" s="49"/>
      <c r="U29" s="49"/>
      <c r="V29" s="149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35">
      <c r="A30" s="184"/>
      <c r="B30" s="5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9"/>
      <c r="N30" s="49"/>
      <c r="O30" s="49"/>
      <c r="P30" s="49"/>
      <c r="Q30" s="49"/>
      <c r="R30" s="49"/>
      <c r="S30" s="49"/>
      <c r="T30" s="49"/>
      <c r="U30" s="49"/>
      <c r="V30" s="149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35">
      <c r="A31" s="184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9"/>
      <c r="N31" s="49"/>
      <c r="O31" s="49"/>
      <c r="P31" s="49"/>
      <c r="Q31" s="49"/>
      <c r="R31" s="49"/>
      <c r="S31" s="49"/>
      <c r="T31" s="49"/>
      <c r="U31" s="49"/>
      <c r="V31" s="149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35">
      <c r="A32" s="184"/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9"/>
      <c r="N32" s="49"/>
      <c r="O32" s="49"/>
      <c r="P32" s="49"/>
      <c r="Q32" s="49"/>
      <c r="R32" s="49"/>
      <c r="S32" s="49"/>
      <c r="T32" s="49"/>
      <c r="U32" s="49"/>
      <c r="V32" s="149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35">
      <c r="A33" s="184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9"/>
      <c r="N33" s="49"/>
      <c r="O33" s="49"/>
      <c r="P33" s="49"/>
      <c r="Q33" s="49"/>
      <c r="R33" s="49"/>
      <c r="S33" s="49"/>
      <c r="T33" s="49"/>
      <c r="U33" s="49"/>
      <c r="V33" s="149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35">
      <c r="A34" s="184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9"/>
      <c r="N34" s="49"/>
      <c r="O34" s="49"/>
      <c r="P34" s="49"/>
      <c r="Q34" s="49"/>
      <c r="R34" s="49"/>
      <c r="S34" s="49"/>
      <c r="T34" s="49"/>
      <c r="U34" s="49"/>
      <c r="V34" s="149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35">
      <c r="A35" s="184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9"/>
      <c r="N35" s="49"/>
      <c r="O35" s="49"/>
      <c r="P35" s="49"/>
      <c r="Q35" s="49"/>
      <c r="R35" s="49"/>
      <c r="S35" s="49"/>
      <c r="T35" s="49"/>
      <c r="U35" s="49"/>
      <c r="V35" s="149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35">
      <c r="A36" s="184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/>
      <c r="N36" s="49"/>
      <c r="O36" s="49"/>
      <c r="P36" s="49"/>
      <c r="Q36" s="49"/>
      <c r="R36" s="49"/>
      <c r="S36" s="49"/>
      <c r="T36" s="49"/>
      <c r="U36" s="49"/>
      <c r="V36" s="149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35">
      <c r="A37" s="184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/>
      <c r="N37" s="49"/>
      <c r="O37" s="49"/>
      <c r="P37" s="49"/>
      <c r="Q37" s="49"/>
      <c r="R37" s="49"/>
      <c r="S37" s="49"/>
      <c r="T37" s="49"/>
      <c r="U37" s="49"/>
      <c r="V37" s="149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35">
      <c r="A38" s="184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/>
      <c r="N38" s="49"/>
      <c r="O38" s="49"/>
      <c r="P38" s="49"/>
      <c r="Q38" s="49"/>
      <c r="R38" s="49"/>
      <c r="S38" s="49"/>
      <c r="T38" s="49"/>
      <c r="U38" s="49"/>
      <c r="V38" s="149"/>
      <c r="W38" s="49"/>
      <c r="X38" s="49"/>
      <c r="Y38" s="49"/>
    </row>
    <row r="39" spans="1:29" ht="19.899999999999999" customHeight="1" x14ac:dyDescent="0.35">
      <c r="A39" s="184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/>
      <c r="N39" s="49"/>
      <c r="O39" s="49"/>
      <c r="P39" s="49"/>
      <c r="Q39" s="49"/>
      <c r="R39" s="49"/>
      <c r="S39" s="49"/>
      <c r="T39" s="49"/>
      <c r="U39" s="49"/>
      <c r="V39" s="149"/>
      <c r="W39" s="49"/>
      <c r="X39" s="49"/>
      <c r="Y39" s="49"/>
    </row>
    <row r="40" spans="1:29" ht="19.899999999999999" customHeight="1" x14ac:dyDescent="0.35">
      <c r="A40" s="184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 x14ac:dyDescent="0.35">
      <c r="A41" s="184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 x14ac:dyDescent="0.35">
      <c r="A42" s="184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 x14ac:dyDescent="0.35">
      <c r="A43" s="184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 x14ac:dyDescent="0.35">
      <c r="A44" s="184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 x14ac:dyDescent="0.35">
      <c r="A45" s="18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 x14ac:dyDescent="0.35">
      <c r="A46" s="18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 x14ac:dyDescent="0.35">
      <c r="A47" s="184"/>
      <c r="B47" s="5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49"/>
      <c r="N47" s="49"/>
      <c r="O47" s="49"/>
      <c r="P47" s="49"/>
      <c r="Q47" s="49"/>
      <c r="R47" s="49"/>
      <c r="S47" s="49"/>
      <c r="T47" s="49"/>
      <c r="U47" s="49"/>
      <c r="V47" s="149"/>
      <c r="W47" s="49"/>
      <c r="X47" s="49"/>
      <c r="Y47" s="49"/>
    </row>
    <row r="48" spans="1:29" ht="19.899999999999999" customHeight="1" x14ac:dyDescent="0.35">
      <c r="A48" s="184"/>
      <c r="B48" s="50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49"/>
      <c r="N48" s="49"/>
      <c r="O48" s="49"/>
      <c r="P48" s="49"/>
      <c r="Q48" s="49"/>
      <c r="R48" s="49"/>
      <c r="S48" s="49"/>
      <c r="T48" s="49"/>
      <c r="U48" s="49"/>
      <c r="V48" s="149"/>
      <c r="W48" s="49"/>
      <c r="X48" s="49"/>
      <c r="Y48" s="49"/>
    </row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7" workbookViewId="0">
      <selection activeCell="A17" sqref="A17:X25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35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160" t="s">
        <v>54</v>
      </c>
      <c r="X1" s="160">
        <v>9</v>
      </c>
    </row>
    <row r="2" spans="1:27" ht="21" customHeight="1" x14ac:dyDescent="0.35">
      <c r="A2" s="299" t="s">
        <v>66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</row>
    <row r="3" spans="1:27" ht="21" customHeight="1" x14ac:dyDescent="0.35">
      <c r="A3" s="301" t="s">
        <v>1</v>
      </c>
      <c r="B3" s="301"/>
      <c r="C3" s="300">
        <f>STUDENT!C4</f>
        <v>0</v>
      </c>
      <c r="D3" s="300"/>
      <c r="E3" s="300" t="s">
        <v>0</v>
      </c>
      <c r="F3" s="300"/>
      <c r="G3" s="300"/>
      <c r="H3" s="300">
        <f>STUDENT!E4</f>
        <v>0</v>
      </c>
      <c r="I3" s="300"/>
      <c r="J3" s="300"/>
      <c r="K3" s="300"/>
      <c r="L3" s="300"/>
      <c r="W3" s="163" t="s">
        <v>47</v>
      </c>
      <c r="X3" s="187" t="str">
        <f>STUDENT!C2</f>
        <v>6</v>
      </c>
    </row>
    <row r="4" spans="1:27" ht="21" customHeight="1" thickBot="1" x14ac:dyDescent="0.4">
      <c r="A4" s="347" t="s">
        <v>104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</row>
    <row r="5" spans="1:27" ht="21" customHeight="1" x14ac:dyDescent="0.35">
      <c r="A5" s="305" t="s">
        <v>8</v>
      </c>
      <c r="B5" s="60" t="s">
        <v>67</v>
      </c>
      <c r="C5" s="368" t="s">
        <v>158</v>
      </c>
      <c r="D5" s="369"/>
      <c r="E5" s="342" t="s">
        <v>103</v>
      </c>
      <c r="F5" s="343"/>
      <c r="G5" s="343"/>
      <c r="H5" s="343"/>
      <c r="I5" s="343"/>
      <c r="J5" s="343"/>
      <c r="K5" s="343"/>
      <c r="L5" s="344"/>
      <c r="M5" s="285" t="s">
        <v>55</v>
      </c>
      <c r="N5" s="286"/>
      <c r="O5" s="286"/>
      <c r="P5" s="286"/>
      <c r="Q5" s="365" t="s">
        <v>159</v>
      </c>
      <c r="R5" s="366"/>
      <c r="S5" s="366"/>
      <c r="T5" s="366"/>
      <c r="U5" s="366"/>
      <c r="V5" s="366"/>
      <c r="W5" s="366"/>
      <c r="X5" s="367"/>
    </row>
    <row r="6" spans="1:27" ht="21" customHeight="1" thickBot="1" x14ac:dyDescent="0.4">
      <c r="A6" s="307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4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4">
      <c r="A7" s="308"/>
      <c r="B7" s="65" t="s">
        <v>68</v>
      </c>
      <c r="C7" s="66"/>
      <c r="D7" s="66" t="s">
        <v>102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5">
        <f>SUM(C7:L7)</f>
        <v>33</v>
      </c>
      <c r="Q7" s="171">
        <v>3</v>
      </c>
      <c r="R7" s="171">
        <v>3</v>
      </c>
      <c r="S7" s="171">
        <v>3</v>
      </c>
      <c r="T7" s="171">
        <v>3</v>
      </c>
      <c r="U7" s="171">
        <v>3</v>
      </c>
      <c r="V7" s="171">
        <f>SUM(Q7:U7)</f>
        <v>15</v>
      </c>
      <c r="W7" s="171">
        <f>AVERAGE(V7/5)</f>
        <v>3</v>
      </c>
      <c r="X7" s="171" t="s">
        <v>102</v>
      </c>
    </row>
    <row r="8" spans="1:27" ht="19.899999999999999" customHeight="1" x14ac:dyDescent="0.35">
      <c r="A8" s="122">
        <f>Time1!B9</f>
        <v>1</v>
      </c>
      <c r="B8" s="169" t="str">
        <f>Time1!E9</f>
        <v>อนุสรณ์</v>
      </c>
      <c r="C8" s="148"/>
      <c r="D8" s="148" t="str">
        <f>IF(C8&lt;1,"ไม่ผ่าน",IF(C8&lt;2,"ผ่าน",IF(C8&lt;3,"ดี","ดีเยี่ยม")))</f>
        <v>ไม่ผ่าน</v>
      </c>
      <c r="E8" s="128"/>
      <c r="F8" s="128"/>
      <c r="G8" s="128"/>
      <c r="H8" s="128"/>
      <c r="I8" s="128"/>
      <c r="J8" s="128">
        <f t="shared" si="0"/>
        <v>0</v>
      </c>
      <c r="K8" s="148">
        <f>ROUND(J8/I6,0)</f>
        <v>0</v>
      </c>
      <c r="L8" s="148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6">
        <f>SUM(C8:L8)</f>
        <v>0</v>
      </c>
      <c r="Q8" s="157"/>
      <c r="R8" s="188"/>
      <c r="S8" s="188"/>
      <c r="T8" s="188"/>
      <c r="U8" s="188"/>
      <c r="V8" s="157">
        <f>SUM(Q8:U8)</f>
        <v>0</v>
      </c>
      <c r="W8" s="157">
        <f>V8/U6</f>
        <v>0</v>
      </c>
      <c r="X8" s="157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35">
      <c r="A9" s="124">
        <f>Time1!B10</f>
        <v>2</v>
      </c>
      <c r="B9" s="170" t="str">
        <f>Time1!E10</f>
        <v>น้ำฝน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7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7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35">
      <c r="A10" s="124">
        <f>Time1!B11</f>
        <v>3</v>
      </c>
      <c r="B10" s="170" t="str">
        <f>Time1!E11</f>
        <v>ปาลิตา</v>
      </c>
      <c r="C10" s="49"/>
      <c r="D10" s="41" t="str">
        <f t="shared" ref="D10:D1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1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7">
        <f>SUM(C10:L10)</f>
        <v>0</v>
      </c>
      <c r="Q10" s="17"/>
      <c r="R10" s="17"/>
      <c r="S10" s="17"/>
      <c r="T10" s="17"/>
      <c r="U10" s="17"/>
      <c r="V10" s="17">
        <f t="shared" ref="V10:V16" si="3">SUM(Q10:U10)</f>
        <v>0</v>
      </c>
      <c r="W10" s="17">
        <f t="shared" ref="W10:W16" si="4">V10/5</f>
        <v>0</v>
      </c>
      <c r="X10" s="157" t="str">
        <f t="shared" ref="X10:X16" si="5">IF(W10&lt;1,"ไม่ผ่าน",IF(W10&lt;2,"ผ่าน",IF(W10&lt;3,"ดี","ดีเยี่ยม")))</f>
        <v>ไม่ผ่าน</v>
      </c>
    </row>
    <row r="11" spans="1:27" ht="19.899999999999999" customHeight="1" x14ac:dyDescent="0.35">
      <c r="A11" s="124">
        <f>Time1!B12</f>
        <v>4</v>
      </c>
      <c r="B11" s="170" t="str">
        <f>Time1!E12</f>
        <v>ปิยวรรณ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7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7" t="str">
        <f t="shared" si="5"/>
        <v>ไม่ผ่าน</v>
      </c>
    </row>
    <row r="12" spans="1:27" ht="19.899999999999999" customHeight="1" x14ac:dyDescent="0.35">
      <c r="A12" s="124">
        <f>Time1!B13</f>
        <v>5</v>
      </c>
      <c r="B12" s="170" t="str">
        <f>Time1!E13</f>
        <v>วันนิสา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8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7" t="str">
        <f t="shared" si="5"/>
        <v>ไม่ผ่าน</v>
      </c>
      <c r="AA12" s="168"/>
    </row>
    <row r="13" spans="1:27" ht="19.899999999999999" customHeight="1" x14ac:dyDescent="0.35">
      <c r="A13" s="124">
        <f>Time1!B14</f>
        <v>6</v>
      </c>
      <c r="B13" s="170" t="str">
        <f>Time1!E14</f>
        <v>สุมณฑา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1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6" si="7">COUNTIF(C13:L13,"ข")*2</f>
        <v>0</v>
      </c>
      <c r="N13" s="3">
        <f t="shared" ref="N13:N16" si="8">COUNTIF(C13:M13,"ล")*2</f>
        <v>0</v>
      </c>
      <c r="O13" s="3">
        <f t="shared" ref="O13:O16" si="9">COUNTIF(C13:N13,"ป")*2</f>
        <v>0</v>
      </c>
      <c r="P13" s="167">
        <f t="shared" ref="P13:P16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7" t="str">
        <f t="shared" si="5"/>
        <v>ไม่ผ่าน</v>
      </c>
    </row>
    <row r="14" spans="1:27" ht="19.899999999999999" customHeight="1" x14ac:dyDescent="0.35">
      <c r="A14" s="124">
        <f>Time1!B15</f>
        <v>7</v>
      </c>
      <c r="B14" s="170" t="str">
        <f>Time1!E15</f>
        <v>กฤติมา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7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7" t="str">
        <f t="shared" si="5"/>
        <v>ไม่ผ่าน</v>
      </c>
    </row>
    <row r="15" spans="1:27" ht="19.899999999999999" customHeight="1" x14ac:dyDescent="0.35">
      <c r="A15" s="124">
        <f>Time1!B16</f>
        <v>8</v>
      </c>
      <c r="B15" s="170" t="str">
        <f>Time1!E16</f>
        <v>สายฝน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7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7" t="str">
        <f t="shared" si="5"/>
        <v>ไม่ผ่าน</v>
      </c>
    </row>
    <row r="16" spans="1:27" ht="19.899999999999999" customHeight="1" x14ac:dyDescent="0.35">
      <c r="A16" s="124">
        <f>Time1!B17</f>
        <v>9</v>
      </c>
      <c r="B16" s="170" t="str">
        <f>Time1!E17</f>
        <v>กรรชนก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7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7" t="str">
        <f t="shared" si="5"/>
        <v>ไม่ผ่าน</v>
      </c>
    </row>
    <row r="17" spans="1:24" ht="19.899999999999999" customHeight="1" x14ac:dyDescent="0.35">
      <c r="A17" s="124"/>
      <c r="B17" s="170"/>
      <c r="C17" s="49"/>
      <c r="D17" s="41"/>
      <c r="E17" s="49"/>
      <c r="F17" s="49"/>
      <c r="G17" s="49"/>
      <c r="H17" s="49"/>
      <c r="I17" s="49"/>
      <c r="J17" s="49"/>
      <c r="K17" s="49"/>
      <c r="L17" s="49"/>
      <c r="M17" s="3"/>
      <c r="N17" s="3"/>
      <c r="O17" s="3"/>
      <c r="P17" s="167"/>
      <c r="Q17" s="17"/>
      <c r="R17" s="17"/>
      <c r="S17" s="17"/>
      <c r="T17" s="17"/>
      <c r="U17" s="17"/>
      <c r="V17" s="17"/>
      <c r="W17" s="17"/>
      <c r="X17" s="157"/>
    </row>
    <row r="18" spans="1:24" ht="19.899999999999999" customHeight="1" x14ac:dyDescent="0.35">
      <c r="A18" s="124"/>
      <c r="B18" s="170"/>
      <c r="C18" s="49"/>
      <c r="D18" s="41"/>
      <c r="E18" s="49"/>
      <c r="F18" s="49"/>
      <c r="G18" s="49"/>
      <c r="H18" s="49"/>
      <c r="I18" s="49"/>
      <c r="J18" s="49"/>
      <c r="K18" s="49"/>
      <c r="L18" s="49"/>
      <c r="M18" s="3"/>
      <c r="N18" s="3"/>
      <c r="O18" s="3"/>
      <c r="P18" s="167"/>
      <c r="Q18" s="17"/>
      <c r="R18" s="17"/>
      <c r="S18" s="17"/>
      <c r="T18" s="17"/>
      <c r="U18" s="17"/>
      <c r="V18" s="17"/>
      <c r="W18" s="17"/>
      <c r="X18" s="157"/>
    </row>
    <row r="19" spans="1:24" ht="19.899999999999999" customHeight="1" x14ac:dyDescent="0.35">
      <c r="A19" s="124"/>
      <c r="B19" s="170"/>
      <c r="C19" s="49"/>
      <c r="D19" s="41"/>
      <c r="E19" s="49"/>
      <c r="F19" s="49"/>
      <c r="G19" s="49"/>
      <c r="H19" s="49"/>
      <c r="I19" s="49"/>
      <c r="J19" s="49"/>
      <c r="K19" s="49"/>
      <c r="L19" s="49"/>
      <c r="M19" s="3"/>
      <c r="N19" s="3"/>
      <c r="O19" s="3"/>
      <c r="P19" s="167"/>
      <c r="Q19" s="17"/>
      <c r="R19" s="17"/>
      <c r="S19" s="17"/>
      <c r="T19" s="17"/>
      <c r="U19" s="17"/>
      <c r="V19" s="17"/>
      <c r="W19" s="17"/>
      <c r="X19" s="157"/>
    </row>
    <row r="20" spans="1:24" ht="19.899999999999999" customHeight="1" x14ac:dyDescent="0.35">
      <c r="A20" s="124"/>
      <c r="B20" s="170"/>
      <c r="C20" s="49"/>
      <c r="D20" s="41"/>
      <c r="E20" s="49"/>
      <c r="F20" s="49"/>
      <c r="G20" s="49"/>
      <c r="H20" s="49"/>
      <c r="I20" s="49"/>
      <c r="J20" s="49"/>
      <c r="K20" s="49"/>
      <c r="L20" s="49"/>
      <c r="M20" s="3"/>
      <c r="N20" s="3"/>
      <c r="O20" s="3"/>
      <c r="P20" s="167"/>
      <c r="Q20" s="17"/>
      <c r="R20" s="17"/>
      <c r="S20" s="17"/>
      <c r="T20" s="17"/>
      <c r="U20" s="17"/>
      <c r="V20" s="17"/>
      <c r="W20" s="17"/>
      <c r="X20" s="157"/>
    </row>
    <row r="21" spans="1:24" ht="19.899999999999999" customHeight="1" x14ac:dyDescent="0.35">
      <c r="A21" s="124"/>
      <c r="B21" s="170"/>
      <c r="C21" s="49"/>
      <c r="D21" s="41"/>
      <c r="E21" s="49"/>
      <c r="F21" s="49"/>
      <c r="G21" s="49"/>
      <c r="H21" s="49"/>
      <c r="I21" s="49"/>
      <c r="J21" s="49"/>
      <c r="K21" s="49"/>
      <c r="L21" s="49"/>
      <c r="M21" s="3"/>
      <c r="N21" s="3"/>
      <c r="O21" s="3"/>
      <c r="P21" s="167"/>
      <c r="Q21" s="17"/>
      <c r="R21" s="17"/>
      <c r="S21" s="17"/>
      <c r="T21" s="17"/>
      <c r="U21" s="17"/>
      <c r="V21" s="17"/>
      <c r="W21" s="17"/>
      <c r="X21" s="157"/>
    </row>
    <row r="22" spans="1:24" ht="19.899999999999999" customHeight="1" x14ac:dyDescent="0.35">
      <c r="A22" s="124"/>
      <c r="B22" s="170"/>
      <c r="C22" s="49"/>
      <c r="D22" s="41"/>
      <c r="E22" s="49"/>
      <c r="F22" s="49"/>
      <c r="G22" s="49"/>
      <c r="H22" s="49"/>
      <c r="I22" s="49"/>
      <c r="J22" s="49"/>
      <c r="K22" s="49"/>
      <c r="L22" s="49"/>
      <c r="M22" s="3"/>
      <c r="N22" s="3"/>
      <c r="O22" s="3"/>
      <c r="P22" s="167"/>
      <c r="Q22" s="17"/>
      <c r="R22" s="17"/>
      <c r="S22" s="17"/>
      <c r="T22" s="17"/>
      <c r="U22" s="17"/>
      <c r="V22" s="17"/>
      <c r="W22" s="17"/>
      <c r="X22" s="157"/>
    </row>
    <row r="23" spans="1:24" ht="19.899999999999999" customHeight="1" x14ac:dyDescent="0.35">
      <c r="A23" s="124"/>
      <c r="B23" s="170"/>
      <c r="C23" s="49"/>
      <c r="D23" s="41"/>
      <c r="E23" s="49"/>
      <c r="F23" s="49"/>
      <c r="G23" s="49"/>
      <c r="H23" s="49"/>
      <c r="I23" s="49"/>
      <c r="J23" s="49"/>
      <c r="K23" s="49"/>
      <c r="L23" s="49"/>
      <c r="M23" s="3"/>
      <c r="N23" s="3"/>
      <c r="O23" s="3"/>
      <c r="P23" s="167"/>
      <c r="Q23" s="17"/>
      <c r="R23" s="17"/>
      <c r="S23" s="17"/>
      <c r="T23" s="17"/>
      <c r="U23" s="17"/>
      <c r="V23" s="17"/>
      <c r="W23" s="17"/>
      <c r="X23" s="157"/>
    </row>
    <row r="24" spans="1:24" ht="19.899999999999999" customHeight="1" x14ac:dyDescent="0.35">
      <c r="A24" s="124"/>
      <c r="B24" s="170"/>
      <c r="C24" s="49"/>
      <c r="D24" s="41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67"/>
      <c r="Q24" s="17"/>
      <c r="R24" s="17"/>
      <c r="S24" s="17"/>
      <c r="T24" s="17"/>
      <c r="U24" s="17"/>
      <c r="V24" s="17"/>
      <c r="W24" s="17"/>
      <c r="X24" s="157"/>
    </row>
    <row r="25" spans="1:24" ht="19.899999999999999" customHeight="1" x14ac:dyDescent="0.35">
      <c r="A25" s="124"/>
      <c r="B25" s="170"/>
      <c r="C25" s="49"/>
      <c r="D25" s="41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67"/>
      <c r="Q25" s="17"/>
      <c r="R25" s="17"/>
      <c r="S25" s="17"/>
      <c r="T25" s="17"/>
      <c r="U25" s="17"/>
      <c r="V25" s="17"/>
      <c r="W25" s="17"/>
      <c r="X25" s="157"/>
    </row>
    <row r="26" spans="1:24" ht="19.899999999999999" customHeight="1" x14ac:dyDescent="0.35">
      <c r="A26" s="124"/>
      <c r="B26" s="170"/>
      <c r="C26" s="49"/>
      <c r="D26" s="41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7"/>
      <c r="Q26" s="17"/>
      <c r="R26" s="17"/>
      <c r="S26" s="17"/>
      <c r="T26" s="17"/>
      <c r="U26" s="17"/>
      <c r="V26" s="17"/>
      <c r="W26" s="17"/>
      <c r="X26" s="157"/>
    </row>
    <row r="27" spans="1:24" ht="19.899999999999999" customHeight="1" x14ac:dyDescent="0.35">
      <c r="A27" s="124"/>
      <c r="B27" s="170"/>
      <c r="C27" s="49"/>
      <c r="D27" s="41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7"/>
      <c r="Q27" s="17"/>
      <c r="R27" s="17"/>
      <c r="S27" s="17"/>
      <c r="T27" s="17"/>
      <c r="U27" s="17"/>
      <c r="V27" s="17"/>
      <c r="W27" s="17"/>
      <c r="X27" s="157"/>
    </row>
    <row r="28" spans="1:24" ht="19.899999999999999" customHeight="1" x14ac:dyDescent="0.35">
      <c r="A28" s="124"/>
      <c r="B28" s="170"/>
      <c r="C28" s="49"/>
      <c r="D28" s="41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7"/>
      <c r="Q28" s="17"/>
      <c r="R28" s="17"/>
      <c r="S28" s="17"/>
      <c r="T28" s="17"/>
      <c r="U28" s="17"/>
      <c r="V28" s="17"/>
      <c r="W28" s="17"/>
      <c r="X28" s="157"/>
    </row>
    <row r="29" spans="1:24" ht="19.899999999999999" customHeight="1" x14ac:dyDescent="0.35">
      <c r="A29" s="124"/>
      <c r="B29" s="170"/>
      <c r="C29" s="49"/>
      <c r="D29" s="205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7"/>
      <c r="Q29" s="17"/>
      <c r="R29" s="17"/>
      <c r="S29" s="17"/>
      <c r="T29" s="17"/>
      <c r="U29" s="17"/>
      <c r="V29" s="17"/>
      <c r="W29" s="17"/>
      <c r="X29" s="208"/>
    </row>
    <row r="30" spans="1:24" ht="19.899999999999999" customHeight="1" x14ac:dyDescent="0.35">
      <c r="A30" s="124"/>
      <c r="B30" s="170"/>
      <c r="C30" s="49"/>
      <c r="D30" s="205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7"/>
      <c r="Q30" s="17"/>
      <c r="R30" s="17"/>
      <c r="S30" s="17"/>
      <c r="T30" s="17"/>
      <c r="U30" s="17"/>
      <c r="V30" s="17"/>
      <c r="W30" s="17"/>
      <c r="X30" s="208"/>
    </row>
    <row r="31" spans="1:24" ht="19.899999999999999" customHeight="1" x14ac:dyDescent="0.35">
      <c r="A31" s="124"/>
      <c r="B31" s="170"/>
      <c r="C31" s="49"/>
      <c r="D31" s="205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7"/>
      <c r="Q31" s="17"/>
      <c r="R31" s="17"/>
      <c r="S31" s="17"/>
      <c r="T31" s="17"/>
      <c r="U31" s="17"/>
      <c r="V31" s="17"/>
      <c r="W31" s="17"/>
      <c r="X31" s="208"/>
    </row>
    <row r="32" spans="1:24" ht="19.899999999999999" customHeight="1" x14ac:dyDescent="0.35">
      <c r="A32" s="124"/>
      <c r="B32" s="170"/>
      <c r="C32" s="49"/>
      <c r="D32" s="205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7"/>
      <c r="Q32" s="17"/>
      <c r="R32" s="17"/>
      <c r="S32" s="17"/>
      <c r="T32" s="17"/>
      <c r="U32" s="17"/>
      <c r="V32" s="17"/>
      <c r="W32" s="17"/>
      <c r="X32" s="208"/>
    </row>
    <row r="33" spans="1:24" ht="19.899999999999999" customHeight="1" x14ac:dyDescent="0.35">
      <c r="A33" s="124"/>
      <c r="B33" s="170"/>
      <c r="C33" s="49"/>
      <c r="D33" s="205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7"/>
      <c r="Q33" s="17"/>
      <c r="R33" s="17"/>
      <c r="S33" s="17"/>
      <c r="T33" s="17"/>
      <c r="U33" s="17"/>
      <c r="V33" s="17"/>
      <c r="W33" s="17"/>
      <c r="X33" s="208"/>
    </row>
    <row r="34" spans="1:24" ht="19.899999999999999" customHeight="1" x14ac:dyDescent="0.35">
      <c r="A34" s="124"/>
      <c r="B34" s="170"/>
      <c r="C34" s="49"/>
      <c r="D34" s="205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7"/>
      <c r="Q34" s="17"/>
      <c r="R34" s="17"/>
      <c r="S34" s="17"/>
      <c r="T34" s="17"/>
      <c r="U34" s="17"/>
      <c r="V34" s="17"/>
      <c r="W34" s="17"/>
      <c r="X34" s="208"/>
    </row>
    <row r="35" spans="1:24" ht="19.899999999999999" customHeight="1" x14ac:dyDescent="0.35">
      <c r="A35" s="124"/>
      <c r="B35" s="170"/>
      <c r="C35" s="49"/>
      <c r="D35" s="205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7"/>
      <c r="Q35" s="17"/>
      <c r="R35" s="17"/>
      <c r="S35" s="17"/>
      <c r="T35" s="17"/>
      <c r="U35" s="17"/>
      <c r="V35" s="17"/>
      <c r="W35" s="17"/>
      <c r="X35" s="208"/>
    </row>
    <row r="36" spans="1:24" ht="19.899999999999999" customHeight="1" x14ac:dyDescent="0.35">
      <c r="A36" s="124"/>
      <c r="B36" s="170"/>
      <c r="C36" s="49"/>
      <c r="D36" s="205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7"/>
      <c r="Q36" s="17"/>
      <c r="R36" s="17"/>
      <c r="S36" s="17"/>
      <c r="T36" s="17"/>
      <c r="U36" s="17"/>
      <c r="V36" s="17"/>
      <c r="W36" s="17"/>
      <c r="X36" s="208"/>
    </row>
    <row r="37" spans="1:24" ht="19.899999999999999" customHeight="1" x14ac:dyDescent="0.35">
      <c r="A37" s="124"/>
      <c r="B37" s="170"/>
      <c r="C37" s="49"/>
      <c r="D37" s="205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7"/>
      <c r="Q37" s="17"/>
      <c r="R37" s="17"/>
      <c r="S37" s="17"/>
      <c r="T37" s="17"/>
      <c r="U37" s="17"/>
      <c r="V37" s="17"/>
      <c r="W37" s="17"/>
      <c r="X37" s="208"/>
    </row>
    <row r="38" spans="1:24" ht="19.899999999999999" customHeight="1" x14ac:dyDescent="0.35">
      <c r="A38" s="124"/>
      <c r="B38" s="170"/>
      <c r="C38" s="49"/>
      <c r="D38" s="211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7"/>
      <c r="Q38" s="17"/>
      <c r="R38" s="17"/>
      <c r="S38" s="17"/>
      <c r="T38" s="17"/>
      <c r="U38" s="17"/>
      <c r="V38" s="17"/>
      <c r="W38" s="17"/>
      <c r="X38" s="214"/>
    </row>
    <row r="39" spans="1:24" ht="19.899999999999999" customHeight="1" x14ac:dyDescent="0.35">
      <c r="A39" s="124"/>
      <c r="B39" s="170"/>
      <c r="C39" s="49"/>
      <c r="D39" s="211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7"/>
      <c r="Q39" s="17"/>
      <c r="R39" s="17"/>
      <c r="S39" s="17"/>
      <c r="T39" s="17"/>
      <c r="U39" s="17"/>
      <c r="V39" s="17"/>
      <c r="W39" s="17"/>
      <c r="X39" s="214"/>
    </row>
    <row r="40" spans="1:24" ht="19.899999999999999" customHeight="1" x14ac:dyDescent="0.35">
      <c r="A40" s="124"/>
      <c r="B40" s="170"/>
      <c r="C40" s="49"/>
      <c r="D40" s="211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7"/>
      <c r="Q40" s="17"/>
      <c r="R40" s="17"/>
      <c r="S40" s="17"/>
      <c r="T40" s="17"/>
      <c r="U40" s="17"/>
      <c r="V40" s="17"/>
      <c r="W40" s="17"/>
      <c r="X40" s="214"/>
    </row>
    <row r="41" spans="1:24" ht="19.899999999999999" customHeight="1" x14ac:dyDescent="0.35">
      <c r="A41" s="124"/>
      <c r="B41" s="170"/>
      <c r="C41" s="49"/>
      <c r="D41" s="211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7"/>
      <c r="Q41" s="17"/>
      <c r="R41" s="17"/>
      <c r="S41" s="17"/>
      <c r="T41" s="17"/>
      <c r="U41" s="17"/>
      <c r="V41" s="17"/>
      <c r="W41" s="17"/>
      <c r="X41" s="214"/>
    </row>
    <row r="42" spans="1:24" ht="19.899999999999999" customHeight="1" x14ac:dyDescent="0.35">
      <c r="A42" s="124"/>
      <c r="B42" s="170"/>
      <c r="C42" s="49"/>
      <c r="D42" s="211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7"/>
      <c r="Q42" s="17"/>
      <c r="R42" s="17"/>
      <c r="S42" s="17"/>
      <c r="T42" s="17"/>
      <c r="U42" s="17"/>
      <c r="V42" s="17"/>
      <c r="W42" s="17"/>
      <c r="X42" s="214"/>
    </row>
    <row r="43" spans="1:24" ht="19.899999999999999" customHeight="1" x14ac:dyDescent="0.35">
      <c r="A43" s="124"/>
      <c r="B43" s="170"/>
      <c r="C43" s="49"/>
      <c r="D43" s="211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7"/>
      <c r="Q43" s="17"/>
      <c r="R43" s="17"/>
      <c r="S43" s="17"/>
      <c r="T43" s="17"/>
      <c r="U43" s="17"/>
      <c r="V43" s="17"/>
      <c r="W43" s="17"/>
      <c r="X43" s="214"/>
    </row>
    <row r="44" spans="1:24" ht="19.899999999999999" customHeight="1" x14ac:dyDescent="0.35">
      <c r="A44" s="124"/>
      <c r="B44" s="170"/>
      <c r="C44" s="49"/>
      <c r="D44" s="211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7"/>
      <c r="Q44" s="17"/>
      <c r="R44" s="17"/>
      <c r="S44" s="17"/>
      <c r="T44" s="17"/>
      <c r="U44" s="17"/>
      <c r="V44" s="17"/>
      <c r="W44" s="17"/>
      <c r="X44" s="214"/>
    </row>
    <row r="45" spans="1:24" ht="19.899999999999999" customHeight="1" x14ac:dyDescent="0.35">
      <c r="A45" s="124"/>
      <c r="B45" s="17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7"/>
      <c r="Q45" s="17"/>
      <c r="R45" s="17"/>
      <c r="S45" s="17"/>
      <c r="T45" s="17"/>
      <c r="U45" s="17"/>
      <c r="V45" s="17"/>
      <c r="W45" s="17"/>
      <c r="X45" s="214"/>
    </row>
    <row r="46" spans="1:24" ht="19.899999999999999" customHeight="1" x14ac:dyDescent="0.35">
      <c r="A46" s="124"/>
      <c r="B46" s="17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3"/>
      <c r="N46" s="3"/>
      <c r="O46" s="3"/>
      <c r="P46" s="167"/>
      <c r="Q46" s="17"/>
      <c r="R46" s="17"/>
      <c r="S46" s="17"/>
      <c r="T46" s="17"/>
      <c r="U46" s="17"/>
      <c r="V46" s="17"/>
      <c r="W46" s="17"/>
      <c r="X46" s="221"/>
    </row>
    <row r="47" spans="1:24" ht="19.899999999999999" customHeight="1" x14ac:dyDescent="0.35">
      <c r="A47" s="124"/>
      <c r="B47" s="17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3"/>
      <c r="N47" s="3"/>
      <c r="O47" s="3"/>
      <c r="P47" s="167"/>
      <c r="Q47" s="17"/>
      <c r="R47" s="17"/>
      <c r="S47" s="17"/>
      <c r="T47" s="17"/>
      <c r="U47" s="17"/>
      <c r="V47" s="17"/>
      <c r="W47" s="17"/>
      <c r="X47" s="221"/>
    </row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74" t="s">
        <v>105</v>
      </c>
      <c r="B2" s="374"/>
      <c r="C2" s="374"/>
      <c r="D2" s="374"/>
      <c r="E2" s="374"/>
    </row>
    <row r="3" spans="1:5" ht="19.899999999999999" customHeight="1" x14ac:dyDescent="0.2">
      <c r="A3" s="21" t="s">
        <v>106</v>
      </c>
      <c r="B3" s="385" t="s">
        <v>78</v>
      </c>
      <c r="C3" s="386"/>
      <c r="D3" s="386"/>
      <c r="E3" s="387"/>
    </row>
    <row r="4" spans="1:5" ht="19.899999999999999" customHeight="1" x14ac:dyDescent="0.2">
      <c r="A4" s="376" t="s">
        <v>121</v>
      </c>
      <c r="B4" s="370" t="s">
        <v>107</v>
      </c>
      <c r="C4" s="371"/>
      <c r="D4" s="371"/>
      <c r="E4" s="372"/>
    </row>
    <row r="5" spans="1:5" ht="19.899999999999999" customHeight="1" x14ac:dyDescent="0.2">
      <c r="A5" s="377"/>
      <c r="B5" s="382" t="s">
        <v>108</v>
      </c>
      <c r="C5" s="383"/>
      <c r="D5" s="383"/>
      <c r="E5" s="384"/>
    </row>
    <row r="6" spans="1:5" ht="19.899999999999999" customHeight="1" x14ac:dyDescent="0.2">
      <c r="A6" s="377"/>
      <c r="B6" s="382" t="s">
        <v>109</v>
      </c>
      <c r="C6" s="383"/>
      <c r="D6" s="383"/>
      <c r="E6" s="384"/>
    </row>
    <row r="7" spans="1:5" ht="19.899999999999999" customHeight="1" x14ac:dyDescent="0.2">
      <c r="A7" s="378"/>
      <c r="B7" s="373" t="s">
        <v>110</v>
      </c>
      <c r="C7" s="374"/>
      <c r="D7" s="374"/>
      <c r="E7" s="375"/>
    </row>
    <row r="8" spans="1:5" ht="19.899999999999999" customHeight="1" x14ac:dyDescent="0.2">
      <c r="A8" s="376" t="s">
        <v>122</v>
      </c>
      <c r="B8" s="370" t="s">
        <v>111</v>
      </c>
      <c r="C8" s="371"/>
      <c r="D8" s="371"/>
      <c r="E8" s="372"/>
    </row>
    <row r="9" spans="1:5" ht="19.899999999999999" customHeight="1" x14ac:dyDescent="0.2">
      <c r="A9" s="378"/>
      <c r="B9" s="373" t="s">
        <v>112</v>
      </c>
      <c r="C9" s="374"/>
      <c r="D9" s="374"/>
      <c r="E9" s="375"/>
    </row>
    <row r="10" spans="1:5" ht="19.899999999999999" customHeight="1" x14ac:dyDescent="0.2">
      <c r="A10" s="23" t="s">
        <v>114</v>
      </c>
      <c r="B10" s="388" t="s">
        <v>113</v>
      </c>
      <c r="C10" s="389"/>
      <c r="D10" s="389"/>
      <c r="E10" s="390"/>
    </row>
    <row r="11" spans="1:5" ht="19.899999999999999" customHeight="1" x14ac:dyDescent="0.2">
      <c r="A11" s="379" t="s">
        <v>115</v>
      </c>
      <c r="B11" s="370" t="s">
        <v>140</v>
      </c>
      <c r="C11" s="371"/>
      <c r="D11" s="371"/>
      <c r="E11" s="372"/>
    </row>
    <row r="12" spans="1:5" ht="19.899999999999999" customHeight="1" x14ac:dyDescent="0.2">
      <c r="A12" s="380"/>
      <c r="B12" s="382" t="s">
        <v>141</v>
      </c>
      <c r="C12" s="383"/>
      <c r="D12" s="383"/>
      <c r="E12" s="384"/>
    </row>
    <row r="13" spans="1:5" ht="19.899999999999999" customHeight="1" x14ac:dyDescent="0.2">
      <c r="A13" s="381"/>
      <c r="B13" s="373" t="s">
        <v>142</v>
      </c>
      <c r="C13" s="374"/>
      <c r="D13" s="374"/>
      <c r="E13" s="375"/>
    </row>
    <row r="14" spans="1:5" ht="19.899999999999999" customHeight="1" x14ac:dyDescent="0.2">
      <c r="A14" s="379" t="s">
        <v>116</v>
      </c>
      <c r="B14" s="370" t="s">
        <v>143</v>
      </c>
      <c r="C14" s="371"/>
      <c r="D14" s="371"/>
      <c r="E14" s="372"/>
    </row>
    <row r="15" spans="1:5" ht="19.899999999999999" customHeight="1" x14ac:dyDescent="0.2">
      <c r="A15" s="381"/>
      <c r="B15" s="373" t="s">
        <v>144</v>
      </c>
      <c r="C15" s="374"/>
      <c r="D15" s="374"/>
      <c r="E15" s="375"/>
    </row>
    <row r="16" spans="1:5" ht="19.899999999999999" customHeight="1" x14ac:dyDescent="0.2">
      <c r="A16" s="379" t="s">
        <v>117</v>
      </c>
      <c r="B16" s="370" t="s">
        <v>145</v>
      </c>
      <c r="C16" s="371"/>
      <c r="D16" s="371"/>
      <c r="E16" s="372"/>
    </row>
    <row r="17" spans="1:5" ht="19.899999999999999" customHeight="1" x14ac:dyDescent="0.2">
      <c r="A17" s="381"/>
      <c r="B17" s="373" t="s">
        <v>146</v>
      </c>
      <c r="C17" s="374"/>
      <c r="D17" s="374"/>
      <c r="E17" s="375"/>
    </row>
    <row r="18" spans="1:5" ht="19.899999999999999" customHeight="1" x14ac:dyDescent="0.2">
      <c r="A18" s="379" t="s">
        <v>118</v>
      </c>
      <c r="B18" s="370" t="s">
        <v>147</v>
      </c>
      <c r="C18" s="371"/>
      <c r="D18" s="371"/>
      <c r="E18" s="372"/>
    </row>
    <row r="19" spans="1:5" ht="19.899999999999999" customHeight="1" x14ac:dyDescent="0.2">
      <c r="A19" s="380"/>
      <c r="B19" s="382" t="s">
        <v>148</v>
      </c>
      <c r="C19" s="383"/>
      <c r="D19" s="383"/>
      <c r="E19" s="384"/>
    </row>
    <row r="20" spans="1:5" ht="19.899999999999999" customHeight="1" x14ac:dyDescent="0.2">
      <c r="A20" s="381"/>
      <c r="B20" s="373" t="s">
        <v>149</v>
      </c>
      <c r="C20" s="374"/>
      <c r="D20" s="374"/>
      <c r="E20" s="375"/>
    </row>
    <row r="21" spans="1:5" ht="19.899999999999999" customHeight="1" x14ac:dyDescent="0.2">
      <c r="A21" s="379" t="s">
        <v>119</v>
      </c>
      <c r="B21" s="370" t="s">
        <v>150</v>
      </c>
      <c r="C21" s="371"/>
      <c r="D21" s="371"/>
      <c r="E21" s="372"/>
    </row>
    <row r="22" spans="1:5" ht="19.899999999999999" customHeight="1" x14ac:dyDescent="0.2">
      <c r="A22" s="381"/>
      <c r="B22" s="373" t="s">
        <v>151</v>
      </c>
      <c r="C22" s="374"/>
      <c r="D22" s="374"/>
      <c r="E22" s="375"/>
    </row>
    <row r="23" spans="1:5" ht="19.899999999999999" customHeight="1" x14ac:dyDescent="0.2">
      <c r="A23" s="389" t="s">
        <v>120</v>
      </c>
      <c r="B23" s="389"/>
      <c r="C23" s="389"/>
      <c r="D23" s="389"/>
      <c r="E23" s="389"/>
    </row>
    <row r="24" spans="1:5" ht="19.899999999999999" customHeight="1" x14ac:dyDescent="0.2">
      <c r="A24" s="17" t="s">
        <v>68</v>
      </c>
      <c r="B24" s="20" t="s">
        <v>123</v>
      </c>
      <c r="C24" s="385" t="s">
        <v>125</v>
      </c>
      <c r="D24" s="386"/>
      <c r="E24" s="387"/>
    </row>
    <row r="25" spans="1:5" ht="19.899999999999999" customHeight="1" x14ac:dyDescent="0.2">
      <c r="A25" s="391">
        <v>3</v>
      </c>
      <c r="B25" s="391" t="s">
        <v>124</v>
      </c>
      <c r="C25" s="388" t="s">
        <v>126</v>
      </c>
      <c r="D25" s="389"/>
      <c r="E25" s="390"/>
    </row>
    <row r="26" spans="1:5" ht="19.899999999999999" customHeight="1" x14ac:dyDescent="0.2">
      <c r="A26" s="392"/>
      <c r="B26" s="392"/>
      <c r="C26" s="388" t="s">
        <v>127</v>
      </c>
      <c r="D26" s="389"/>
      <c r="E26" s="390"/>
    </row>
    <row r="27" spans="1:5" ht="19.899999999999999" customHeight="1" x14ac:dyDescent="0.2">
      <c r="A27" s="17">
        <v>2</v>
      </c>
      <c r="B27" s="20" t="s">
        <v>131</v>
      </c>
      <c r="C27" s="388" t="s">
        <v>128</v>
      </c>
      <c r="D27" s="389"/>
      <c r="E27" s="390"/>
    </row>
    <row r="28" spans="1:5" ht="19.899999999999999" customHeight="1" x14ac:dyDescent="0.2">
      <c r="A28" s="17">
        <v>1</v>
      </c>
      <c r="B28" s="20" t="s">
        <v>132</v>
      </c>
      <c r="C28" s="388" t="s">
        <v>129</v>
      </c>
      <c r="D28" s="389"/>
      <c r="E28" s="390"/>
    </row>
    <row r="29" spans="1:5" ht="19.899999999999999" customHeight="1" x14ac:dyDescent="0.2">
      <c r="A29" s="17">
        <v>0</v>
      </c>
      <c r="B29" s="20" t="s">
        <v>133</v>
      </c>
      <c r="C29" s="388" t="s">
        <v>130</v>
      </c>
      <c r="D29" s="389"/>
      <c r="E29" s="390"/>
    </row>
    <row r="30" spans="1:5" ht="19.899999999999999" customHeight="1" x14ac:dyDescent="0.2">
      <c r="A30" s="389" t="s">
        <v>134</v>
      </c>
      <c r="B30" s="389"/>
      <c r="C30" s="389"/>
      <c r="D30" s="389"/>
      <c r="E30" s="389"/>
    </row>
    <row r="31" spans="1:5" ht="19.899999999999999" customHeight="1" x14ac:dyDescent="0.2">
      <c r="A31" s="17" t="s">
        <v>68</v>
      </c>
      <c r="B31" s="20" t="s">
        <v>123</v>
      </c>
      <c r="C31" s="385" t="s">
        <v>125</v>
      </c>
      <c r="D31" s="386"/>
      <c r="E31" s="387"/>
    </row>
    <row r="32" spans="1:5" ht="19.899999999999999" customHeight="1" x14ac:dyDescent="0.2">
      <c r="A32" s="391">
        <v>3</v>
      </c>
      <c r="B32" s="391" t="s">
        <v>124</v>
      </c>
      <c r="C32" s="388" t="s">
        <v>135</v>
      </c>
      <c r="D32" s="389"/>
      <c r="E32" s="390"/>
    </row>
    <row r="33" spans="1:5" ht="19.899999999999999" customHeight="1" x14ac:dyDescent="0.2">
      <c r="A33" s="392"/>
      <c r="B33" s="392"/>
      <c r="C33" s="388" t="s">
        <v>136</v>
      </c>
      <c r="D33" s="389"/>
      <c r="E33" s="390"/>
    </row>
    <row r="34" spans="1:5" ht="19.899999999999999" customHeight="1" x14ac:dyDescent="0.2">
      <c r="A34" s="17">
        <v>2</v>
      </c>
      <c r="B34" s="20" t="s">
        <v>131</v>
      </c>
      <c r="C34" s="393" t="s">
        <v>137</v>
      </c>
      <c r="D34" s="394"/>
      <c r="E34" s="395"/>
    </row>
    <row r="35" spans="1:5" ht="19.899999999999999" customHeight="1" x14ac:dyDescent="0.2">
      <c r="A35" s="17">
        <v>1</v>
      </c>
      <c r="B35" s="20" t="s">
        <v>132</v>
      </c>
      <c r="C35" s="388" t="s">
        <v>138</v>
      </c>
      <c r="D35" s="389"/>
      <c r="E35" s="390"/>
    </row>
    <row r="36" spans="1:5" ht="19.899999999999999" customHeight="1" x14ac:dyDescent="0.2">
      <c r="A36" s="17">
        <v>0</v>
      </c>
      <c r="B36" s="20" t="s">
        <v>133</v>
      </c>
      <c r="C36" s="388" t="s">
        <v>139</v>
      </c>
      <c r="D36" s="389"/>
      <c r="E36" s="390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2020-03-11T02:39:02Z</cp:lastPrinted>
  <dcterms:created xsi:type="dcterms:W3CDTF">2016-07-19T04:48:12Z</dcterms:created>
  <dcterms:modified xsi:type="dcterms:W3CDTF">2021-10-01T02:56:45Z</dcterms:modified>
</cp:coreProperties>
</file>