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BB0A675C-66E3-4E20-8B7A-E427C736638D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AB35" i="12"/>
  <c r="AB34" i="12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<sst xmlns="http://schemas.openxmlformats.org/spreadsheetml/2006/main" count="459" uniqueCount="257">
  <si>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</si>
  <si>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</si>
  <si>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</si>
  <si>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</si>
  <si>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</si>
  <si>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</si>
  <si>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</si>
  <si>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</si>
  <si>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</si>
  <si>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</si>
  <si>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</si>
  <si>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</si>
  <si>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</si>
  <si>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</si>
  <si>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</si>
  <si>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</si>
  <si>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</si>
  <si>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</si>
  <si>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</si>
  <si>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</si>
  <si>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</si>
  <si>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</si>
  <si>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</si>
  <si>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</si>
  <si>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</si>
  <si>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</si>
  <si>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</si>
  <si>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</si>
  <si>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</si>
  <si>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</si>
  <si>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</si>
  <si>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</si>
  <si>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</si>
  <si>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</si>
  <si>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</si>
  <si>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</si>
  <si>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</si>
  <si>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</si>
  <si>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</si>
  <si>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</si>
  <si>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</si>
  <si>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</si>
  <si>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</si>
  <si>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</si>
  <si>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</si>
  <si>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</si>
  <si>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</si>
  <si>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</si>
  <si>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</si>
  <si>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</si>
  <si>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</si>
  <si>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</si>
  <si>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</si>
  <si>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</si>
  <si>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</si>
  <si>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</si>
  <si>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</si>
  <si>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</si>
  <si>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</si>
  <si>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</si>
  <si>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</si>
  <si>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</si>
  <si>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</si>
  <si>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</si>
  <si>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</si>
  <si>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</si>
  <si>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</si>
  <si>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</si>
  <si>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</si>
  <si>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</si>
  <si>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</si>
  <si>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</si>
  <si>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</si>
  <si>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</si>
  <si>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</si>
  <si>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</si>
  <si>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</si>
  <si>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</si>
  <si>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</si>
  <si>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</si>
  <si>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</si>
  <si>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</si>
  <si>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</si>
  <si>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</si>
  <si>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</si>
  <si>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</si>
  <si>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</si>
  <si>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</si>
  <si>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</si>
  <si>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</si>
  <si>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</si>
  <si>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</si>
  <si>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</si>
  <si>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</si>
  <si>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</si>
  <si>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</si>
  <si>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</si>
  <si>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</si>
  <si>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</si>
  <si>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</si>
  <si>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</si>
  <si>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</si>
  <si>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</si>
  <si>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</si>
  <si>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</si>
  <si>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</si>
  <si>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</si>
  <si>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</si>
  <si>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</si>
  <si>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</si>
  <si>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</si>
  <si>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</si>
  <si>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</si>
  <si>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</si>
  <si>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</si>
  <si>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</si>
  <si>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</si>
  <si>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</si>
  <si>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</si>
  <si>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</si>
  <si>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</si>
  <si>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</si>
  <si>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</si>
  <si>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</si>
  <si>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</si>
  <si>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</si>
  <si>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</si>
  <si>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</si>
  <si>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</si>
  <si>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</si>
  <si>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</si>
  <si>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</si>
  <si>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</si>
  <si>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</si>
  <si>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</si>
  <si>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</si>
  <si>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</si>
  <si>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</si>
  <si>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</si>
  <si>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</si>
  <si>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</si>
  <si>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</si>
  <si>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</si>
  <si>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</si>
  <si>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</si>
  <si>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</si>
  <si>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</si>
  <si>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</si>
  <si>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</si>
  <si>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</si>
  <si>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</si>
  <si>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</si>
  <si>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</si>
  <si>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</si>
  <si>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</si>
  <si>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</si>
  <si>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</si>
  <si>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</si>
  <si>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</si>
  <si>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</si>
  <si>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</si>
  <si>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</si>
  <si>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</si>
  <si>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</si>
  <si>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</si>
  <si>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</si>
  <si>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</si>
  <si>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</si>
  <si>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</si>
  <si>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</si>
  <si>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</si>
  <si>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</si>
  <si>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</si>
  <si>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</si>
  <si>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น.ส.</t>
  </si>
  <si>
    <t>บุญรอด</t>
  </si>
  <si>
    <t>1-2</t>
  </si>
  <si>
    <t>07016</t>
  </si>
  <si>
    <t>อนุสรณ์</t>
  </si>
  <si>
    <t>จิตพิศาล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</si>
  <si>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</si>
  <si>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</si>
  <si>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</si>
  <si>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</si>
  <si>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</si>
  <si>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</si>
  <si>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</si>
  <si>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</si>
  <si>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</si>
  <si>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</si>
  <si>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</si>
  <si>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</si>
  <si>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</si>
  <si>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</si>
  <si>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</si>
  <si>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</si>
  <si>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</si>
  <si>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</si>
  <si>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</si>
  <si>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</si>
  <si>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</si>
  <si>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07449</t>
  </si>
  <si>
    <t>กรรชนก</t>
  </si>
  <si>
    <t>เรืองฤทธิ์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</si>
  <si>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</si>
  <si>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</si>
  <si>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</si>
  <si>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</si>
  <si>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</si>
  <si>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</si>
  <si>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07079</t>
  </si>
  <si>
    <t>อนันยช</t>
  </si>
  <si>
    <t>เอียดแก้ว</t>
  </si>
  <si>
    <t>07453</t>
  </si>
  <si>
    <t>ศรัญญู</t>
  </si>
  <si>
    <t>เพ็ชรรัตน์</t>
  </si>
  <si>
    <t>07459</t>
  </si>
  <si>
    <t>ณัฐพล</t>
  </si>
  <si>
    <t>รอดสุข</t>
  </si>
  <si>
    <t>07465</t>
  </si>
  <si>
    <t>กฤษณพล</t>
  </si>
  <si>
    <t>คงทอง</t>
  </si>
  <si>
    <t>07019</t>
  </si>
  <si>
    <t>กุสุมา</t>
  </si>
  <si>
    <t>ราชนาวี</t>
  </si>
  <si>
    <t>07020</t>
  </si>
  <si>
    <t>ชมพูนุช</t>
  </si>
  <si>
    <t>สิงห์ช่วย</t>
  </si>
  <si>
    <t>07055</t>
  </si>
  <si>
    <t>กนกภรณ์</t>
  </si>
  <si>
    <t>ปานแก้ว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</si>
  <si>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</si>
  <si>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</si>
  <si>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</si>
  <si>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</si>
  <si>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</si>
  <si>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</si>
  <si>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</si>
  <si>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</si>
  <si>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</si>
  <si>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</si>
  <si>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</si>
  <si>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07218</t>
  </si>
  <si>
    <t>ชาลิตา</t>
  </si>
  <si>
    <t>07228</t>
  </si>
  <si>
    <t>จันทร์สอน</t>
  </si>
  <si>
    <t>จูกลิ่น</t>
  </si>
  <si>
    <t>07448</t>
  </si>
  <si>
    <t>นันทวดี</t>
  </si>
  <si>
    <t>เจริญฤทธิ์</t>
  </si>
  <si>
    <t>07450</t>
  </si>
  <si>
    <t>วรธิดา</t>
  </si>
  <si>
    <t>07475</t>
  </si>
  <si>
    <t>พรวิสา</t>
  </si>
  <si>
    <t>บุญจอง</t>
  </si>
  <si>
    <t>6</t>
  </si>
  <si>
    <t>นายพัชนพนธ์  โฮมประพันธ์,นายณัฐวุฒิ  ทองมา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</si>
</sst>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M15" sqref="M15:M16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4" x14ac:dyDescent="0.4">
      <c r="A2" s="242" t="s">
        <v>12</v>
      </c>
      <c r="B2" s="242"/>
      <c r="C2" s="68" t="s">
        <v>255</v>
      </c>
      <c r="D2" s="69" t="s">
        <v>7</v>
      </c>
      <c r="E2" s="215" t="s">
        <v>176</v>
      </c>
      <c r="F2" s="70" t="s">
        <v>13</v>
      </c>
      <c r="G2" s="31">
        <v>1</v>
      </c>
      <c r="H2" s="69" t="s">
        <v>14</v>
      </c>
      <c r="I2" s="31">
        <v>2564</v>
      </c>
      <c r="J2" s="241"/>
      <c r="K2" s="241"/>
      <c r="N2" s="241"/>
      <c r="O2" s="241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256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1" t="s">
        <v>177</v>
      </c>
      <c r="C11" s="232">
        <v>1</v>
      </c>
      <c r="D11" s="233">
        <v>1</v>
      </c>
      <c r="E11" s="153" t="s">
        <v>173</v>
      </c>
      <c r="F11" s="234" t="s">
        <v>178</v>
      </c>
      <c r="G11" s="235" t="s">
        <v>179</v>
      </c>
      <c r="H11" s="93"/>
      <c r="I11" s="94"/>
    </row>
    <row r="12" spans="1:15" ht="21" x14ac:dyDescent="0.35">
      <c r="A12" s="95">
        <v>2</v>
      </c>
      <c r="B12" s="236" t="s">
        <v>180</v>
      </c>
      <c r="C12" s="232">
        <v>1</v>
      </c>
      <c r="D12" s="233">
        <v>2</v>
      </c>
      <c r="E12" s="153" t="s">
        <v>174</v>
      </c>
      <c r="F12" s="237" t="s">
        <v>181</v>
      </c>
      <c r="G12" s="238" t="s">
        <v>182</v>
      </c>
      <c r="H12" s="98"/>
      <c r="I12" s="99"/>
    </row>
    <row r="13" spans="1:15" ht="21" x14ac:dyDescent="0.35">
      <c r="A13" s="95">
        <v>3</v>
      </c>
      <c r="B13" s="236" t="s">
        <v>183</v>
      </c>
      <c r="C13" s="232">
        <v>1</v>
      </c>
      <c r="D13" s="233">
        <v>3</v>
      </c>
      <c r="E13" s="153" t="s">
        <v>174</v>
      </c>
      <c r="F13" s="237" t="s">
        <v>184</v>
      </c>
      <c r="G13" s="238" t="s">
        <v>185</v>
      </c>
      <c r="H13" s="100"/>
      <c r="I13" s="101"/>
    </row>
    <row r="14" spans="1:15" ht="21" x14ac:dyDescent="0.35">
      <c r="A14" s="95">
        <v>4</v>
      </c>
      <c r="B14" s="236" t="s">
        <v>186</v>
      </c>
      <c r="C14" s="232">
        <v>1</v>
      </c>
      <c r="D14" s="233">
        <v>4</v>
      </c>
      <c r="E14" s="153" t="s">
        <v>174</v>
      </c>
      <c r="F14" s="237" t="s">
        <v>187</v>
      </c>
      <c r="G14" s="238" t="s">
        <v>188</v>
      </c>
      <c r="H14" s="100"/>
      <c r="I14" s="101"/>
    </row>
    <row r="15" spans="1:15" ht="21" x14ac:dyDescent="0.35">
      <c r="A15" s="95">
        <v>5</v>
      </c>
      <c r="B15" s="236" t="s">
        <v>189</v>
      </c>
      <c r="C15" s="232">
        <v>1</v>
      </c>
      <c r="D15" s="233">
        <v>5</v>
      </c>
      <c r="E15" s="153" t="s">
        <v>174</v>
      </c>
      <c r="F15" s="237" t="s">
        <v>190</v>
      </c>
      <c r="G15" s="238" t="s">
        <v>191</v>
      </c>
      <c r="H15" s="100"/>
      <c r="I15" s="101"/>
    </row>
    <row r="16" spans="1:15" ht="21" x14ac:dyDescent="0.35">
      <c r="A16" s="95">
        <v>6</v>
      </c>
      <c r="B16" s="236" t="s">
        <v>192</v>
      </c>
      <c r="C16" s="232">
        <v>1</v>
      </c>
      <c r="D16" s="233">
        <v>6</v>
      </c>
      <c r="E16" s="153" t="s">
        <v>174</v>
      </c>
      <c r="F16" s="237" t="s">
        <v>193</v>
      </c>
      <c r="G16" s="238" t="s">
        <v>194</v>
      </c>
      <c r="H16" s="100"/>
      <c r="I16" s="101"/>
    </row>
    <row r="17" spans="1:9" ht="21" x14ac:dyDescent="0.35">
      <c r="A17" s="95">
        <v>7</v>
      </c>
      <c r="B17" s="236" t="s">
        <v>195</v>
      </c>
      <c r="C17" s="232">
        <v>1</v>
      </c>
      <c r="D17" s="233">
        <v>7</v>
      </c>
      <c r="E17" s="153" t="s">
        <v>174</v>
      </c>
      <c r="F17" s="237" t="s">
        <v>196</v>
      </c>
      <c r="G17" s="238" t="s">
        <v>197</v>
      </c>
      <c r="H17" s="100"/>
      <c r="I17" s="101"/>
    </row>
    <row r="18" spans="1:9" ht="21" x14ac:dyDescent="0.35">
      <c r="A18" s="95">
        <v>8</v>
      </c>
      <c r="B18" s="236" t="s">
        <v>198</v>
      </c>
      <c r="C18" s="232">
        <v>1</v>
      </c>
      <c r="D18" s="233">
        <v>8</v>
      </c>
      <c r="E18" s="153" t="s">
        <v>174</v>
      </c>
      <c r="F18" s="237" t="s">
        <v>199</v>
      </c>
      <c r="G18" s="238" t="s">
        <v>200</v>
      </c>
      <c r="H18" s="100"/>
      <c r="I18" s="101"/>
    </row>
    <row r="19" spans="1:9" ht="21" x14ac:dyDescent="0.35">
      <c r="A19" s="95">
        <v>9</v>
      </c>
      <c r="B19" s="236" t="s">
        <v>201</v>
      </c>
      <c r="C19" s="232">
        <v>1</v>
      </c>
      <c r="D19" s="233">
        <v>9</v>
      </c>
      <c r="E19" s="153" t="s">
        <v>174</v>
      </c>
      <c r="F19" s="237" t="s">
        <v>202</v>
      </c>
      <c r="G19" s="238" t="s">
        <v>203</v>
      </c>
      <c r="H19" s="100"/>
      <c r="I19" s="101"/>
    </row>
    <row r="20" spans="1:9" ht="21" x14ac:dyDescent="0.35">
      <c r="A20" s="95">
        <v>10</v>
      </c>
      <c r="B20" s="236" t="s">
        <v>204</v>
      </c>
      <c r="C20" s="232">
        <v>2</v>
      </c>
      <c r="D20" s="233">
        <v>10</v>
      </c>
      <c r="E20" s="153" t="s">
        <v>173</v>
      </c>
      <c r="F20" s="237" t="s">
        <v>205</v>
      </c>
      <c r="G20" s="238" t="s">
        <v>206</v>
      </c>
      <c r="H20" s="100"/>
      <c r="I20" s="101"/>
    </row>
    <row r="21" spans="1:9" ht="21" x14ac:dyDescent="0.35">
      <c r="A21" s="95">
        <v>11</v>
      </c>
      <c r="B21" s="236" t="s">
        <v>207</v>
      </c>
      <c r="C21" s="232">
        <v>2</v>
      </c>
      <c r="D21" s="233">
        <v>11</v>
      </c>
      <c r="E21" s="153" t="s">
        <v>173</v>
      </c>
      <c r="F21" s="237" t="s">
        <v>208</v>
      </c>
      <c r="G21" s="238" t="s">
        <v>209</v>
      </c>
      <c r="H21" s="100"/>
      <c r="I21" s="101"/>
    </row>
    <row r="22" spans="1:9" ht="21" x14ac:dyDescent="0.35">
      <c r="A22" s="95">
        <v>12</v>
      </c>
      <c r="B22" s="236" t="s">
        <v>210</v>
      </c>
      <c r="C22" s="232">
        <v>2</v>
      </c>
      <c r="D22" s="233">
        <v>12</v>
      </c>
      <c r="E22" s="153" t="s">
        <v>173</v>
      </c>
      <c r="F22" s="237" t="s">
        <v>211</v>
      </c>
      <c r="G22" s="238" t="s">
        <v>212</v>
      </c>
      <c r="H22" s="100"/>
      <c r="I22" s="101"/>
    </row>
    <row r="23" spans="1:9" ht="21" x14ac:dyDescent="0.35">
      <c r="A23" s="95">
        <v>13</v>
      </c>
      <c r="B23" s="236" t="s">
        <v>213</v>
      </c>
      <c r="C23" s="232">
        <v>2</v>
      </c>
      <c r="D23" s="233">
        <v>13</v>
      </c>
      <c r="E23" s="153" t="s">
        <v>173</v>
      </c>
      <c r="F23" s="237" t="s">
        <v>214</v>
      </c>
      <c r="G23" s="238" t="s">
        <v>215</v>
      </c>
      <c r="H23" s="100"/>
      <c r="I23" s="101"/>
    </row>
    <row r="24" spans="1:9" ht="21" x14ac:dyDescent="0.35">
      <c r="A24" s="95">
        <v>14</v>
      </c>
      <c r="B24" s="239" t="s">
        <v>216</v>
      </c>
      <c r="C24" s="232">
        <v>2</v>
      </c>
      <c r="D24" s="233">
        <v>14</v>
      </c>
      <c r="E24" s="153" t="s">
        <v>173</v>
      </c>
      <c r="F24" s="237" t="s">
        <v>217</v>
      </c>
      <c r="G24" s="238" t="s">
        <v>218</v>
      </c>
      <c r="H24" s="100"/>
      <c r="I24" s="101"/>
    </row>
    <row r="25" spans="1:9" ht="21" x14ac:dyDescent="0.35">
      <c r="A25" s="95">
        <v>15</v>
      </c>
      <c r="B25" s="236" t="s">
        <v>219</v>
      </c>
      <c r="C25" s="232">
        <v>2</v>
      </c>
      <c r="D25" s="233">
        <v>15</v>
      </c>
      <c r="E25" s="153" t="s">
        <v>173</v>
      </c>
      <c r="F25" s="237" t="s">
        <v>220</v>
      </c>
      <c r="G25" s="238" t="s">
        <v>221</v>
      </c>
      <c r="H25" s="100"/>
      <c r="I25" s="101"/>
    </row>
    <row r="26" spans="1:9" ht="21" x14ac:dyDescent="0.35">
      <c r="A26" s="95">
        <v>16</v>
      </c>
      <c r="B26" s="236" t="s">
        <v>222</v>
      </c>
      <c r="C26" s="232">
        <v>2</v>
      </c>
      <c r="D26" s="233">
        <v>16</v>
      </c>
      <c r="E26" s="153" t="s">
        <v>174</v>
      </c>
      <c r="F26" s="237" t="s">
        <v>223</v>
      </c>
      <c r="G26" s="238" t="s">
        <v>224</v>
      </c>
      <c r="H26" s="100"/>
      <c r="I26" s="101"/>
    </row>
    <row r="27" spans="1:9" ht="21" x14ac:dyDescent="0.35">
      <c r="A27" s="95">
        <v>17</v>
      </c>
      <c r="B27" s="239" t="s">
        <v>225</v>
      </c>
      <c r="C27" s="232">
        <v>2</v>
      </c>
      <c r="D27" s="233">
        <v>17</v>
      </c>
      <c r="E27" s="153" t="s">
        <v>174</v>
      </c>
      <c r="F27" s="237" t="s">
        <v>226</v>
      </c>
      <c r="G27" s="238" t="s">
        <v>227</v>
      </c>
      <c r="H27" s="100"/>
      <c r="I27" s="101"/>
    </row>
    <row r="28" spans="1:9" ht="21" x14ac:dyDescent="0.35">
      <c r="A28" s="95">
        <v>18</v>
      </c>
      <c r="B28" s="236" t="s">
        <v>228</v>
      </c>
      <c r="C28" s="232">
        <v>2</v>
      </c>
      <c r="D28" s="233">
        <v>18</v>
      </c>
      <c r="E28" s="153" t="s">
        <v>174</v>
      </c>
      <c r="F28" s="237" t="s">
        <v>229</v>
      </c>
      <c r="G28" s="238" t="s">
        <v>230</v>
      </c>
      <c r="H28" s="100"/>
      <c r="I28" s="101"/>
    </row>
    <row r="29" spans="1:9" ht="21" x14ac:dyDescent="0.35">
      <c r="A29" s="95">
        <v>19</v>
      </c>
      <c r="B29" s="236" t="s">
        <v>231</v>
      </c>
      <c r="C29" s="232">
        <v>2</v>
      </c>
      <c r="D29" s="233">
        <v>19</v>
      </c>
      <c r="E29" s="153" t="s">
        <v>174</v>
      </c>
      <c r="F29" s="237" t="s">
        <v>232</v>
      </c>
      <c r="G29" s="238" t="s">
        <v>233</v>
      </c>
      <c r="H29" s="100"/>
      <c r="I29" s="101"/>
    </row>
    <row r="30" spans="1:9" ht="21" x14ac:dyDescent="0.35">
      <c r="A30" s="95">
        <v>20</v>
      </c>
      <c r="B30" s="236" t="s">
        <v>234</v>
      </c>
      <c r="C30" s="232">
        <v>2</v>
      </c>
      <c r="D30" s="233">
        <v>20</v>
      </c>
      <c r="E30" s="153" t="s">
        <v>174</v>
      </c>
      <c r="F30" s="237" t="s">
        <v>235</v>
      </c>
      <c r="G30" s="238" t="s">
        <v>236</v>
      </c>
      <c r="H30" s="100"/>
      <c r="I30" s="101"/>
    </row>
    <row r="31" spans="1:9" ht="21" x14ac:dyDescent="0.35">
      <c r="A31" s="95">
        <v>21</v>
      </c>
      <c r="B31" s="236" t="s">
        <v>237</v>
      </c>
      <c r="C31" s="232">
        <v>2</v>
      </c>
      <c r="D31" s="233">
        <v>21</v>
      </c>
      <c r="E31" s="153" t="s">
        <v>174</v>
      </c>
      <c r="F31" s="237" t="s">
        <v>238</v>
      </c>
      <c r="G31" s="238" t="s">
        <v>239</v>
      </c>
      <c r="H31" s="100"/>
      <c r="I31" s="101"/>
    </row>
    <row r="32" spans="1:9" ht="21" x14ac:dyDescent="0.35">
      <c r="A32" s="95">
        <v>22</v>
      </c>
      <c r="B32" s="236" t="s">
        <v>240</v>
      </c>
      <c r="C32" s="232">
        <v>2</v>
      </c>
      <c r="D32" s="233">
        <v>22</v>
      </c>
      <c r="E32" s="153" t="s">
        <v>174</v>
      </c>
      <c r="F32" s="237" t="s">
        <v>241</v>
      </c>
      <c r="G32" s="238" t="s">
        <v>230</v>
      </c>
      <c r="H32" s="100"/>
      <c r="I32" s="101"/>
    </row>
    <row r="33" spans="1:9" ht="21" x14ac:dyDescent="0.35">
      <c r="A33" s="95">
        <v>23</v>
      </c>
      <c r="B33" s="236" t="s">
        <v>242</v>
      </c>
      <c r="C33" s="232">
        <v>2</v>
      </c>
      <c r="D33" s="233">
        <v>23</v>
      </c>
      <c r="E33" s="153" t="s">
        <v>174</v>
      </c>
      <c r="F33" s="237" t="s">
        <v>243</v>
      </c>
      <c r="G33" s="238" t="s">
        <v>194</v>
      </c>
      <c r="H33" s="100"/>
      <c r="I33" s="101"/>
    </row>
    <row r="34" spans="1:9" ht="21" x14ac:dyDescent="0.35">
      <c r="A34" s="95">
        <v>24</v>
      </c>
      <c r="B34" s="236" t="s">
        <v>244</v>
      </c>
      <c r="C34" s="232">
        <v>2</v>
      </c>
      <c r="D34" s="233">
        <v>24</v>
      </c>
      <c r="E34" s="153" t="s">
        <v>174</v>
      </c>
      <c r="F34" s="237" t="s">
        <v>245</v>
      </c>
      <c r="G34" s="238" t="s">
        <v>246</v>
      </c>
      <c r="H34" s="102"/>
      <c r="I34" s="103"/>
    </row>
    <row r="35" spans="1:9" ht="21" x14ac:dyDescent="0.35">
      <c r="A35" s="95">
        <v>25</v>
      </c>
      <c r="B35" s="236" t="s">
        <v>247</v>
      </c>
      <c r="C35" s="232">
        <v>2</v>
      </c>
      <c r="D35" s="233">
        <v>25</v>
      </c>
      <c r="E35" s="153" t="s">
        <v>174</v>
      </c>
      <c r="F35" s="237" t="s">
        <v>248</v>
      </c>
      <c r="G35" s="238" t="s">
        <v>249</v>
      </c>
      <c r="H35" s="104"/>
      <c r="I35" s="105"/>
    </row>
    <row r="36" spans="1:9" ht="21" x14ac:dyDescent="0.35">
      <c r="A36" s="95">
        <v>26</v>
      </c>
      <c r="B36" s="236" t="s">
        <v>250</v>
      </c>
      <c r="C36" s="232">
        <v>2</v>
      </c>
      <c r="D36" s="233">
        <v>26</v>
      </c>
      <c r="E36" s="153" t="s">
        <v>174</v>
      </c>
      <c r="F36" s="237" t="s">
        <v>251</v>
      </c>
      <c r="G36" s="238" t="s">
        <v>175</v>
      </c>
      <c r="H36" s="104"/>
      <c r="I36" s="105"/>
    </row>
    <row r="37" spans="1:9" ht="21" x14ac:dyDescent="0.35">
      <c r="A37" s="95">
        <v>27</v>
      </c>
      <c r="B37" s="236" t="s">
        <v>252</v>
      </c>
      <c r="C37" s="232">
        <v>2</v>
      </c>
      <c r="D37" s="233">
        <v>27</v>
      </c>
      <c r="E37" s="153" t="s">
        <v>174</v>
      </c>
      <c r="F37" s="237" t="s">
        <v>253</v>
      </c>
      <c r="G37" s="238" t="s">
        <v>254</v>
      </c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8"/>
      <c r="H38" s="104"/>
      <c r="I38" s="105"/>
    </row>
    <row r="39" spans="1:9" ht="21" x14ac:dyDescent="0.35">
      <c r="A39" s="95">
        <v>29</v>
      </c>
      <c r="B39" s="239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9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3" t="s">
        <v>44</v>
      </c>
      <c r="O1" s="25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97" t="s">
        <v>12</v>
      </c>
      <c r="B8" s="198"/>
      <c r="C8" s="254" t="str">
        <f>STUDENT!C2</f>
        <v>6</v>
      </c>
      <c r="D8" s="254"/>
      <c r="E8" s="29" t="s">
        <v>7</v>
      </c>
      <c r="F8" s="257" t="str">
        <f>STUDENT!E2</f>
        <v>1-2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2564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นายพัชนพนธ์  โฮมประพันธ์,นายณัฐวุฒิ  ทองมา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160</v>
      </c>
      <c r="F19" s="250"/>
      <c r="G19" s="250"/>
      <c r="H19" s="250"/>
      <c r="I19" s="250"/>
      <c r="J19" s="251" t="s">
        <v>161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8" t="s">
        <v>124</v>
      </c>
      <c r="F20" s="249"/>
      <c r="G20" s="155" t="s">
        <v>131</v>
      </c>
      <c r="H20" s="155" t="s">
        <v>132</v>
      </c>
      <c r="I20" s="155" t="s">
        <v>133</v>
      </c>
      <c r="J20" s="248" t="s">
        <v>124</v>
      </c>
      <c r="K20" s="249"/>
      <c r="L20" s="155" t="s">
        <v>131</v>
      </c>
      <c r="M20" s="155" t="s">
        <v>132</v>
      </c>
      <c r="N20" s="248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1">
        <f>COUNTIF(คุณลักษณะอ่านคิด!K8:K31,3)</f>
        <v>0</v>
      </c>
      <c r="F21" s="251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27</v>
      </c>
      <c r="J21" s="251">
        <f>COUNTIF(คุณลักษณะอ่านคิด!W8:W36,3)</f>
        <v>0</v>
      </c>
      <c r="K21" s="251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1">
        <f>COUNTIF(คุณลักษณะอ่านคิด!W8:W45,0)</f>
        <v>27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163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0" t="s">
        <v>86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 x14ac:dyDescent="0.2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97</v>
      </c>
      <c r="B3" s="273" t="s">
        <v>72</v>
      </c>
      <c r="C3" s="199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22" workbookViewId="0">
      <selection activeCell="A36" sqref="A36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35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6</v>
      </c>
      <c r="Y3" s="303"/>
      <c r="Z3" s="303"/>
      <c r="AA3" s="30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35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164</v>
      </c>
      <c r="I6" s="300"/>
      <c r="J6" s="300"/>
      <c r="K6" s="300"/>
      <c r="L6" s="301"/>
      <c r="M6" s="299" t="s">
        <v>164</v>
      </c>
      <c r="N6" s="300"/>
      <c r="O6" s="300"/>
      <c r="P6" s="300"/>
      <c r="Q6" s="301"/>
      <c r="R6" s="299" t="s">
        <v>164</v>
      </c>
      <c r="S6" s="300"/>
      <c r="T6" s="300"/>
      <c r="U6" s="300"/>
      <c r="V6" s="301"/>
      <c r="W6" s="299" t="s">
        <v>164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156</v>
      </c>
      <c r="AF6" s="5" t="s">
        <v>63</v>
      </c>
    </row>
    <row r="7" spans="1:32" ht="21" customHeight="1" thickBot="1" x14ac:dyDescent="0.4">
      <c r="A7" s="306"/>
      <c r="B7" s="310"/>
      <c r="C7" s="61" t="s">
        <v>65</v>
      </c>
      <c r="D7" s="291"/>
      <c r="E7" s="289"/>
      <c r="F7" s="290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316"/>
      <c r="AC7" s="318"/>
      <c r="AD7" s="318"/>
      <c r="AE7" s="318"/>
      <c r="AF7" s="10" t="s">
        <v>59</v>
      </c>
    </row>
    <row r="8" spans="1:32" ht="21" customHeight="1" thickBot="1" x14ac:dyDescent="0.4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295" t="str">
        <f>STUDENT!G11</f>
        <v>จิตพิศาล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83" t="str">
        <f>STUDENT!G12</f>
        <v>หนูแก้ว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83" t="str">
        <f>STUDENT!G13</f>
        <v>แก้วเมือง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83" t="str">
        <f>STUDENT!G14</f>
        <v>แก้วคง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83" t="str">
        <f>STUDENT!G15</f>
        <v>แสงแดง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83" t="str">
        <f>STUDENT!G16</f>
        <v>โอทอง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83" t="str">
        <f>STUDENT!G17</f>
        <v>เจือบุญ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83" t="str">
        <f>STUDENT!G18</f>
        <v>เกื้อคล้าย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07449</v>
      </c>
      <c r="D17" s="161" t="str">
        <f>STUDENT!E19</f>
        <v>น.ส.</v>
      </c>
      <c r="E17" s="176" t="str">
        <f>STUDENT!F19</f>
        <v>กรรชนก</v>
      </c>
      <c r="F17" s="283" t="str">
        <f>STUDENT!G19</f>
        <v>เรืองฤทธิ์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07015</v>
      </c>
      <c r="D18" s="161" t="str">
        <f>STUDENT!E20</f>
        <v>นาย</v>
      </c>
      <c r="E18" s="176" t="str">
        <f>STUDENT!F20</f>
        <v>ศาสตราวุธ</v>
      </c>
      <c r="F18" s="283" t="str">
        <f>STUDENT!G20</f>
        <v>ถาวร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07045</v>
      </c>
      <c r="D19" s="161" t="str">
        <f>STUDENT!E21</f>
        <v>นาย</v>
      </c>
      <c r="E19" s="176" t="str">
        <f>STUDENT!F21</f>
        <v>ปรเมศวร์</v>
      </c>
      <c r="F19" s="283" t="str">
        <f>STUDENT!G21</f>
        <v>เรืองศรี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07079</v>
      </c>
      <c r="D20" s="161" t="str">
        <f>STUDENT!E22</f>
        <v>นาย</v>
      </c>
      <c r="E20" s="176" t="str">
        <f>STUDENT!F22</f>
        <v>อนันยช</v>
      </c>
      <c r="F20" s="283" t="str">
        <f>STUDENT!G22</f>
        <v>เอียดแก้ว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07453</v>
      </c>
      <c r="D21" s="161" t="str">
        <f>STUDENT!E23</f>
        <v>นาย</v>
      </c>
      <c r="E21" s="176" t="str">
        <f>STUDENT!F23</f>
        <v>ศรัญญู</v>
      </c>
      <c r="F21" s="283" t="str">
        <f>STUDENT!G23</f>
        <v>เพ็ชรรัตน์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07459</v>
      </c>
      <c r="D22" s="161" t="str">
        <f>STUDENT!E24</f>
        <v>นาย</v>
      </c>
      <c r="E22" s="176" t="str">
        <f>STUDENT!F24</f>
        <v>ณัฐพล</v>
      </c>
      <c r="F22" s="283" t="str">
        <f>STUDENT!G24</f>
        <v>รอดสุข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07465</v>
      </c>
      <c r="D23" s="161" t="str">
        <f>STUDENT!E25</f>
        <v>นาย</v>
      </c>
      <c r="E23" s="176" t="str">
        <f>STUDENT!F25</f>
        <v>กฤษณพล</v>
      </c>
      <c r="F23" s="283" t="str">
        <f>STUDENT!G25</f>
        <v>คงทอง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07019</v>
      </c>
      <c r="D24" s="161" t="str">
        <f>STUDENT!E26</f>
        <v>น.ส.</v>
      </c>
      <c r="E24" s="176" t="str">
        <f>STUDENT!F26</f>
        <v>กุสุมา</v>
      </c>
      <c r="F24" s="283" t="str">
        <f>STUDENT!G26</f>
        <v>ราชนาวี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07020</v>
      </c>
      <c r="D25" s="161" t="str">
        <f>STUDENT!E27</f>
        <v>น.ส.</v>
      </c>
      <c r="E25" s="176" t="str">
        <f>STUDENT!F27</f>
        <v>ชมพูนุช</v>
      </c>
      <c r="F25" s="283" t="str">
        <f>STUDENT!G27</f>
        <v>สิงห์ช่วย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07055</v>
      </c>
      <c r="D26" s="161" t="str">
        <f>STUDENT!E28</f>
        <v>น.ส.</v>
      </c>
      <c r="E26" s="176" t="str">
        <f>STUDENT!F28</f>
        <v>กนกภรณ์</v>
      </c>
      <c r="F26" s="283" t="str">
        <f>STUDENT!G28</f>
        <v>ปานแก้ว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07060</v>
      </c>
      <c r="D27" s="161" t="str">
        <f>STUDENT!E29</f>
        <v>น.ส.</v>
      </c>
      <c r="E27" s="176" t="str">
        <f>STUDENT!F29</f>
        <v>พัชรฎา</v>
      </c>
      <c r="F27" s="283" t="str">
        <f>STUDENT!G29</f>
        <v>ช่วยนุ่น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07062</v>
      </c>
      <c r="D28" s="161" t="str">
        <f>STUDENT!E30</f>
        <v>น.ส.</v>
      </c>
      <c r="E28" s="176" t="str">
        <f>STUDENT!F30</f>
        <v>รัตนา</v>
      </c>
      <c r="F28" s="283" t="str">
        <f>STUDENT!G30</f>
        <v>อนุรัตน์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07091</v>
      </c>
      <c r="D29" s="161" t="str">
        <f>STUDENT!E31</f>
        <v>น.ส.</v>
      </c>
      <c r="E29" s="176" t="str">
        <f>STUDENT!F31</f>
        <v>วรรณษา</v>
      </c>
      <c r="F29" s="283" t="str">
        <f>STUDENT!G31</f>
        <v>ชูแก้ว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06" t="str">
        <f>STUDENT!B32</f>
        <v>07093</v>
      </c>
      <c r="D30" s="204" t="str">
        <f>STUDENT!E32</f>
        <v>น.ส.</v>
      </c>
      <c r="E30" s="207" t="str">
        <f>STUDENT!F32</f>
        <v>อรอุมา</v>
      </c>
      <c r="F30" s="283" t="str">
        <f>STUDENT!G32</f>
        <v>ปานแก้ว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06" t="str">
        <f>STUDENT!B33</f>
        <v>07218</v>
      </c>
      <c r="D31" s="204" t="str">
        <f>STUDENT!E33</f>
        <v>น.ส.</v>
      </c>
      <c r="E31" s="207" t="str">
        <f>STUDENT!F33</f>
        <v>ชาลิตา</v>
      </c>
      <c r="F31" s="283" t="str">
        <f>STUDENT!G33</f>
        <v>โอทอง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06" t="str">
        <f>STUDENT!B34</f>
        <v>07228</v>
      </c>
      <c r="D32" s="204" t="str">
        <f>STUDENT!E34</f>
        <v>น.ส.</v>
      </c>
      <c r="E32" s="207" t="str">
        <f>STUDENT!F34</f>
        <v>จันทร์สอน</v>
      </c>
      <c r="F32" s="283" t="str">
        <f>STUDENT!G34</f>
        <v>จูกลิ่น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06" t="str">
        <f>STUDENT!B35</f>
        <v>07448</v>
      </c>
      <c r="D33" s="204" t="str">
        <f>STUDENT!E35</f>
        <v>น.ส.</v>
      </c>
      <c r="E33" s="207" t="str">
        <f>STUDENT!F35</f>
        <v>นันทวดี</v>
      </c>
      <c r="F33" s="283" t="str">
        <f>STUDENT!G35</f>
        <v>เจริญฤทธิ์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2</v>
      </c>
      <c r="B34" s="149">
        <f>STUDENT!D36</f>
        <v>26</v>
      </c>
      <c r="C34" s="206" t="str">
        <f>STUDENT!B36</f>
        <v>07450</v>
      </c>
      <c r="D34" s="204" t="str">
        <f>STUDENT!E36</f>
        <v>น.ส.</v>
      </c>
      <c r="E34" s="207" t="str">
        <f>STUDENT!F36</f>
        <v>วรธิดา</v>
      </c>
      <c r="F34" s="283" t="str">
        <f>STUDENT!G36</f>
        <v>บุญรอด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2</v>
      </c>
      <c r="B35" s="149">
        <f>STUDENT!D37</f>
        <v>27</v>
      </c>
      <c r="C35" s="206" t="str">
        <f>STUDENT!B37</f>
        <v>07475</v>
      </c>
      <c r="D35" s="204" t="str">
        <f>STUDENT!E37</f>
        <v>น.ส.</v>
      </c>
      <c r="E35" s="207" t="str">
        <f>STUDENT!F37</f>
        <v>พรวิสา</v>
      </c>
      <c r="F35" s="283" t="str">
        <f>STUDENT!G37</f>
        <v>บุญจอง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3"/>
      <c r="G47" s="284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3"/>
      <c r="G48" s="284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35">
      <c r="A6" s="310"/>
      <c r="B6" s="62" t="s">
        <v>50</v>
      </c>
      <c r="C6" s="299" t="s">
        <v>165</v>
      </c>
      <c r="D6" s="300"/>
      <c r="E6" s="300"/>
      <c r="F6" s="300"/>
      <c r="G6" s="301"/>
      <c r="H6" s="299" t="s">
        <v>166</v>
      </c>
      <c r="I6" s="300"/>
      <c r="J6" s="300"/>
      <c r="K6" s="300"/>
      <c r="L6" s="301"/>
      <c r="M6" s="299" t="s">
        <v>166</v>
      </c>
      <c r="N6" s="300"/>
      <c r="O6" s="300"/>
      <c r="P6" s="300"/>
      <c r="Q6" s="301"/>
      <c r="R6" s="299" t="s">
        <v>166</v>
      </c>
      <c r="S6" s="300"/>
      <c r="T6" s="300"/>
      <c r="U6" s="300"/>
      <c r="V6" s="301"/>
      <c r="W6" s="299" t="s">
        <v>166</v>
      </c>
      <c r="X6" s="300"/>
      <c r="Y6" s="300"/>
      <c r="Z6" s="300"/>
      <c r="AA6" s="301"/>
      <c r="AB6" s="323" t="s">
        <v>167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5" t="s">
        <v>63</v>
      </c>
    </row>
    <row r="7" spans="1:37" ht="21" customHeight="1" x14ac:dyDescent="0.35">
      <c r="A7" s="310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35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35">
      <c r="A6" s="310"/>
      <c r="B6" s="62" t="s">
        <v>50</v>
      </c>
      <c r="C6" s="323" t="s">
        <v>167</v>
      </c>
      <c r="D6" s="300"/>
      <c r="E6" s="300"/>
      <c r="F6" s="300"/>
      <c r="G6" s="301"/>
      <c r="H6" s="323" t="s">
        <v>168</v>
      </c>
      <c r="I6" s="300"/>
      <c r="J6" s="300"/>
      <c r="K6" s="300"/>
      <c r="L6" s="301"/>
      <c r="M6" s="323" t="s">
        <v>167</v>
      </c>
      <c r="N6" s="300"/>
      <c r="O6" s="300"/>
      <c r="P6" s="300"/>
      <c r="Q6" s="301"/>
      <c r="R6" s="323" t="s">
        <v>169</v>
      </c>
      <c r="S6" s="300"/>
      <c r="T6" s="300"/>
      <c r="U6" s="300"/>
      <c r="V6" s="301"/>
      <c r="W6" s="323" t="s">
        <v>170</v>
      </c>
      <c r="X6" s="300"/>
      <c r="Y6" s="300"/>
      <c r="Z6" s="300"/>
      <c r="AA6" s="301"/>
      <c r="AB6" s="323" t="s">
        <v>170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156</v>
      </c>
      <c r="AK6" s="13" t="s">
        <v>63</v>
      </c>
    </row>
    <row r="7" spans="1:37" ht="21" customHeight="1" x14ac:dyDescent="0.35">
      <c r="A7" s="310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1"/>
      <c r="AH7" s="322"/>
      <c r="AI7" s="322"/>
      <c r="AJ7" s="320"/>
      <c r="AK7" s="18" t="s">
        <v>59</v>
      </c>
    </row>
    <row r="8" spans="1:37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6" sqref="A36:A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3"/>
      <c r="AA1" s="113" t="s">
        <v>54</v>
      </c>
      <c r="AB1" s="109">
        <v>6</v>
      </c>
    </row>
    <row r="2" spans="1:28" ht="21" customHeight="1" x14ac:dyDescent="0.35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35">
      <c r="A3" s="304" t="s">
        <v>1</v>
      </c>
      <c r="B3" s="304"/>
      <c r="C3" s="298">
        <f>Time1!C3</f>
        <v>0</v>
      </c>
      <c r="D3" s="335"/>
      <c r="E3" s="335"/>
      <c r="F3" s="335"/>
      <c r="G3" s="335"/>
      <c r="H3" s="303" t="s">
        <v>0</v>
      </c>
      <c r="I3" s="336"/>
      <c r="J3" s="336"/>
      <c r="K3" s="336"/>
      <c r="L3" s="336"/>
      <c r="M3" s="298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4"/>
      <c r="AA3" s="115" t="s">
        <v>47</v>
      </c>
      <c r="AB3" s="116" t="str">
        <f>Time1!X3</f>
        <v>6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8" t="s">
        <v>8</v>
      </c>
      <c r="B5" s="60" t="s">
        <v>49</v>
      </c>
      <c r="C5" s="330">
        <v>17</v>
      </c>
      <c r="D5" s="330"/>
      <c r="E5" s="330"/>
      <c r="F5" s="330"/>
      <c r="G5" s="330"/>
      <c r="H5" s="330">
        <v>18</v>
      </c>
      <c r="I5" s="330"/>
      <c r="J5" s="330"/>
      <c r="K5" s="330"/>
      <c r="L5" s="330"/>
      <c r="M5" s="330">
        <v>19</v>
      </c>
      <c r="N5" s="330"/>
      <c r="O5" s="330"/>
      <c r="P5" s="330"/>
      <c r="Q5" s="330"/>
      <c r="R5" s="331">
        <v>20</v>
      </c>
      <c r="S5" s="332"/>
      <c r="T5" s="332"/>
      <c r="U5" s="332"/>
      <c r="V5" s="333"/>
      <c r="W5" s="332" t="s">
        <v>55</v>
      </c>
      <c r="X5" s="332"/>
      <c r="Y5" s="332"/>
      <c r="Z5" s="332"/>
      <c r="AA5" s="332"/>
      <c r="AB5" s="334"/>
    </row>
    <row r="6" spans="1:28" ht="21" customHeight="1" x14ac:dyDescent="0.35">
      <c r="A6" s="310"/>
      <c r="B6" s="62" t="s">
        <v>50</v>
      </c>
      <c r="C6" s="323" t="s">
        <v>170</v>
      </c>
      <c r="D6" s="300"/>
      <c r="E6" s="300"/>
      <c r="F6" s="300"/>
      <c r="G6" s="301"/>
      <c r="H6" s="323" t="s">
        <v>171</v>
      </c>
      <c r="I6" s="300"/>
      <c r="J6" s="300"/>
      <c r="K6" s="300"/>
      <c r="L6" s="301"/>
      <c r="M6" s="323" t="s">
        <v>172</v>
      </c>
      <c r="N6" s="300"/>
      <c r="O6" s="300"/>
      <c r="P6" s="300"/>
      <c r="Q6" s="301"/>
      <c r="R6" s="323" t="s">
        <v>172</v>
      </c>
      <c r="S6" s="300"/>
      <c r="T6" s="300"/>
      <c r="U6" s="300"/>
      <c r="V6" s="301"/>
      <c r="W6" s="328" t="s">
        <v>56</v>
      </c>
      <c r="X6" s="324" t="s">
        <v>57</v>
      </c>
      <c r="Y6" s="324" t="s">
        <v>58</v>
      </c>
      <c r="Z6" s="324" t="s">
        <v>156</v>
      </c>
      <c r="AA6" s="117" t="s">
        <v>63</v>
      </c>
      <c r="AB6" s="326" t="s">
        <v>60</v>
      </c>
    </row>
    <row r="7" spans="1:28" ht="21" customHeight="1" x14ac:dyDescent="0.35">
      <c r="A7" s="310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9"/>
      <c r="X7" s="325"/>
      <c r="Y7" s="325"/>
      <c r="Z7" s="325"/>
      <c r="AA7" s="118" t="s">
        <v>59</v>
      </c>
      <c r="AB7" s="326"/>
    </row>
    <row r="8" spans="1:28" ht="21" customHeight="1" thickBot="1" x14ac:dyDescent="0.4">
      <c r="A8" s="31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7"/>
    </row>
    <row r="9" spans="1:28" ht="19.899999999999999" customHeight="1" x14ac:dyDescent="0.35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3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3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3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3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03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03" t="e">
        <f>AA35*100/AA8</f>
        <v>#DIV/0!</v>
      </c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2" workbookViewId="0">
      <selection activeCell="A36" sqref="A36:AE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6</v>
      </c>
      <c r="AD3" s="303"/>
      <c r="AE3" s="303"/>
    </row>
    <row r="4" spans="1:35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 x14ac:dyDescent="0.35">
      <c r="A5" s="308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2" t="s">
        <v>55</v>
      </c>
      <c r="AG5" s="313"/>
      <c r="AH5" s="313"/>
      <c r="AI5" s="313"/>
    </row>
    <row r="6" spans="1:35" ht="21" customHeight="1" x14ac:dyDescent="0.35">
      <c r="A6" s="310"/>
      <c r="B6" s="62" t="s">
        <v>69</v>
      </c>
      <c r="C6" s="338" t="s">
        <v>82</v>
      </c>
      <c r="D6" s="339"/>
      <c r="E6" s="339"/>
      <c r="F6" s="340"/>
      <c r="G6" s="338" t="s">
        <v>82</v>
      </c>
      <c r="H6" s="339"/>
      <c r="I6" s="339"/>
      <c r="J6" s="339"/>
      <c r="K6" s="340"/>
      <c r="L6" s="338" t="s">
        <v>82</v>
      </c>
      <c r="M6" s="339"/>
      <c r="N6" s="339"/>
      <c r="O6" s="339"/>
      <c r="P6" s="340"/>
      <c r="Q6" s="338" t="s">
        <v>82</v>
      </c>
      <c r="R6" s="339"/>
      <c r="S6" s="339"/>
      <c r="T6" s="339"/>
      <c r="U6" s="340"/>
      <c r="V6" s="338" t="s">
        <v>82</v>
      </c>
      <c r="W6" s="339"/>
      <c r="X6" s="339"/>
      <c r="Y6" s="339"/>
      <c r="Z6" s="340"/>
      <c r="AA6" s="338" t="s">
        <v>82</v>
      </c>
      <c r="AB6" s="339"/>
      <c r="AC6" s="339"/>
      <c r="AD6" s="339"/>
      <c r="AE6" s="340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 x14ac:dyDescent="0.4">
      <c r="A7" s="310"/>
      <c r="B7" s="62" t="s">
        <v>70</v>
      </c>
      <c r="C7" s="223"/>
      <c r="D7" s="224"/>
      <c r="E7" s="225"/>
      <c r="F7" s="341" t="s">
        <v>88</v>
      </c>
      <c r="G7" s="63"/>
      <c r="H7" s="346"/>
      <c r="I7" s="346"/>
      <c r="J7" s="63"/>
      <c r="K7" s="341" t="s">
        <v>88</v>
      </c>
      <c r="L7" s="63"/>
      <c r="M7" s="346"/>
      <c r="N7" s="346"/>
      <c r="O7" s="63"/>
      <c r="P7" s="341" t="s">
        <v>88</v>
      </c>
      <c r="Q7" s="63"/>
      <c r="R7" s="63"/>
      <c r="S7" s="63"/>
      <c r="T7" s="63"/>
      <c r="U7" s="341" t="s">
        <v>88</v>
      </c>
      <c r="V7" s="63"/>
      <c r="W7" s="63"/>
      <c r="X7" s="63"/>
      <c r="Y7" s="63"/>
      <c r="Z7" s="341" t="s">
        <v>88</v>
      </c>
      <c r="AA7" s="63"/>
      <c r="AB7" s="63"/>
      <c r="AC7" s="63"/>
      <c r="AD7" s="63"/>
      <c r="AE7" s="341" t="s">
        <v>88</v>
      </c>
      <c r="AF7" s="316"/>
      <c r="AG7" s="318"/>
      <c r="AH7" s="318"/>
      <c r="AI7" s="10" t="s">
        <v>59</v>
      </c>
    </row>
    <row r="8" spans="1:35" ht="21" customHeight="1" thickBot="1" x14ac:dyDescent="0.4">
      <c r="A8" s="311"/>
      <c r="B8" s="65" t="s">
        <v>68</v>
      </c>
      <c r="C8" s="226"/>
      <c r="D8" s="227"/>
      <c r="E8" s="228"/>
      <c r="F8" s="342"/>
      <c r="G8" s="65"/>
      <c r="H8" s="347"/>
      <c r="I8" s="347"/>
      <c r="J8" s="66"/>
      <c r="K8" s="342"/>
      <c r="L8" s="66"/>
      <c r="M8" s="347"/>
      <c r="N8" s="347"/>
      <c r="O8" s="66"/>
      <c r="P8" s="342"/>
      <c r="Q8" s="66"/>
      <c r="R8" s="66"/>
      <c r="S8" s="66"/>
      <c r="T8" s="66"/>
      <c r="U8" s="342"/>
      <c r="V8" s="66"/>
      <c r="W8" s="126"/>
      <c r="X8" s="66"/>
      <c r="Y8" s="66"/>
      <c r="Z8" s="342"/>
      <c r="AA8" s="66"/>
      <c r="AB8" s="66"/>
      <c r="AC8" s="126"/>
      <c r="AD8" s="66"/>
      <c r="AE8" s="34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อนุสรณ์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น้ำฝน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ปาลิตา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ปิยวรรณ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วันนิสา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สุมณฑา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กฤติมา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สายฝน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กรรชนก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ศาสตราวุธ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ปรเมศวร์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อนันยช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ศรัญญู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ณัฐพล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กฤษณพล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กุสุมา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ชมพูนุช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กนกภรณ์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พัชรฎา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รัตนา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วรรณษา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อรอุมา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ชาลิตา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จันทร์สอน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นันทวดี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วรธิดา</v>
      </c>
      <c r="C34" s="190"/>
      <c r="D34" s="190"/>
      <c r="E34" s="190"/>
      <c r="F34" s="132">
        <f t="shared" ref="F34:F35" si="18">SUM(C34:E34)</f>
        <v>0</v>
      </c>
      <c r="G34" s="49"/>
      <c r="H34" s="49"/>
      <c r="I34" s="49"/>
      <c r="J34" s="49"/>
      <c r="K34" s="129">
        <f t="shared" ref="K34:K35" si="19">SUM(G34:J34)</f>
        <v>0</v>
      </c>
      <c r="L34" s="49"/>
      <c r="M34" s="49"/>
      <c r="N34" s="49"/>
      <c r="O34" s="49"/>
      <c r="P34" s="129">
        <f t="shared" ref="P34:P35" si="20">SUM(L34:O34)</f>
        <v>0</v>
      </c>
      <c r="Q34" s="49"/>
      <c r="R34" s="49"/>
      <c r="S34" s="49"/>
      <c r="T34" s="49"/>
      <c r="U34" s="129">
        <f t="shared" ref="U34:U35" si="21">SUM(Q34:T34)</f>
        <v>0</v>
      </c>
      <c r="V34" s="49"/>
      <c r="W34" s="49"/>
      <c r="X34" s="49"/>
      <c r="Y34" s="49"/>
      <c r="Z34" s="129">
        <f t="shared" ref="Z34:Z35" si="22">SUM(V34:Y34)</f>
        <v>0</v>
      </c>
      <c r="AA34" s="49"/>
      <c r="AB34" s="49"/>
      <c r="AC34" s="49"/>
      <c r="AD34" s="49"/>
      <c r="AE34" s="12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พรวิสา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8" workbookViewId="0">
      <selection activeCell="M10" sqref="M10:M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4" t="s">
        <v>54</v>
      </c>
      <c r="Y1" s="135">
        <v>8</v>
      </c>
    </row>
    <row r="2" spans="1:29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35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6">
        <f>Time1!F3</f>
        <v>0</v>
      </c>
      <c r="O3" s="136"/>
      <c r="P3" s="298">
        <f>STUDENT!E4</f>
        <v>0</v>
      </c>
      <c r="Q3" s="298"/>
      <c r="R3" s="298"/>
      <c r="S3" s="298"/>
      <c r="T3" s="298"/>
      <c r="U3" s="298"/>
      <c r="V3" s="298"/>
      <c r="W3" s="136"/>
      <c r="X3" s="136" t="s">
        <v>47</v>
      </c>
      <c r="Y3" s="137" t="str">
        <f>Time1!X3</f>
        <v>6</v>
      </c>
    </row>
    <row r="4" spans="1:29" ht="21" customHeight="1" thickBot="1" x14ac:dyDescent="0.4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 x14ac:dyDescent="0.35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51" t="s">
        <v>152</v>
      </c>
      <c r="N5" s="138" t="s">
        <v>68</v>
      </c>
      <c r="O5" s="139"/>
      <c r="P5" s="353" t="s">
        <v>153</v>
      </c>
      <c r="Q5" s="140"/>
      <c r="R5" s="356" t="s">
        <v>154</v>
      </c>
      <c r="S5" s="357"/>
      <c r="T5" s="357"/>
      <c r="U5" s="353"/>
      <c r="V5" s="348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35">
      <c r="A6" s="310"/>
      <c r="B6" s="62" t="s">
        <v>69</v>
      </c>
      <c r="C6" s="362"/>
      <c r="D6" s="363"/>
      <c r="E6" s="363"/>
      <c r="F6" s="363"/>
      <c r="G6" s="363"/>
      <c r="H6" s="363"/>
      <c r="I6" s="363"/>
      <c r="J6" s="363"/>
      <c r="K6" s="363"/>
      <c r="L6" s="364"/>
      <c r="M6" s="352"/>
      <c r="N6" s="141"/>
      <c r="O6" s="142"/>
      <c r="P6" s="354"/>
      <c r="Q6" s="143"/>
      <c r="R6" s="358"/>
      <c r="S6" s="359"/>
      <c r="T6" s="359"/>
      <c r="U6" s="354"/>
      <c r="V6" s="349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4">
      <c r="A7" s="310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2"/>
      <c r="N7" s="63">
        <v>1</v>
      </c>
      <c r="O7" s="63">
        <v>2</v>
      </c>
      <c r="P7" s="355"/>
      <c r="Q7" s="144">
        <v>4</v>
      </c>
      <c r="R7" s="360"/>
      <c r="S7" s="361"/>
      <c r="T7" s="361"/>
      <c r="U7" s="355"/>
      <c r="V7" s="350"/>
      <c r="W7" s="362"/>
      <c r="X7" s="363"/>
      <c r="Y7" s="364"/>
      <c r="Z7" s="316"/>
      <c r="AA7" s="318"/>
      <c r="AB7" s="318"/>
      <c r="AC7" s="10" t="s">
        <v>59</v>
      </c>
    </row>
    <row r="8" spans="1:29" ht="21" customHeight="1" thickBot="1" x14ac:dyDescent="0.4">
      <c r="A8" s="311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อนุสรณ์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ศาสตราวุธ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ปรเมศวร์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อนันยช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ศรัญญู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ณัฐพล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กฤษณพล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กุสุมา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ชมพูนุช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กนกภรณ์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พัชรฎา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รัตนา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วรรณษา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อรอุมา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ชาลิตา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จันทร์สอน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นันทวดี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วรธิดา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พรวิสา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5" sqref="A35:X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60" t="s">
        <v>54</v>
      </c>
      <c r="X1" s="160">
        <v>9</v>
      </c>
    </row>
    <row r="2" spans="1:27" ht="21" customHeight="1" x14ac:dyDescent="0.35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35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63" t="s">
        <v>47</v>
      </c>
      <c r="X3" s="187" t="str">
        <f>STUDENT!C2</f>
        <v>6</v>
      </c>
    </row>
    <row r="4" spans="1:27" ht="21" customHeight="1" thickBot="1" x14ac:dyDescent="0.4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 x14ac:dyDescent="0.35">
      <c r="A5" s="308" t="s">
        <v>8</v>
      </c>
      <c r="B5" s="60" t="s">
        <v>67</v>
      </c>
      <c r="C5" s="368" t="s">
        <v>158</v>
      </c>
      <c r="D5" s="369"/>
      <c r="E5" s="343" t="s">
        <v>103</v>
      </c>
      <c r="F5" s="344"/>
      <c r="G5" s="344"/>
      <c r="H5" s="344"/>
      <c r="I5" s="344"/>
      <c r="J5" s="344"/>
      <c r="K5" s="344"/>
      <c r="L5" s="345"/>
      <c r="M5" s="312" t="s">
        <v>55</v>
      </c>
      <c r="N5" s="313"/>
      <c r="O5" s="313"/>
      <c r="P5" s="313"/>
      <c r="Q5" s="365" t="s">
        <v>159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4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อนุสรณ์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น้ำฝน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ปาลิตา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ปิยวรรณ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วันนิสา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สุมณฑา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กฤติมา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สายฝน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กรรชนก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ศาสตราวุธ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ปรเมศวร์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อนันยช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ศรัญญู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ณัฐพล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กฤษณพล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กุสุมา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ชมพูนุช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กนกภรณ์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พัชรฎา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รัตนา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วรรณษา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อรอุมา</v>
      </c>
      <c r="C29" s="49"/>
      <c r="D29" s="20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ชาลิตา</v>
      </c>
      <c r="C30" s="49"/>
      <c r="D30" s="20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8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จันทร์สอน</v>
      </c>
      <c r="C31" s="49"/>
      <c r="D31" s="20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8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นันทวดี</v>
      </c>
      <c r="C32" s="49"/>
      <c r="D32" s="20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8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วรธิดา</v>
      </c>
      <c r="C33" s="49"/>
      <c r="D33" s="205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7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08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พรวิสา</v>
      </c>
      <c r="C34" s="49"/>
      <c r="D34" s="205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8" t="str">
        <f t="shared" si="41"/>
        <v>ไม่ผ่าน</v>
      </c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4" t="s">
        <v>105</v>
      </c>
      <c r="B2" s="374"/>
      <c r="C2" s="374"/>
      <c r="D2" s="374"/>
      <c r="E2" s="374"/>
    </row>
    <row r="3" spans="1:5" ht="19.899999999999999" customHeight="1" x14ac:dyDescent="0.2">
      <c r="A3" s="21" t="s">
        <v>106</v>
      </c>
      <c r="B3" s="390" t="s">
        <v>78</v>
      </c>
      <c r="C3" s="391"/>
      <c r="D3" s="391"/>
      <c r="E3" s="392"/>
    </row>
    <row r="4" spans="1:5" ht="19.899999999999999" customHeight="1" x14ac:dyDescent="0.2">
      <c r="A4" s="393" t="s">
        <v>121</v>
      </c>
      <c r="B4" s="376" t="s">
        <v>107</v>
      </c>
      <c r="C4" s="377"/>
      <c r="D4" s="377"/>
      <c r="E4" s="378"/>
    </row>
    <row r="5" spans="1:5" ht="19.899999999999999" customHeight="1" x14ac:dyDescent="0.2">
      <c r="A5" s="394"/>
      <c r="B5" s="385" t="s">
        <v>108</v>
      </c>
      <c r="C5" s="386"/>
      <c r="D5" s="386"/>
      <c r="E5" s="387"/>
    </row>
    <row r="6" spans="1:5" ht="19.899999999999999" customHeight="1" x14ac:dyDescent="0.2">
      <c r="A6" s="394"/>
      <c r="B6" s="385" t="s">
        <v>109</v>
      </c>
      <c r="C6" s="386"/>
      <c r="D6" s="386"/>
      <c r="E6" s="387"/>
    </row>
    <row r="7" spans="1:5" ht="19.899999999999999" customHeight="1" x14ac:dyDescent="0.2">
      <c r="A7" s="395"/>
      <c r="B7" s="373" t="s">
        <v>110</v>
      </c>
      <c r="C7" s="374"/>
      <c r="D7" s="374"/>
      <c r="E7" s="375"/>
    </row>
    <row r="8" spans="1:5" ht="19.899999999999999" customHeight="1" x14ac:dyDescent="0.2">
      <c r="A8" s="393" t="s">
        <v>122</v>
      </c>
      <c r="B8" s="376" t="s">
        <v>111</v>
      </c>
      <c r="C8" s="377"/>
      <c r="D8" s="377"/>
      <c r="E8" s="378"/>
    </row>
    <row r="9" spans="1:5" ht="19.899999999999999" customHeight="1" x14ac:dyDescent="0.2">
      <c r="A9" s="395"/>
      <c r="B9" s="373" t="s">
        <v>112</v>
      </c>
      <c r="C9" s="374"/>
      <c r="D9" s="374"/>
      <c r="E9" s="375"/>
    </row>
    <row r="10" spans="1:5" ht="19.899999999999999" customHeight="1" x14ac:dyDescent="0.2">
      <c r="A10" s="23" t="s">
        <v>114</v>
      </c>
      <c r="B10" s="370" t="s">
        <v>113</v>
      </c>
      <c r="C10" s="371"/>
      <c r="D10" s="371"/>
      <c r="E10" s="372"/>
    </row>
    <row r="11" spans="1:5" ht="19.899999999999999" customHeight="1" x14ac:dyDescent="0.2">
      <c r="A11" s="382" t="s">
        <v>115</v>
      </c>
      <c r="B11" s="376" t="s">
        <v>140</v>
      </c>
      <c r="C11" s="377"/>
      <c r="D11" s="377"/>
      <c r="E11" s="378"/>
    </row>
    <row r="12" spans="1:5" ht="19.899999999999999" customHeight="1" x14ac:dyDescent="0.2">
      <c r="A12" s="384"/>
      <c r="B12" s="385" t="s">
        <v>141</v>
      </c>
      <c r="C12" s="386"/>
      <c r="D12" s="386"/>
      <c r="E12" s="387"/>
    </row>
    <row r="13" spans="1:5" ht="19.899999999999999" customHeight="1" x14ac:dyDescent="0.2">
      <c r="A13" s="383"/>
      <c r="B13" s="373" t="s">
        <v>142</v>
      </c>
      <c r="C13" s="374"/>
      <c r="D13" s="374"/>
      <c r="E13" s="375"/>
    </row>
    <row r="14" spans="1:5" ht="19.899999999999999" customHeight="1" x14ac:dyDescent="0.2">
      <c r="A14" s="382" t="s">
        <v>116</v>
      </c>
      <c r="B14" s="376" t="s">
        <v>143</v>
      </c>
      <c r="C14" s="377"/>
      <c r="D14" s="377"/>
      <c r="E14" s="378"/>
    </row>
    <row r="15" spans="1:5" ht="19.899999999999999" customHeight="1" x14ac:dyDescent="0.2">
      <c r="A15" s="383"/>
      <c r="B15" s="373" t="s">
        <v>144</v>
      </c>
      <c r="C15" s="374"/>
      <c r="D15" s="374"/>
      <c r="E15" s="375"/>
    </row>
    <row r="16" spans="1:5" ht="19.899999999999999" customHeight="1" x14ac:dyDescent="0.2">
      <c r="A16" s="382" t="s">
        <v>117</v>
      </c>
      <c r="B16" s="376" t="s">
        <v>145</v>
      </c>
      <c r="C16" s="377"/>
      <c r="D16" s="377"/>
      <c r="E16" s="378"/>
    </row>
    <row r="17" spans="1:5" ht="19.899999999999999" customHeight="1" x14ac:dyDescent="0.2">
      <c r="A17" s="383"/>
      <c r="B17" s="373" t="s">
        <v>146</v>
      </c>
      <c r="C17" s="374"/>
      <c r="D17" s="374"/>
      <c r="E17" s="375"/>
    </row>
    <row r="18" spans="1:5" ht="19.899999999999999" customHeight="1" x14ac:dyDescent="0.2">
      <c r="A18" s="382" t="s">
        <v>118</v>
      </c>
      <c r="B18" s="376" t="s">
        <v>147</v>
      </c>
      <c r="C18" s="377"/>
      <c r="D18" s="377"/>
      <c r="E18" s="378"/>
    </row>
    <row r="19" spans="1:5" ht="19.899999999999999" customHeight="1" x14ac:dyDescent="0.2">
      <c r="A19" s="384"/>
      <c r="B19" s="385" t="s">
        <v>148</v>
      </c>
      <c r="C19" s="386"/>
      <c r="D19" s="386"/>
      <c r="E19" s="387"/>
    </row>
    <row r="20" spans="1:5" ht="19.899999999999999" customHeight="1" x14ac:dyDescent="0.2">
      <c r="A20" s="383"/>
      <c r="B20" s="373" t="s">
        <v>149</v>
      </c>
      <c r="C20" s="374"/>
      <c r="D20" s="374"/>
      <c r="E20" s="375"/>
    </row>
    <row r="21" spans="1:5" ht="19.899999999999999" customHeight="1" x14ac:dyDescent="0.2">
      <c r="A21" s="382" t="s">
        <v>119</v>
      </c>
      <c r="B21" s="376" t="s">
        <v>150</v>
      </c>
      <c r="C21" s="377"/>
      <c r="D21" s="377"/>
      <c r="E21" s="378"/>
    </row>
    <row r="22" spans="1:5" ht="19.899999999999999" customHeight="1" x14ac:dyDescent="0.2">
      <c r="A22" s="383"/>
      <c r="B22" s="373" t="s">
        <v>151</v>
      </c>
      <c r="C22" s="374"/>
      <c r="D22" s="374"/>
      <c r="E22" s="375"/>
    </row>
    <row r="23" spans="1:5" ht="19.899999999999999" customHeight="1" x14ac:dyDescent="0.2">
      <c r="A23" s="371" t="s">
        <v>120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123</v>
      </c>
      <c r="C24" s="390" t="s">
        <v>125</v>
      </c>
      <c r="D24" s="391"/>
      <c r="E24" s="392"/>
    </row>
    <row r="25" spans="1:5" ht="19.899999999999999" customHeight="1" x14ac:dyDescent="0.2">
      <c r="A25" s="388">
        <v>3</v>
      </c>
      <c r="B25" s="388" t="s">
        <v>124</v>
      </c>
      <c r="C25" s="370" t="s">
        <v>126</v>
      </c>
      <c r="D25" s="371"/>
      <c r="E25" s="372"/>
    </row>
    <row r="26" spans="1:5" ht="19.899999999999999" customHeight="1" x14ac:dyDescent="0.2">
      <c r="A26" s="389"/>
      <c r="B26" s="389"/>
      <c r="C26" s="370" t="s">
        <v>127</v>
      </c>
      <c r="D26" s="371"/>
      <c r="E26" s="372"/>
    </row>
    <row r="27" spans="1:5" ht="19.899999999999999" customHeight="1" x14ac:dyDescent="0.2">
      <c r="A27" s="17">
        <v>2</v>
      </c>
      <c r="B27" s="20" t="s">
        <v>131</v>
      </c>
      <c r="C27" s="370" t="s">
        <v>128</v>
      </c>
      <c r="D27" s="371"/>
      <c r="E27" s="372"/>
    </row>
    <row r="28" spans="1:5" ht="19.899999999999999" customHeight="1" x14ac:dyDescent="0.2">
      <c r="A28" s="17">
        <v>1</v>
      </c>
      <c r="B28" s="20" t="s">
        <v>132</v>
      </c>
      <c r="C28" s="370" t="s">
        <v>129</v>
      </c>
      <c r="D28" s="371"/>
      <c r="E28" s="372"/>
    </row>
    <row r="29" spans="1:5" ht="19.899999999999999" customHeight="1" x14ac:dyDescent="0.2">
      <c r="A29" s="17">
        <v>0</v>
      </c>
      <c r="B29" s="20" t="s">
        <v>133</v>
      </c>
      <c r="C29" s="370" t="s">
        <v>130</v>
      </c>
      <c r="D29" s="371"/>
      <c r="E29" s="372"/>
    </row>
    <row r="30" spans="1:5" ht="19.899999999999999" customHeight="1" x14ac:dyDescent="0.2">
      <c r="A30" s="371" t="s">
        <v>134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123</v>
      </c>
      <c r="C31" s="390" t="s">
        <v>125</v>
      </c>
      <c r="D31" s="391"/>
      <c r="E31" s="392"/>
    </row>
    <row r="32" spans="1:5" ht="19.899999999999999" customHeight="1" x14ac:dyDescent="0.2">
      <c r="A32" s="388">
        <v>3</v>
      </c>
      <c r="B32" s="388" t="s">
        <v>124</v>
      </c>
      <c r="C32" s="370" t="s">
        <v>135</v>
      </c>
      <c r="D32" s="371"/>
      <c r="E32" s="372"/>
    </row>
    <row r="33" spans="1:5" ht="19.899999999999999" customHeight="1" x14ac:dyDescent="0.2">
      <c r="A33" s="389"/>
      <c r="B33" s="389"/>
      <c r="C33" s="370" t="s">
        <v>136</v>
      </c>
      <c r="D33" s="371"/>
      <c r="E33" s="372"/>
    </row>
    <row r="34" spans="1:5" ht="19.899999999999999" customHeight="1" x14ac:dyDescent="0.2">
      <c r="A34" s="17">
        <v>2</v>
      </c>
      <c r="B34" s="20" t="s">
        <v>131</v>
      </c>
      <c r="C34" s="379" t="s">
        <v>137</v>
      </c>
      <c r="D34" s="380"/>
      <c r="E34" s="381"/>
    </row>
    <row r="35" spans="1:5" ht="19.899999999999999" customHeight="1" x14ac:dyDescent="0.2">
      <c r="A35" s="17">
        <v>1</v>
      </c>
      <c r="B35" s="20" t="s">
        <v>132</v>
      </c>
      <c r="C35" s="370" t="s">
        <v>138</v>
      </c>
      <c r="D35" s="371"/>
      <c r="E35" s="372"/>
    </row>
    <row r="36" spans="1:5" ht="19.899999999999999" customHeight="1" x14ac:dyDescent="0.2">
      <c r="A36" s="17">
        <v>0</v>
      </c>
      <c r="B36" s="20" t="s">
        <v>133</v>
      </c>
      <c r="C36" s="370" t="s">
        <v>139</v>
      </c>
      <c r="D36" s="371"/>
      <c r="E36" s="37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2021-10-01T02:57:19Z</dcterms:modified>
</cp:coreProperties>
</file>