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D594FC16-814F-4034-B112-9FC8515282F5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V30" i="15"/>
  <c r="W30" i="15"/>
  <c r="V31" i="15"/>
  <c r="W31" i="15"/>
  <c r="V32" i="15"/>
  <c r="W32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F30" i="6"/>
  <c r="F31" i="6"/>
  <c r="F32" i="6"/>
  <c r="D30" i="6"/>
  <c r="E30" i="6"/>
  <c r="B29" i="16" s="1"/>
  <c r="D31" i="6"/>
  <c r="E31" i="6"/>
  <c r="B31" i="12" s="1"/>
  <c r="D32" i="6"/>
  <c r="E32" i="6"/>
  <c r="B32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F8" i="3"/>
  <c r="A31" i="17" l="1"/>
  <c r="A31" i="12"/>
  <c r="A31" i="15"/>
  <c r="B30" i="15"/>
  <c r="B31" i="16"/>
  <c r="A29" i="16"/>
  <c r="A31" i="7"/>
  <c r="B32" i="12"/>
  <c r="B31" i="7"/>
  <c r="A32" i="12"/>
  <c r="B30" i="16"/>
  <c r="B32" i="7"/>
  <c r="B30" i="7"/>
  <c r="B32" i="17"/>
  <c r="B30" i="17"/>
  <c r="B30" i="12"/>
  <c r="B32" i="11"/>
  <c r="B31" i="11"/>
  <c r="B30" i="11"/>
  <c r="A30" i="15"/>
  <c r="A30" i="16"/>
  <c r="B31" i="17"/>
  <c r="B31" i="15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O31" i="16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<sst xmlns="http://schemas.openxmlformats.org/spreadsheetml/2006/main" count="447" uniqueCount="250">
  <si>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</si>
  <si>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</si>
  <si>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</si>
  <si>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</si>
  <si>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</si>
  <si>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</si>
  <si>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</si>
  <si>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</si>
  <si>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</si>
  <si>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</si>
  <si>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</si>
  <si>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</si>
  <si>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</si>
  <si>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</si>
  <si>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</si>
  <si>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</si>
  <si>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</si>
  <si>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</si>
  <si>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</si>
  <si>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</si>
  <si>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</si>
  <si>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</si>
  <si>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</si>
  <si>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</si>
  <si>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</si>
  <si>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</si>
  <si>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</si>
  <si>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</si>
  <si>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</si>
  <si>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</si>
  <si>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</si>
  <si>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</si>
  <si>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</si>
  <si>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</si>
  <si>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</si>
  <si>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</si>
  <si>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</si>
  <si>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</si>
  <si>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</si>
  <si>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</si>
  <si>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</si>
  <si>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</si>
  <si>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</si>
  <si>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</si>
  <si>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</si>
  <si>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</si>
  <si>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</si>
  <si>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</si>
  <si>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</si>
  <si>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</si>
  <si>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</si>
  <si>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</si>
  <si>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</si>
  <si>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</si>
  <si>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</si>
  <si>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</si>
  <si>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</si>
  <si>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</si>
  <si>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</si>
  <si>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</si>
  <si>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</si>
  <si>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</si>
  <si>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</si>
  <si>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</si>
  <si>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</si>
  <si>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</si>
  <si>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</si>
  <si>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</si>
  <si>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</si>
  <si>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</si>
  <si>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</si>
  <si>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</si>
  <si>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</si>
  <si>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</si>
  <si>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</si>
  <si>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</si>
  <si>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</si>
  <si>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</si>
  <si>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</si>
  <si>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</si>
  <si>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</si>
  <si>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</si>
  <si>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</si>
  <si>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</si>
  <si>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</si>
  <si>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</si>
  <si>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</si>
  <si>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</si>
  <si>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</si>
  <si>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</si>
  <si>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</si>
  <si>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</si>
  <si>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</si>
  <si>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</si>
  <si>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</si>
  <si>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</si>
  <si>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</si>
  <si>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</si>
  <si>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</si>
  <si>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</si>
  <si>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</si>
  <si>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</si>
  <si>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</si>
  <si>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</si>
  <si>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</si>
  <si>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</si>
  <si>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</si>
  <si>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</si>
  <si>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</si>
  <si>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</si>
  <si>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</si>
  <si>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</si>
  <si>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</si>
  <si>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</si>
  <si>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</si>
  <si>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</si>
  <si>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</si>
  <si>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</si>
  <si>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</si>
  <si>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</si>
  <si>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</si>
  <si>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</si>
  <si>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</si>
  <si>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</si>
  <si>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</si>
  <si>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</si>
  <si>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</si>
  <si>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</si>
  <si>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</si>
  <si>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</si>
  <si>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</si>
  <si>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</si>
  <si>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</si>
  <si>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</si>
  <si>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</si>
  <si>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</si>
  <si>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</si>
  <si>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</si>
  <si>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</si>
  <si>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</si>
  <si>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</si>
  <si>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</si>
  <si>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</si>
  <si>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</si>
  <si>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</si>
  <si>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</si>
  <si>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</si>
  <si>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</si>
  <si>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</si>
  <si>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</si>
  <si>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</si>
  <si>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</si>
  <si>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</si>
  <si>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</si>
  <si>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</si>
  <si>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</si>
  <si>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</si>
  <si>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</si>
  <si>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</si>
  <si>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</si>
  <si>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</si>
  <si>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</si>
  <si>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</si>
  <si>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</si>
  <si>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</si>
  <si>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</si>
  <si>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</si>
  <si>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</si>
  <si>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</si>
  <si>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</si>
  <si>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</si>
  <si>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</si>
  <si>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</si>
  <si>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</si>
  <si>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</si>
  <si>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สุวรรณแก้ว</t>
  </si>
  <si>
    <t>บัวทอง</t>
  </si>
  <si>
    <t>รัตนพันธ์</t>
  </si>
  <si>
    <t>น.ส.</t>
  </si>
  <si>
    <t>บุญรอด</t>
  </si>
  <si>
    <t>จันทร์สมมิตร</t>
  </si>
  <si>
    <t>07106</t>
  </si>
  <si>
    <t>กิตติ</t>
  </si>
  <si>
    <t>คงน่วม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</si>
  <si>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</si>
  <si>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</si>
  <si>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</si>
  <si>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</si>
  <si>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</si>
  <si>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</si>
  <si>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</si>
  <si>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</si>
  <si>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</si>
  <si>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</si>
  <si>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</si>
  <si>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</si>
  <si>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</si>
  <si>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</si>
  <si>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</si>
  <si>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</si>
  <si>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07145</t>
  </si>
  <si>
    <t>เล็กขำ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</si>
  <si>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</si>
  <si>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</si>
  <si>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</si>
  <si>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</si>
  <si>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</si>
  <si>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</si>
  <si>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</si>
  <si>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</si>
  <si>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</si>
  <si>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</si>
  <si>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</si>
  <si>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</si>
  <si>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</si>
  <si>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</si>
  <si>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</si>
  <si>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</si>
  <si>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</si>
  <si>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</si>
  <si>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</si>
  <si>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</si>
  <si>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</si>
  <si>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</si>
  <si>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</si>
  <si>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</si>
  <si>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</si>
  <si>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</si>
  <si>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</si>
  <si>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</si>
  <si>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</si>
  <si>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</si>
  <si>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</si>
  <si>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</si>
  <si>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</si>
  <si>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</si>
  <si>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</si>
  <si>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</si>
  <si>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</si>
  <si>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</si>
  <si>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</si>
  <si>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</si>
  <si>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</si>
  <si>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</si>
  <si>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</si>
  <si>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</si>
  <si>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</si>
  <si>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5</t>
  </si>
  <si>
    <t>นางสมพร  อินทะมุสิก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</si>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</sst>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K10" sqref="K10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247</v>
      </c>
      <c r="D2" s="69" t="s">
        <v>7</v>
      </c>
      <c r="E2" s="215" t="s">
        <v>249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248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181</v>
      </c>
      <c r="C11" s="232">
        <v>2</v>
      </c>
      <c r="D11" s="233">
        <v>1</v>
      </c>
      <c r="E11" s="153" t="s">
        <v>173</v>
      </c>
      <c r="F11" s="234" t="s">
        <v>182</v>
      </c>
      <c r="G11" s="235" t="s">
        <v>183</v>
      </c>
      <c r="H11" s="93"/>
      <c r="I11" s="94"/>
    </row>
    <row r="12" spans="1:15" ht="21" x14ac:dyDescent="0.35">
      <c r="A12" s="95">
        <v>2</v>
      </c>
      <c r="B12" s="236" t="s">
        <v>184</v>
      </c>
      <c r="C12" s="232">
        <v>2</v>
      </c>
      <c r="D12" s="233">
        <v>2</v>
      </c>
      <c r="E12" s="153" t="s">
        <v>173</v>
      </c>
      <c r="F12" s="237" t="s">
        <v>185</v>
      </c>
      <c r="G12" s="238" t="s">
        <v>186</v>
      </c>
      <c r="H12" s="98"/>
      <c r="I12" s="99"/>
    </row>
    <row r="13" spans="1:15" ht="21" x14ac:dyDescent="0.35">
      <c r="A13" s="95">
        <v>3</v>
      </c>
      <c r="B13" s="236" t="s">
        <v>187</v>
      </c>
      <c r="C13" s="232">
        <v>2</v>
      </c>
      <c r="D13" s="233">
        <v>3</v>
      </c>
      <c r="E13" s="153" t="s">
        <v>173</v>
      </c>
      <c r="F13" s="237" t="s">
        <v>188</v>
      </c>
      <c r="G13" s="238" t="s">
        <v>176</v>
      </c>
      <c r="H13" s="100"/>
      <c r="I13" s="101"/>
    </row>
    <row r="14" spans="1:15" ht="21" x14ac:dyDescent="0.35">
      <c r="A14" s="95">
        <v>4</v>
      </c>
      <c r="B14" s="236" t="s">
        <v>189</v>
      </c>
      <c r="C14" s="232">
        <v>2</v>
      </c>
      <c r="D14" s="233">
        <v>4</v>
      </c>
      <c r="E14" s="153" t="s">
        <v>173</v>
      </c>
      <c r="F14" s="237" t="s">
        <v>190</v>
      </c>
      <c r="G14" s="238" t="s">
        <v>177</v>
      </c>
      <c r="H14" s="100"/>
      <c r="I14" s="101"/>
    </row>
    <row r="15" spans="1:15" ht="21" x14ac:dyDescent="0.35">
      <c r="A15" s="95">
        <v>5</v>
      </c>
      <c r="B15" s="236" t="s">
        <v>191</v>
      </c>
      <c r="C15" s="232">
        <v>2</v>
      </c>
      <c r="D15" s="233">
        <v>5</v>
      </c>
      <c r="E15" s="153" t="s">
        <v>173</v>
      </c>
      <c r="F15" s="237" t="s">
        <v>192</v>
      </c>
      <c r="G15" s="238" t="s">
        <v>193</v>
      </c>
      <c r="H15" s="100"/>
      <c r="I15" s="101"/>
    </row>
    <row r="16" spans="1:15" ht="21" x14ac:dyDescent="0.35">
      <c r="A16" s="95">
        <v>6</v>
      </c>
      <c r="B16" s="236" t="s">
        <v>194</v>
      </c>
      <c r="C16" s="232">
        <v>2</v>
      </c>
      <c r="D16" s="233">
        <v>6</v>
      </c>
      <c r="E16" s="153" t="s">
        <v>173</v>
      </c>
      <c r="F16" s="237" t="s">
        <v>195</v>
      </c>
      <c r="G16" s="238" t="s">
        <v>196</v>
      </c>
      <c r="H16" s="100"/>
      <c r="I16" s="101"/>
    </row>
    <row r="17" spans="1:9" ht="21" x14ac:dyDescent="0.35">
      <c r="A17" s="95">
        <v>7</v>
      </c>
      <c r="B17" s="236" t="s">
        <v>197</v>
      </c>
      <c r="C17" s="232">
        <v>2</v>
      </c>
      <c r="D17" s="233">
        <v>7</v>
      </c>
      <c r="E17" s="153" t="s">
        <v>173</v>
      </c>
      <c r="F17" s="237" t="s">
        <v>198</v>
      </c>
      <c r="G17" s="238" t="s">
        <v>199</v>
      </c>
      <c r="H17" s="100"/>
      <c r="I17" s="101"/>
    </row>
    <row r="18" spans="1:9" ht="21" x14ac:dyDescent="0.35">
      <c r="A18" s="95">
        <v>8</v>
      </c>
      <c r="B18" s="236" t="s">
        <v>200</v>
      </c>
      <c r="C18" s="232">
        <v>2</v>
      </c>
      <c r="D18" s="233">
        <v>8</v>
      </c>
      <c r="E18" s="153" t="s">
        <v>173</v>
      </c>
      <c r="F18" s="237" t="s">
        <v>174</v>
      </c>
      <c r="G18" s="238" t="s">
        <v>201</v>
      </c>
      <c r="H18" s="100"/>
      <c r="I18" s="101"/>
    </row>
    <row r="19" spans="1:9" ht="21" x14ac:dyDescent="0.35">
      <c r="A19" s="95">
        <v>9</v>
      </c>
      <c r="B19" s="236" t="s">
        <v>202</v>
      </c>
      <c r="C19" s="232">
        <v>2</v>
      </c>
      <c r="D19" s="233">
        <v>9</v>
      </c>
      <c r="E19" s="153" t="s">
        <v>173</v>
      </c>
      <c r="F19" s="237" t="s">
        <v>203</v>
      </c>
      <c r="G19" s="238" t="s">
        <v>204</v>
      </c>
      <c r="H19" s="100"/>
      <c r="I19" s="101"/>
    </row>
    <row r="20" spans="1:9" ht="21" x14ac:dyDescent="0.35">
      <c r="A20" s="95">
        <v>10</v>
      </c>
      <c r="B20" s="236" t="s">
        <v>205</v>
      </c>
      <c r="C20" s="232">
        <v>2</v>
      </c>
      <c r="D20" s="233">
        <v>10</v>
      </c>
      <c r="E20" s="153" t="s">
        <v>173</v>
      </c>
      <c r="F20" s="237" t="s">
        <v>206</v>
      </c>
      <c r="G20" s="238" t="s">
        <v>207</v>
      </c>
      <c r="H20" s="100"/>
      <c r="I20" s="101"/>
    </row>
    <row r="21" spans="1:9" ht="21" x14ac:dyDescent="0.35">
      <c r="A21" s="95">
        <v>11</v>
      </c>
      <c r="B21" s="236" t="s">
        <v>208</v>
      </c>
      <c r="C21" s="232">
        <v>2</v>
      </c>
      <c r="D21" s="233">
        <v>11</v>
      </c>
      <c r="E21" s="153" t="s">
        <v>173</v>
      </c>
      <c r="F21" s="237" t="s">
        <v>209</v>
      </c>
      <c r="G21" s="238" t="s">
        <v>210</v>
      </c>
      <c r="H21" s="100"/>
      <c r="I21" s="101"/>
    </row>
    <row r="22" spans="1:9" ht="21" x14ac:dyDescent="0.35">
      <c r="A22" s="95">
        <v>12</v>
      </c>
      <c r="B22" s="236" t="s">
        <v>211</v>
      </c>
      <c r="C22" s="232">
        <v>2</v>
      </c>
      <c r="D22" s="233">
        <v>12</v>
      </c>
      <c r="E22" s="153" t="s">
        <v>173</v>
      </c>
      <c r="F22" s="237" t="s">
        <v>212</v>
      </c>
      <c r="G22" s="238" t="s">
        <v>213</v>
      </c>
      <c r="H22" s="100"/>
      <c r="I22" s="101"/>
    </row>
    <row r="23" spans="1:9" ht="21" x14ac:dyDescent="0.35">
      <c r="A23" s="95">
        <v>13</v>
      </c>
      <c r="B23" s="236" t="s">
        <v>214</v>
      </c>
      <c r="C23" s="232">
        <v>2</v>
      </c>
      <c r="D23" s="233">
        <v>13</v>
      </c>
      <c r="E23" s="153" t="s">
        <v>173</v>
      </c>
      <c r="F23" s="237" t="s">
        <v>215</v>
      </c>
      <c r="G23" s="238" t="s">
        <v>175</v>
      </c>
      <c r="H23" s="100"/>
      <c r="I23" s="101"/>
    </row>
    <row r="24" spans="1:9" ht="21" x14ac:dyDescent="0.35">
      <c r="A24" s="95">
        <v>14</v>
      </c>
      <c r="B24" s="239" t="s">
        <v>216</v>
      </c>
      <c r="C24" s="232">
        <v>2</v>
      </c>
      <c r="D24" s="233">
        <v>14</v>
      </c>
      <c r="E24" s="153" t="s">
        <v>173</v>
      </c>
      <c r="F24" s="237" t="s">
        <v>217</v>
      </c>
      <c r="G24" s="238" t="s">
        <v>218</v>
      </c>
      <c r="H24" s="100"/>
      <c r="I24" s="101"/>
    </row>
    <row r="25" spans="1:9" ht="21" x14ac:dyDescent="0.35">
      <c r="A25" s="95">
        <v>15</v>
      </c>
      <c r="B25" s="236" t="s">
        <v>219</v>
      </c>
      <c r="C25" s="232">
        <v>2</v>
      </c>
      <c r="D25" s="233">
        <v>15</v>
      </c>
      <c r="E25" s="153" t="s">
        <v>173</v>
      </c>
      <c r="F25" s="237" t="s">
        <v>220</v>
      </c>
      <c r="G25" s="238" t="s">
        <v>179</v>
      </c>
      <c r="H25" s="100"/>
      <c r="I25" s="101"/>
    </row>
    <row r="26" spans="1:9" ht="21" x14ac:dyDescent="0.35">
      <c r="A26" s="95">
        <v>16</v>
      </c>
      <c r="B26" s="236" t="s">
        <v>221</v>
      </c>
      <c r="C26" s="232">
        <v>2</v>
      </c>
      <c r="D26" s="233">
        <v>16</v>
      </c>
      <c r="E26" s="153" t="s">
        <v>178</v>
      </c>
      <c r="F26" s="237" t="s">
        <v>222</v>
      </c>
      <c r="G26" s="238" t="s">
        <v>223</v>
      </c>
      <c r="H26" s="100"/>
      <c r="I26" s="101"/>
    </row>
    <row r="27" spans="1:9" ht="21" x14ac:dyDescent="0.35">
      <c r="A27" s="95">
        <v>17</v>
      </c>
      <c r="B27" s="239" t="s">
        <v>224</v>
      </c>
      <c r="C27" s="232">
        <v>2</v>
      </c>
      <c r="D27" s="233">
        <v>17</v>
      </c>
      <c r="E27" s="153" t="s">
        <v>178</v>
      </c>
      <c r="F27" s="237" t="s">
        <v>225</v>
      </c>
      <c r="G27" s="238" t="s">
        <v>226</v>
      </c>
      <c r="H27" s="100"/>
      <c r="I27" s="101"/>
    </row>
    <row r="28" spans="1:9" ht="21" x14ac:dyDescent="0.35">
      <c r="A28" s="95">
        <v>18</v>
      </c>
      <c r="B28" s="236" t="s">
        <v>227</v>
      </c>
      <c r="C28" s="232">
        <v>2</v>
      </c>
      <c r="D28" s="233">
        <v>18</v>
      </c>
      <c r="E28" s="153" t="s">
        <v>178</v>
      </c>
      <c r="F28" s="237" t="s">
        <v>228</v>
      </c>
      <c r="G28" s="238" t="s">
        <v>229</v>
      </c>
      <c r="H28" s="100"/>
      <c r="I28" s="101"/>
    </row>
    <row r="29" spans="1:9" ht="21" x14ac:dyDescent="0.35">
      <c r="A29" s="95">
        <v>19</v>
      </c>
      <c r="B29" s="236" t="s">
        <v>230</v>
      </c>
      <c r="C29" s="232">
        <v>2</v>
      </c>
      <c r="D29" s="233">
        <v>19</v>
      </c>
      <c r="E29" s="153" t="s">
        <v>178</v>
      </c>
      <c r="F29" s="237" t="s">
        <v>231</v>
      </c>
      <c r="G29" s="238" t="s">
        <v>232</v>
      </c>
      <c r="H29" s="100"/>
      <c r="I29" s="101"/>
    </row>
    <row r="30" spans="1:9" ht="21" x14ac:dyDescent="0.35">
      <c r="A30" s="95">
        <v>20</v>
      </c>
      <c r="B30" s="236" t="s">
        <v>233</v>
      </c>
      <c r="C30" s="232">
        <v>2</v>
      </c>
      <c r="D30" s="233">
        <v>20</v>
      </c>
      <c r="E30" s="153" t="s">
        <v>178</v>
      </c>
      <c r="F30" s="237" t="s">
        <v>234</v>
      </c>
      <c r="G30" s="238" t="s">
        <v>180</v>
      </c>
      <c r="H30" s="100"/>
      <c r="I30" s="101"/>
    </row>
    <row r="31" spans="1:9" ht="21" x14ac:dyDescent="0.35">
      <c r="A31" s="95">
        <v>21</v>
      </c>
      <c r="B31" s="236" t="s">
        <v>235</v>
      </c>
      <c r="C31" s="232">
        <v>2</v>
      </c>
      <c r="D31" s="233">
        <v>21</v>
      </c>
      <c r="E31" s="153" t="s">
        <v>178</v>
      </c>
      <c r="F31" s="237" t="s">
        <v>236</v>
      </c>
      <c r="G31" s="238" t="s">
        <v>237</v>
      </c>
      <c r="H31" s="100"/>
      <c r="I31" s="101"/>
    </row>
    <row r="32" spans="1:9" ht="21" x14ac:dyDescent="0.35">
      <c r="A32" s="95">
        <v>22</v>
      </c>
      <c r="B32" s="236" t="s">
        <v>238</v>
      </c>
      <c r="C32" s="232">
        <v>2</v>
      </c>
      <c r="D32" s="233">
        <v>22</v>
      </c>
      <c r="E32" s="153" t="s">
        <v>178</v>
      </c>
      <c r="F32" s="237" t="s">
        <v>239</v>
      </c>
      <c r="G32" s="238" t="s">
        <v>240</v>
      </c>
      <c r="H32" s="100"/>
      <c r="I32" s="101"/>
    </row>
    <row r="33" spans="1:9" ht="21" x14ac:dyDescent="0.35">
      <c r="A33" s="95">
        <v>23</v>
      </c>
      <c r="B33" s="236" t="s">
        <v>241</v>
      </c>
      <c r="C33" s="232">
        <v>2</v>
      </c>
      <c r="D33" s="233">
        <v>23</v>
      </c>
      <c r="E33" s="153" t="s">
        <v>178</v>
      </c>
      <c r="F33" s="237" t="s">
        <v>242</v>
      </c>
      <c r="G33" s="238" t="s">
        <v>243</v>
      </c>
      <c r="H33" s="100"/>
      <c r="I33" s="101"/>
    </row>
    <row r="34" spans="1:9" ht="21" x14ac:dyDescent="0.35">
      <c r="A34" s="95">
        <v>24</v>
      </c>
      <c r="B34" s="236" t="s">
        <v>244</v>
      </c>
      <c r="C34" s="232">
        <v>2</v>
      </c>
      <c r="D34" s="233">
        <v>24</v>
      </c>
      <c r="E34" s="153" t="s">
        <v>178</v>
      </c>
      <c r="F34" s="237" t="s">
        <v>245</v>
      </c>
      <c r="G34" s="238" t="s">
        <v>246</v>
      </c>
      <c r="H34" s="102"/>
      <c r="I34" s="103"/>
    </row>
    <row r="35" spans="1:9" ht="21" x14ac:dyDescent="0.35">
      <c r="A35" s="95">
        <v>25</v>
      </c>
      <c r="B35" s="236"/>
      <c r="C35" s="232"/>
      <c r="D35" s="233"/>
      <c r="E35" s="153"/>
      <c r="F35" s="237"/>
      <c r="G35" s="238"/>
      <c r="H35" s="104"/>
      <c r="I35" s="105"/>
    </row>
    <row r="36" spans="1:9" ht="21" x14ac:dyDescent="0.35">
      <c r="A36" s="95">
        <v>26</v>
      </c>
      <c r="B36" s="236"/>
      <c r="C36" s="232"/>
      <c r="D36" s="233"/>
      <c r="E36" s="153"/>
      <c r="F36" s="237"/>
      <c r="G36" s="238"/>
      <c r="H36" s="104"/>
      <c r="I36" s="105"/>
    </row>
    <row r="37" spans="1:9" ht="21" x14ac:dyDescent="0.35">
      <c r="A37" s="95">
        <v>27</v>
      </c>
      <c r="B37" s="236"/>
      <c r="C37" s="232"/>
      <c r="D37" s="233"/>
      <c r="E37" s="153"/>
      <c r="F37" s="237"/>
      <c r="G37" s="238"/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97" t="s">
        <v>12</v>
      </c>
      <c r="B8" s="198"/>
      <c r="C8" s="254" t="str">
        <f>STUDENT!C2</f>
        <v>5</v>
      </c>
      <c r="D8" s="254"/>
      <c r="E8" s="29" t="s">
        <v>7</v>
      </c>
      <c r="F8" s="257" t="str">
        <f>STUDENT!E2</f>
        <v>2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2564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นางสมพร  อินทะมุสิก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160</v>
      </c>
      <c r="F19" s="250"/>
      <c r="G19" s="250"/>
      <c r="H19" s="250"/>
      <c r="I19" s="250"/>
      <c r="J19" s="251" t="s">
        <v>161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8" t="s">
        <v>124</v>
      </c>
      <c r="F20" s="249"/>
      <c r="G20" s="155" t="s">
        <v>131</v>
      </c>
      <c r="H20" s="155" t="s">
        <v>132</v>
      </c>
      <c r="I20" s="155" t="s">
        <v>133</v>
      </c>
      <c r="J20" s="248" t="s">
        <v>124</v>
      </c>
      <c r="K20" s="249"/>
      <c r="L20" s="155" t="s">
        <v>131</v>
      </c>
      <c r="M20" s="155" t="s">
        <v>132</v>
      </c>
      <c r="N20" s="248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1">
        <f>COUNTIF(คุณลักษณะอ่านคิด!K8:K31,3)</f>
        <v>0</v>
      </c>
      <c r="F21" s="251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24</v>
      </c>
      <c r="J21" s="251">
        <f>COUNTIF(คุณลักษณะอ่านคิด!W8:W36,3)</f>
        <v>0</v>
      </c>
      <c r="K21" s="251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1">
        <f>COUNTIF(คุณลักษณะอ่านคิด!W8:W45,0)</f>
        <v>24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0" t="s">
        <v>86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2" workbookViewId="0">
      <selection activeCell="A33" sqref="A33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35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5</v>
      </c>
      <c r="Y3" s="303"/>
      <c r="Z3" s="303"/>
      <c r="AA3" s="30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35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164</v>
      </c>
      <c r="I6" s="300"/>
      <c r="J6" s="300"/>
      <c r="K6" s="300"/>
      <c r="L6" s="301"/>
      <c r="M6" s="299" t="s">
        <v>164</v>
      </c>
      <c r="N6" s="300"/>
      <c r="O6" s="300"/>
      <c r="P6" s="300"/>
      <c r="Q6" s="301"/>
      <c r="R6" s="299" t="s">
        <v>164</v>
      </c>
      <c r="S6" s="300"/>
      <c r="T6" s="300"/>
      <c r="U6" s="300"/>
      <c r="V6" s="301"/>
      <c r="W6" s="299" t="s">
        <v>164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156</v>
      </c>
      <c r="AF6" s="5" t="s">
        <v>63</v>
      </c>
    </row>
    <row r="7" spans="1:32" ht="21" customHeight="1" thickBot="1" x14ac:dyDescent="0.4">
      <c r="A7" s="306"/>
      <c r="B7" s="310"/>
      <c r="C7" s="61" t="s">
        <v>65</v>
      </c>
      <c r="D7" s="291"/>
      <c r="E7" s="289"/>
      <c r="F7" s="290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316"/>
      <c r="AC7" s="318"/>
      <c r="AD7" s="318"/>
      <c r="AE7" s="318"/>
      <c r="AF7" s="10" t="s">
        <v>59</v>
      </c>
    </row>
    <row r="8" spans="1:32" ht="21" customHeight="1" thickBot="1" x14ac:dyDescent="0.4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2</v>
      </c>
      <c r="B9" s="147">
        <f>STUDENT!D11</f>
        <v>1</v>
      </c>
      <c r="C9" s="128" t="str">
        <f>STUDENT!B11</f>
        <v>07106</v>
      </c>
      <c r="D9" s="174" t="str">
        <f>STUDENT!E11</f>
        <v>นาย</v>
      </c>
      <c r="E9" s="175" t="str">
        <f>STUDENT!F11</f>
        <v>กิตติ</v>
      </c>
      <c r="F9" s="295" t="str">
        <f>STUDENT!G11</f>
        <v>คงน่วม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49">
        <f>STUDENT!D12</f>
        <v>2</v>
      </c>
      <c r="C10" s="49" t="str">
        <f>STUDENT!B12</f>
        <v>07110</v>
      </c>
      <c r="D10" s="161" t="str">
        <f>STUDENT!E12</f>
        <v>นาย</v>
      </c>
      <c r="E10" s="176" t="str">
        <f>STUDENT!F12</f>
        <v>ทัศภูมิ</v>
      </c>
      <c r="F10" s="283" t="str">
        <f>STUDENT!G12</f>
        <v>พ่วนอุ๋ย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49">
        <f>STUDENT!D13</f>
        <v>3</v>
      </c>
      <c r="C11" s="162" t="str">
        <f>STUDENT!B13</f>
        <v>07118</v>
      </c>
      <c r="D11" s="161" t="str">
        <f>STUDENT!E13</f>
        <v>นาย</v>
      </c>
      <c r="E11" s="176" t="str">
        <f>STUDENT!F13</f>
        <v>ภานุวัฒน์</v>
      </c>
      <c r="F11" s="283" t="str">
        <f>STUDENT!G13</f>
        <v>บัวทอง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49">
        <f>STUDENT!D14</f>
        <v>4</v>
      </c>
      <c r="C12" s="49" t="str">
        <f>STUDENT!B14</f>
        <v>07120</v>
      </c>
      <c r="D12" s="161" t="str">
        <f>STUDENT!E14</f>
        <v>นาย</v>
      </c>
      <c r="E12" s="176" t="str">
        <f>STUDENT!F14</f>
        <v>วิทวัส</v>
      </c>
      <c r="F12" s="283" t="str">
        <f>STUDENT!G14</f>
        <v>รัตนพันธ์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49">
        <f>STUDENT!D15</f>
        <v>5</v>
      </c>
      <c r="C13" s="162" t="str">
        <f>STUDENT!B15</f>
        <v>07121</v>
      </c>
      <c r="D13" s="161" t="str">
        <f>STUDENT!E15</f>
        <v>นาย</v>
      </c>
      <c r="E13" s="176" t="str">
        <f>STUDENT!F15</f>
        <v>ศุภกานต์</v>
      </c>
      <c r="F13" s="283" t="str">
        <f>STUDENT!G15</f>
        <v>แต่งอ่อน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49">
        <f>STUDENT!D16</f>
        <v>6</v>
      </c>
      <c r="C14" s="49" t="str">
        <f>STUDENT!B16</f>
        <v>07122</v>
      </c>
      <c r="D14" s="161" t="str">
        <f>STUDENT!E16</f>
        <v>นาย</v>
      </c>
      <c r="E14" s="176" t="str">
        <f>STUDENT!F16</f>
        <v>สรศักดิ์</v>
      </c>
      <c r="F14" s="283" t="str">
        <f>STUDENT!G16</f>
        <v>วันทะไชย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49">
        <f>STUDENT!D17</f>
        <v>7</v>
      </c>
      <c r="C15" s="162" t="str">
        <f>STUDENT!B17</f>
        <v>07124</v>
      </c>
      <c r="D15" s="161" t="str">
        <f>STUDENT!E17</f>
        <v>นาย</v>
      </c>
      <c r="E15" s="176" t="str">
        <f>STUDENT!F17</f>
        <v>สุขเกษม</v>
      </c>
      <c r="F15" s="283" t="str">
        <f>STUDENT!G17</f>
        <v>เพชรกูล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49">
        <f>STUDENT!D18</f>
        <v>8</v>
      </c>
      <c r="C16" s="49" t="str">
        <f>STUDENT!B18</f>
        <v>07145</v>
      </c>
      <c r="D16" s="161" t="str">
        <f>STUDENT!E18</f>
        <v>นาย</v>
      </c>
      <c r="E16" s="176" t="str">
        <f>STUDENT!F18</f>
        <v>ณัฐวุฒิ</v>
      </c>
      <c r="F16" s="283" t="str">
        <f>STUDENT!G18</f>
        <v>เล็กขำ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07159</v>
      </c>
      <c r="D17" s="161" t="str">
        <f>STUDENT!E19</f>
        <v>นาย</v>
      </c>
      <c r="E17" s="176" t="str">
        <f>STUDENT!F19</f>
        <v>พีระภัทร</v>
      </c>
      <c r="F17" s="283" t="str">
        <f>STUDENT!G19</f>
        <v>ทองเทพ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07181</v>
      </c>
      <c r="D18" s="161" t="str">
        <f>STUDENT!E20</f>
        <v>นาย</v>
      </c>
      <c r="E18" s="176" t="str">
        <f>STUDENT!F20</f>
        <v>โกมินทร์</v>
      </c>
      <c r="F18" s="283" t="str">
        <f>STUDENT!G20</f>
        <v>พรมดวง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07339</v>
      </c>
      <c r="D19" s="161" t="str">
        <f>STUDENT!E21</f>
        <v>นาย</v>
      </c>
      <c r="E19" s="176" t="str">
        <f>STUDENT!F21</f>
        <v>อภิรักษ์</v>
      </c>
      <c r="F19" s="283" t="str">
        <f>STUDENT!G21</f>
        <v>ชีวนันทชัย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07352</v>
      </c>
      <c r="D20" s="161" t="str">
        <f>STUDENT!E22</f>
        <v>นาย</v>
      </c>
      <c r="E20" s="176" t="str">
        <f>STUDENT!F22</f>
        <v>อภินันท์</v>
      </c>
      <c r="F20" s="283" t="str">
        <f>STUDENT!G22</f>
        <v>ฉายประทีป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07729</v>
      </c>
      <c r="D21" s="161" t="str">
        <f>STUDENT!E23</f>
        <v>นาย</v>
      </c>
      <c r="E21" s="176" t="str">
        <f>STUDENT!F23</f>
        <v>นพดล</v>
      </c>
      <c r="F21" s="283" t="str">
        <f>STUDENT!G23</f>
        <v>สุวรรณแก้ว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07730</v>
      </c>
      <c r="D22" s="161" t="str">
        <f>STUDENT!E24</f>
        <v>นาย</v>
      </c>
      <c r="E22" s="176" t="str">
        <f>STUDENT!F24</f>
        <v>อานนท์</v>
      </c>
      <c r="F22" s="283" t="str">
        <f>STUDENT!G24</f>
        <v>เกตุเพ็ชร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07733</v>
      </c>
      <c r="D23" s="161" t="str">
        <f>STUDENT!E25</f>
        <v>นาย</v>
      </c>
      <c r="E23" s="176" t="str">
        <f>STUDENT!F25</f>
        <v>พลัชพงศ์</v>
      </c>
      <c r="F23" s="283" t="str">
        <f>STUDENT!G25</f>
        <v>บุญรอด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07134</v>
      </c>
      <c r="D24" s="161" t="str">
        <f>STUDENT!E26</f>
        <v>น.ส.</v>
      </c>
      <c r="E24" s="176" t="str">
        <f>STUDENT!F26</f>
        <v>วรดา</v>
      </c>
      <c r="F24" s="283" t="str">
        <f>STUDENT!G26</f>
        <v>บุญชูวงศ์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07135</v>
      </c>
      <c r="D25" s="161" t="str">
        <f>STUDENT!E27</f>
        <v>น.ส.</v>
      </c>
      <c r="E25" s="176" t="str">
        <f>STUDENT!F27</f>
        <v>วรรณชนก</v>
      </c>
      <c r="F25" s="283" t="str">
        <f>STUDENT!G27</f>
        <v>ดวงทิพย์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07136</v>
      </c>
      <c r="D26" s="161" t="str">
        <f>STUDENT!E28</f>
        <v>น.ส.</v>
      </c>
      <c r="E26" s="176" t="str">
        <f>STUDENT!F28</f>
        <v>วราภรณ์</v>
      </c>
      <c r="F26" s="283" t="str">
        <f>STUDENT!G28</f>
        <v>เพ็ชรอักษร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07140</v>
      </c>
      <c r="D27" s="161" t="str">
        <f>STUDENT!E29</f>
        <v>น.ส.</v>
      </c>
      <c r="E27" s="176" t="str">
        <f>STUDENT!F29</f>
        <v>สุรางคนา</v>
      </c>
      <c r="F27" s="283" t="str">
        <f>STUDENT!G29</f>
        <v>ขุนทอง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07141</v>
      </c>
      <c r="D28" s="161" t="str">
        <f>STUDENT!E30</f>
        <v>น.ส.</v>
      </c>
      <c r="E28" s="176" t="str">
        <f>STUDENT!F30</f>
        <v>หนึ่งฤทัย</v>
      </c>
      <c r="F28" s="283" t="str">
        <f>STUDENT!G30</f>
        <v>จันทร์สมมิตร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07142</v>
      </c>
      <c r="D29" s="161" t="str">
        <f>STUDENT!E31</f>
        <v>น.ส.</v>
      </c>
      <c r="E29" s="176" t="str">
        <f>STUDENT!F31</f>
        <v>อาทิตยา</v>
      </c>
      <c r="F29" s="283" t="str">
        <f>STUDENT!G31</f>
        <v>ฉลาด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06" t="str">
        <f>STUDENT!B32</f>
        <v>07171</v>
      </c>
      <c r="D30" s="204" t="str">
        <f>STUDENT!E32</f>
        <v>น.ส.</v>
      </c>
      <c r="E30" s="207" t="str">
        <f>STUDENT!F32</f>
        <v>กนกวรรณ</v>
      </c>
      <c r="F30" s="283" t="str">
        <f>STUDENT!G32</f>
        <v>ชุมนุมวรรณ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06" t="str">
        <f>STUDENT!B33</f>
        <v>07202</v>
      </c>
      <c r="D31" s="204" t="str">
        <f>STUDENT!E33</f>
        <v>น.ส.</v>
      </c>
      <c r="E31" s="207" t="str">
        <f>STUDENT!F33</f>
        <v>ภัณฑิรา</v>
      </c>
      <c r="F31" s="283" t="str">
        <f>STUDENT!G33</f>
        <v>ไกรสยมพร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06" t="str">
        <f>STUDENT!B34</f>
        <v>07340</v>
      </c>
      <c r="D32" s="204" t="str">
        <f>STUDENT!E34</f>
        <v>น.ส.</v>
      </c>
      <c r="E32" s="207" t="str">
        <f>STUDENT!F34</f>
        <v>ผกาทิพย์</v>
      </c>
      <c r="F32" s="283" t="str">
        <f>STUDENT!G34</f>
        <v>รุ่งเรือง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06"/>
      <c r="D33" s="204"/>
      <c r="E33" s="207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06"/>
      <c r="D34" s="204"/>
      <c r="E34" s="207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06"/>
      <c r="D35" s="204"/>
      <c r="E35" s="207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16" workbookViewId="0">
      <selection activeCell="A33" sqref="A33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35">
      <c r="A6" s="310"/>
      <c r="B6" s="62" t="s">
        <v>50</v>
      </c>
      <c r="C6" s="299" t="s">
        <v>165</v>
      </c>
      <c r="D6" s="300"/>
      <c r="E6" s="300"/>
      <c r="F6" s="300"/>
      <c r="G6" s="301"/>
      <c r="H6" s="299" t="s">
        <v>166</v>
      </c>
      <c r="I6" s="300"/>
      <c r="J6" s="300"/>
      <c r="K6" s="300"/>
      <c r="L6" s="301"/>
      <c r="M6" s="299" t="s">
        <v>166</v>
      </c>
      <c r="N6" s="300"/>
      <c r="O6" s="300"/>
      <c r="P6" s="300"/>
      <c r="Q6" s="301"/>
      <c r="R6" s="299" t="s">
        <v>166</v>
      </c>
      <c r="S6" s="300"/>
      <c r="T6" s="300"/>
      <c r="U6" s="300"/>
      <c r="V6" s="301"/>
      <c r="W6" s="299" t="s">
        <v>166</v>
      </c>
      <c r="X6" s="300"/>
      <c r="Y6" s="300"/>
      <c r="Z6" s="300"/>
      <c r="AA6" s="301"/>
      <c r="AB6" s="323" t="s">
        <v>167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5" t="s">
        <v>63</v>
      </c>
    </row>
    <row r="7" spans="1:37" ht="21" customHeight="1" x14ac:dyDescent="0.35">
      <c r="A7" s="310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ทัศภูมิ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ศุภกานต์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สรศักดิ์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สุขเกษม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พีระภัทร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โกมินทร์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อภินันท์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นพดล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อานนท์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พลัชพงศ์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31" workbookViewId="0">
      <selection activeCell="A33" sqref="A33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35">
      <c r="A6" s="310"/>
      <c r="B6" s="62" t="s">
        <v>50</v>
      </c>
      <c r="C6" s="323" t="s">
        <v>167</v>
      </c>
      <c r="D6" s="300"/>
      <c r="E6" s="300"/>
      <c r="F6" s="300"/>
      <c r="G6" s="301"/>
      <c r="H6" s="323" t="s">
        <v>168</v>
      </c>
      <c r="I6" s="300"/>
      <c r="J6" s="300"/>
      <c r="K6" s="300"/>
      <c r="L6" s="301"/>
      <c r="M6" s="323" t="s">
        <v>167</v>
      </c>
      <c r="N6" s="300"/>
      <c r="O6" s="300"/>
      <c r="P6" s="300"/>
      <c r="Q6" s="301"/>
      <c r="R6" s="323" t="s">
        <v>169</v>
      </c>
      <c r="S6" s="300"/>
      <c r="T6" s="300"/>
      <c r="U6" s="300"/>
      <c r="V6" s="301"/>
      <c r="W6" s="323" t="s">
        <v>170</v>
      </c>
      <c r="X6" s="300"/>
      <c r="Y6" s="300"/>
      <c r="Z6" s="300"/>
      <c r="AA6" s="301"/>
      <c r="AB6" s="323" t="s">
        <v>170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13" t="s">
        <v>63</v>
      </c>
    </row>
    <row r="7" spans="1:37" ht="21" customHeight="1" x14ac:dyDescent="0.35">
      <c r="A7" s="310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ทัศภูมิ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ศุภกานต์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สรศักดิ์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สุขเกษม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พีระภัทร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โกมินทร์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อภินันท์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นพดล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อานนท์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พลัชพงศ์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3" sqref="A33:A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3"/>
      <c r="AA1" s="113" t="s">
        <v>54</v>
      </c>
      <c r="AB1" s="109">
        <v>6</v>
      </c>
    </row>
    <row r="2" spans="1:28" ht="21" customHeight="1" x14ac:dyDescent="0.35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35">
      <c r="A3" s="304" t="s">
        <v>1</v>
      </c>
      <c r="B3" s="304"/>
      <c r="C3" s="298">
        <f>Time1!C3</f>
        <v>0</v>
      </c>
      <c r="D3" s="335"/>
      <c r="E3" s="335"/>
      <c r="F3" s="335"/>
      <c r="G3" s="335"/>
      <c r="H3" s="303" t="s">
        <v>0</v>
      </c>
      <c r="I3" s="336"/>
      <c r="J3" s="336"/>
      <c r="K3" s="336"/>
      <c r="L3" s="336"/>
      <c r="M3" s="298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5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8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10"/>
      <c r="B6" s="62" t="s">
        <v>50</v>
      </c>
      <c r="C6" s="323" t="s">
        <v>170</v>
      </c>
      <c r="D6" s="300"/>
      <c r="E6" s="300"/>
      <c r="F6" s="300"/>
      <c r="G6" s="301"/>
      <c r="H6" s="323" t="s">
        <v>171</v>
      </c>
      <c r="I6" s="300"/>
      <c r="J6" s="300"/>
      <c r="K6" s="300"/>
      <c r="L6" s="301"/>
      <c r="M6" s="323" t="s">
        <v>172</v>
      </c>
      <c r="N6" s="300"/>
      <c r="O6" s="300"/>
      <c r="P6" s="300"/>
      <c r="Q6" s="301"/>
      <c r="R6" s="323" t="s">
        <v>172</v>
      </c>
      <c r="S6" s="300"/>
      <c r="T6" s="300"/>
      <c r="U6" s="300"/>
      <c r="V6" s="301"/>
      <c r="W6" s="328" t="s">
        <v>56</v>
      </c>
      <c r="X6" s="324" t="s">
        <v>57</v>
      </c>
      <c r="Y6" s="324" t="s">
        <v>58</v>
      </c>
      <c r="Z6" s="324" t="s">
        <v>156</v>
      </c>
      <c r="AA6" s="117" t="s">
        <v>63</v>
      </c>
      <c r="AB6" s="326" t="s">
        <v>60</v>
      </c>
    </row>
    <row r="7" spans="1:28" ht="21" customHeight="1" x14ac:dyDescent="0.35">
      <c r="A7" s="310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9"/>
      <c r="X7" s="325"/>
      <c r="Y7" s="325"/>
      <c r="Z7" s="325"/>
      <c r="AA7" s="118" t="s">
        <v>59</v>
      </c>
      <c r="AB7" s="326"/>
    </row>
    <row r="8" spans="1:28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7"/>
    </row>
    <row r="9" spans="1:28" ht="19.899999999999999" customHeight="1" x14ac:dyDescent="0.35">
      <c r="A9" s="179">
        <f>Time1!B9</f>
        <v>1</v>
      </c>
      <c r="B9" s="180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ทัศภูมิ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ศุภกานต์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สรศักดิ์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สุขเกษม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พีระภัทร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โกมินทร์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อภินันท์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นพดล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อานนท์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พลัชพงศ์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3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3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3" t="e">
        <f>AA32*100/AA8</f>
        <v>#DIV/0!</v>
      </c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03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3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3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33" sqref="A33:AE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5</v>
      </c>
      <c r="AD3" s="303"/>
      <c r="AE3" s="303"/>
    </row>
    <row r="4" spans="1:35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 x14ac:dyDescent="0.35">
      <c r="A5" s="308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2" t="s">
        <v>55</v>
      </c>
      <c r="AG5" s="313"/>
      <c r="AH5" s="313"/>
      <c r="AI5" s="313"/>
    </row>
    <row r="6" spans="1:35" ht="21" customHeight="1" x14ac:dyDescent="0.35">
      <c r="A6" s="310"/>
      <c r="B6" s="62" t="s">
        <v>69</v>
      </c>
      <c r="C6" s="338" t="s">
        <v>82</v>
      </c>
      <c r="D6" s="339"/>
      <c r="E6" s="339"/>
      <c r="F6" s="340"/>
      <c r="G6" s="338" t="s">
        <v>82</v>
      </c>
      <c r="H6" s="339"/>
      <c r="I6" s="339"/>
      <c r="J6" s="339"/>
      <c r="K6" s="340"/>
      <c r="L6" s="338" t="s">
        <v>82</v>
      </c>
      <c r="M6" s="339"/>
      <c r="N6" s="339"/>
      <c r="O6" s="339"/>
      <c r="P6" s="340"/>
      <c r="Q6" s="338" t="s">
        <v>82</v>
      </c>
      <c r="R6" s="339"/>
      <c r="S6" s="339"/>
      <c r="T6" s="339"/>
      <c r="U6" s="340"/>
      <c r="V6" s="338" t="s">
        <v>82</v>
      </c>
      <c r="W6" s="339"/>
      <c r="X6" s="339"/>
      <c r="Y6" s="339"/>
      <c r="Z6" s="340"/>
      <c r="AA6" s="338" t="s">
        <v>82</v>
      </c>
      <c r="AB6" s="339"/>
      <c r="AC6" s="339"/>
      <c r="AD6" s="339"/>
      <c r="AE6" s="340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 x14ac:dyDescent="0.4">
      <c r="A7" s="310"/>
      <c r="B7" s="62" t="s">
        <v>70</v>
      </c>
      <c r="C7" s="223"/>
      <c r="D7" s="224"/>
      <c r="E7" s="225"/>
      <c r="F7" s="341" t="s">
        <v>88</v>
      </c>
      <c r="G7" s="63"/>
      <c r="H7" s="346"/>
      <c r="I7" s="346"/>
      <c r="J7" s="63"/>
      <c r="K7" s="341" t="s">
        <v>88</v>
      </c>
      <c r="L7" s="63"/>
      <c r="M7" s="346"/>
      <c r="N7" s="346"/>
      <c r="O7" s="63"/>
      <c r="P7" s="341" t="s">
        <v>88</v>
      </c>
      <c r="Q7" s="63"/>
      <c r="R7" s="63"/>
      <c r="S7" s="63"/>
      <c r="T7" s="63"/>
      <c r="U7" s="341" t="s">
        <v>88</v>
      </c>
      <c r="V7" s="63"/>
      <c r="W7" s="63"/>
      <c r="X7" s="63"/>
      <c r="Y7" s="63"/>
      <c r="Z7" s="341" t="s">
        <v>88</v>
      </c>
      <c r="AA7" s="63"/>
      <c r="AB7" s="63"/>
      <c r="AC7" s="63"/>
      <c r="AD7" s="63"/>
      <c r="AE7" s="341" t="s">
        <v>88</v>
      </c>
      <c r="AF7" s="316"/>
      <c r="AG7" s="318"/>
      <c r="AH7" s="318"/>
      <c r="AI7" s="10" t="s">
        <v>59</v>
      </c>
    </row>
    <row r="8" spans="1:35" ht="21" customHeight="1" thickBot="1" x14ac:dyDescent="0.4">
      <c r="A8" s="311"/>
      <c r="B8" s="65" t="s">
        <v>68</v>
      </c>
      <c r="C8" s="226"/>
      <c r="D8" s="227"/>
      <c r="E8" s="228"/>
      <c r="F8" s="342"/>
      <c r="G8" s="65"/>
      <c r="H8" s="347"/>
      <c r="I8" s="347"/>
      <c r="J8" s="66"/>
      <c r="K8" s="342"/>
      <c r="L8" s="66"/>
      <c r="M8" s="347"/>
      <c r="N8" s="347"/>
      <c r="O8" s="66"/>
      <c r="P8" s="342"/>
      <c r="Q8" s="66"/>
      <c r="R8" s="66"/>
      <c r="S8" s="66"/>
      <c r="T8" s="66"/>
      <c r="U8" s="342"/>
      <c r="V8" s="66"/>
      <c r="W8" s="126"/>
      <c r="X8" s="66"/>
      <c r="Y8" s="66"/>
      <c r="Z8" s="342"/>
      <c r="AA8" s="66"/>
      <c r="AB8" s="66"/>
      <c r="AC8" s="126"/>
      <c r="AD8" s="66"/>
      <c r="AE8" s="34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กิตติ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ทัศภูมิ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ภานุวัฒน์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วิทวัส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ศุภกานต์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สรศักดิ์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สุขเกษม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ณัฐวุฒิ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พีระภัทร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โกมินทร์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อภิรักษ์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อภินันท์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นพดล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อานนท์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พลัชพงศ์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วรดา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วรรณชนก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วราภรณ์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สุรางคนา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หนึ่งฤทัย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อาทิตยา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กนกวรรณ</v>
      </c>
      <c r="C30" s="190"/>
      <c r="D30" s="190"/>
      <c r="E30" s="190"/>
      <c r="F30" s="132">
        <f t="shared" ref="F30:F32" si="12">SUM(C30:E30)</f>
        <v>0</v>
      </c>
      <c r="G30" s="49"/>
      <c r="H30" s="49"/>
      <c r="I30" s="49"/>
      <c r="J30" s="49"/>
      <c r="K30" s="129">
        <f t="shared" ref="K30:K32" si="13">SUM(G30:J30)</f>
        <v>0</v>
      </c>
      <c r="L30" s="49"/>
      <c r="M30" s="49"/>
      <c r="N30" s="49"/>
      <c r="O30" s="49"/>
      <c r="P30" s="129">
        <f t="shared" ref="P30:P32" si="14">SUM(L30:O30)</f>
        <v>0</v>
      </c>
      <c r="Q30" s="49"/>
      <c r="R30" s="49"/>
      <c r="S30" s="49"/>
      <c r="T30" s="49"/>
      <c r="U30" s="129">
        <f t="shared" ref="U30:U32" si="15">SUM(Q30:T30)</f>
        <v>0</v>
      </c>
      <c r="V30" s="49"/>
      <c r="W30" s="49"/>
      <c r="X30" s="49"/>
      <c r="Y30" s="49"/>
      <c r="Z30" s="129">
        <f t="shared" ref="Z30:Z32" si="16">SUM(V30:Y30)</f>
        <v>0</v>
      </c>
      <c r="AA30" s="49"/>
      <c r="AB30" s="49"/>
      <c r="AC30" s="49"/>
      <c r="AD30" s="49"/>
      <c r="AE30" s="129">
        <f t="shared" ref="AE30:AE32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ภัณฑิรา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ผกาทิพย์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27" workbookViewId="0">
      <selection activeCell="AJ34" sqref="AJ3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4" t="s">
        <v>54</v>
      </c>
      <c r="Y1" s="135">
        <v>8</v>
      </c>
    </row>
    <row r="2" spans="1:29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6">
        <f>Time1!F3</f>
        <v>0</v>
      </c>
      <c r="O3" s="136"/>
      <c r="P3" s="298">
        <f>STUDENT!E4</f>
        <v>0</v>
      </c>
      <c r="Q3" s="298"/>
      <c r="R3" s="298"/>
      <c r="S3" s="298"/>
      <c r="T3" s="298"/>
      <c r="U3" s="298"/>
      <c r="V3" s="298"/>
      <c r="W3" s="136"/>
      <c r="X3" s="136" t="s">
        <v>47</v>
      </c>
      <c r="Y3" s="137" t="str">
        <f>Time1!X3</f>
        <v>5</v>
      </c>
    </row>
    <row r="4" spans="1:29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 x14ac:dyDescent="0.35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51" t="s">
        <v>152</v>
      </c>
      <c r="N5" s="138" t="s">
        <v>68</v>
      </c>
      <c r="O5" s="139"/>
      <c r="P5" s="353" t="s">
        <v>153</v>
      </c>
      <c r="Q5" s="140"/>
      <c r="R5" s="356" t="s">
        <v>154</v>
      </c>
      <c r="S5" s="357"/>
      <c r="T5" s="357"/>
      <c r="U5" s="353"/>
      <c r="V5" s="348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35">
      <c r="A6" s="310"/>
      <c r="B6" s="62" t="s">
        <v>69</v>
      </c>
      <c r="C6" s="362"/>
      <c r="D6" s="363"/>
      <c r="E6" s="363"/>
      <c r="F6" s="363"/>
      <c r="G6" s="363"/>
      <c r="H6" s="363"/>
      <c r="I6" s="363"/>
      <c r="J6" s="363"/>
      <c r="K6" s="363"/>
      <c r="L6" s="364"/>
      <c r="M6" s="352"/>
      <c r="N6" s="141"/>
      <c r="O6" s="142"/>
      <c r="P6" s="354"/>
      <c r="Q6" s="143"/>
      <c r="R6" s="358"/>
      <c r="S6" s="359"/>
      <c r="T6" s="359"/>
      <c r="U6" s="354"/>
      <c r="V6" s="349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4">
      <c r="A7" s="310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2"/>
      <c r="N7" s="63">
        <v>1</v>
      </c>
      <c r="O7" s="63">
        <v>2</v>
      </c>
      <c r="P7" s="355"/>
      <c r="Q7" s="144">
        <v>4</v>
      </c>
      <c r="R7" s="360"/>
      <c r="S7" s="361"/>
      <c r="T7" s="361"/>
      <c r="U7" s="355"/>
      <c r="V7" s="350"/>
      <c r="W7" s="362"/>
      <c r="X7" s="363"/>
      <c r="Y7" s="364"/>
      <c r="Z7" s="316"/>
      <c r="AA7" s="318"/>
      <c r="AB7" s="318"/>
      <c r="AC7" s="10" t="s">
        <v>59</v>
      </c>
    </row>
    <row r="8" spans="1:29" ht="21" customHeight="1" thickBot="1" x14ac:dyDescent="0.4">
      <c r="A8" s="311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กิตติ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ทัศภูมิ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ภานุวัฒน์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วิทวัส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ศุภกานต์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สรศักดิ์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สุขเกษม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ณัฐวุฒิ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พีระภัทร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โกมินทร์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อภินันท์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นพดล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อานนท์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พลัชพงศ์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วรดา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วรรณชนก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วราภรณ์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สุรางคนา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หนึ่งฤทัย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อาทิตยา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กนกวรรณ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2" si="8">SUM(M30+P30+T30)</f>
        <v>0</v>
      </c>
      <c r="W30" s="49" t="str">
        <f t="shared" ref="W30:W32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ภัณฑิรา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ผกาทิพย์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A32" sqref="A32:X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60" t="s">
        <v>54</v>
      </c>
      <c r="X1" s="160">
        <v>9</v>
      </c>
    </row>
    <row r="2" spans="1:27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35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63" t="s">
        <v>47</v>
      </c>
      <c r="X3" s="187" t="str">
        <f>STUDENT!C2</f>
        <v>5</v>
      </c>
    </row>
    <row r="4" spans="1:27" ht="21" customHeight="1" thickBot="1" x14ac:dyDescent="0.4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35">
      <c r="A5" s="308" t="s">
        <v>8</v>
      </c>
      <c r="B5" s="60" t="s">
        <v>67</v>
      </c>
      <c r="C5" s="368" t="s">
        <v>158</v>
      </c>
      <c r="D5" s="369"/>
      <c r="E5" s="343" t="s">
        <v>103</v>
      </c>
      <c r="F5" s="344"/>
      <c r="G5" s="344"/>
      <c r="H5" s="344"/>
      <c r="I5" s="344"/>
      <c r="J5" s="344"/>
      <c r="K5" s="344"/>
      <c r="L5" s="345"/>
      <c r="M5" s="312" t="s">
        <v>55</v>
      </c>
      <c r="N5" s="313"/>
      <c r="O5" s="313"/>
      <c r="P5" s="313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กิตติ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ทัศภูมิ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ภานุวัฒน์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วิทวัส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ศุภกานต์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สรศักดิ์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สุขเกษม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ณัฐวุฒิ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พีระภัทร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โกมินทร์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อภินันท์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นพดล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อานนท์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พลัชพงศ์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วรดา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วรรณชนก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วราภรณ์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สุรางคนา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หนึ่งฤทัย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อาทิตยา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กนกวรรณ</v>
      </c>
      <c r="C29" s="49"/>
      <c r="D29" s="205" t="str">
        <f t="shared" ref="D29:D31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1" si="21">SUM(E29:I29)</f>
        <v>0</v>
      </c>
      <c r="K29" s="49">
        <f t="shared" ref="K29:K31" si="22">ROUND(J29/5,0)</f>
        <v>0</v>
      </c>
      <c r="L29" s="49" t="str">
        <f t="shared" ref="L29:L31" si="23">IF(K29&lt;1,"ไม่ผ่าน",IF(K29&lt;2,"ผ่าน",IF(K29&lt;3,"ดี","ดีเยี่ยม")))</f>
        <v>ไม่ผ่าน</v>
      </c>
      <c r="M29" s="3">
        <f t="shared" ref="M29:M31" si="24">COUNTIF(C29:L29,"ข")*2</f>
        <v>0</v>
      </c>
      <c r="N29" s="3">
        <f t="shared" ref="N29:N31" si="25">COUNTIF(C29:M29,"ล")*2</f>
        <v>0</v>
      </c>
      <c r="O29" s="3">
        <f t="shared" ref="O29:O31" si="26">COUNTIF(C29:N29,"ป")*2</f>
        <v>0</v>
      </c>
      <c r="P29" s="167">
        <f t="shared" ref="P29:P31" si="27">SUM(C29:L29)</f>
        <v>0</v>
      </c>
      <c r="Q29" s="17"/>
      <c r="R29" s="17"/>
      <c r="S29" s="17"/>
      <c r="T29" s="17"/>
      <c r="U29" s="17"/>
      <c r="V29" s="17">
        <f t="shared" ref="V29:V31" si="28">SUM(Q29:U29)</f>
        <v>0</v>
      </c>
      <c r="W29" s="17">
        <f t="shared" ref="W29:W31" si="29">V29/5</f>
        <v>0</v>
      </c>
      <c r="X29" s="208" t="str">
        <f t="shared" ref="X29:X31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ภัณฑิรา</v>
      </c>
      <c r="C30" s="49"/>
      <c r="D30" s="20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8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ผกาทิพย์</v>
      </c>
      <c r="C31" s="49"/>
      <c r="D31" s="20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8" t="str">
        <f t="shared" si="30"/>
        <v>ไม่ผ่าน</v>
      </c>
    </row>
    <row r="32" spans="1:24" ht="19.899999999999999" customHeight="1" x14ac:dyDescent="0.35">
      <c r="A32" s="124"/>
      <c r="B32" s="170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35">
      <c r="A33" s="124"/>
      <c r="B33" s="170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35">
      <c r="A34" s="124"/>
      <c r="B34" s="170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90" t="s">
        <v>78</v>
      </c>
      <c r="C3" s="391"/>
      <c r="D3" s="391"/>
      <c r="E3" s="392"/>
    </row>
    <row r="4" spans="1:5" ht="19.899999999999999" customHeight="1" x14ac:dyDescent="0.2">
      <c r="A4" s="393" t="s">
        <v>121</v>
      </c>
      <c r="B4" s="376" t="s">
        <v>107</v>
      </c>
      <c r="C4" s="377"/>
      <c r="D4" s="377"/>
      <c r="E4" s="378"/>
    </row>
    <row r="5" spans="1:5" ht="19.899999999999999" customHeight="1" x14ac:dyDescent="0.2">
      <c r="A5" s="394"/>
      <c r="B5" s="385" t="s">
        <v>108</v>
      </c>
      <c r="C5" s="386"/>
      <c r="D5" s="386"/>
      <c r="E5" s="387"/>
    </row>
    <row r="6" spans="1:5" ht="19.899999999999999" customHeight="1" x14ac:dyDescent="0.2">
      <c r="A6" s="394"/>
      <c r="B6" s="385" t="s">
        <v>109</v>
      </c>
      <c r="C6" s="386"/>
      <c r="D6" s="386"/>
      <c r="E6" s="387"/>
    </row>
    <row r="7" spans="1:5" ht="19.899999999999999" customHeight="1" x14ac:dyDescent="0.2">
      <c r="A7" s="395"/>
      <c r="B7" s="373" t="s">
        <v>110</v>
      </c>
      <c r="C7" s="374"/>
      <c r="D7" s="374"/>
      <c r="E7" s="375"/>
    </row>
    <row r="8" spans="1:5" ht="19.899999999999999" customHeight="1" x14ac:dyDescent="0.2">
      <c r="A8" s="393" t="s">
        <v>122</v>
      </c>
      <c r="B8" s="376" t="s">
        <v>111</v>
      </c>
      <c r="C8" s="377"/>
      <c r="D8" s="377"/>
      <c r="E8" s="378"/>
    </row>
    <row r="9" spans="1:5" ht="19.899999999999999" customHeight="1" x14ac:dyDescent="0.2">
      <c r="A9" s="395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70" t="s">
        <v>113</v>
      </c>
      <c r="C10" s="371"/>
      <c r="D10" s="371"/>
      <c r="E10" s="372"/>
    </row>
    <row r="11" spans="1:5" ht="19.899999999999999" customHeight="1" x14ac:dyDescent="0.2">
      <c r="A11" s="382" t="s">
        <v>115</v>
      </c>
      <c r="B11" s="376" t="s">
        <v>140</v>
      </c>
      <c r="C11" s="377"/>
      <c r="D11" s="377"/>
      <c r="E11" s="378"/>
    </row>
    <row r="12" spans="1:5" ht="19.899999999999999" customHeight="1" x14ac:dyDescent="0.2">
      <c r="A12" s="384"/>
      <c r="B12" s="385" t="s">
        <v>141</v>
      </c>
      <c r="C12" s="386"/>
      <c r="D12" s="386"/>
      <c r="E12" s="387"/>
    </row>
    <row r="13" spans="1:5" ht="19.899999999999999" customHeight="1" x14ac:dyDescent="0.2">
      <c r="A13" s="383"/>
      <c r="B13" s="373" t="s">
        <v>142</v>
      </c>
      <c r="C13" s="374"/>
      <c r="D13" s="374"/>
      <c r="E13" s="375"/>
    </row>
    <row r="14" spans="1:5" ht="19.899999999999999" customHeight="1" x14ac:dyDescent="0.2">
      <c r="A14" s="382" t="s">
        <v>116</v>
      </c>
      <c r="B14" s="376" t="s">
        <v>143</v>
      </c>
      <c r="C14" s="377"/>
      <c r="D14" s="377"/>
      <c r="E14" s="378"/>
    </row>
    <row r="15" spans="1:5" ht="19.899999999999999" customHeight="1" x14ac:dyDescent="0.2">
      <c r="A15" s="383"/>
      <c r="B15" s="373" t="s">
        <v>144</v>
      </c>
      <c r="C15" s="374"/>
      <c r="D15" s="374"/>
      <c r="E15" s="375"/>
    </row>
    <row r="16" spans="1:5" ht="19.899999999999999" customHeight="1" x14ac:dyDescent="0.2">
      <c r="A16" s="382" t="s">
        <v>117</v>
      </c>
      <c r="B16" s="376" t="s">
        <v>145</v>
      </c>
      <c r="C16" s="377"/>
      <c r="D16" s="377"/>
      <c r="E16" s="378"/>
    </row>
    <row r="17" spans="1:5" ht="19.899999999999999" customHeight="1" x14ac:dyDescent="0.2">
      <c r="A17" s="383"/>
      <c r="B17" s="373" t="s">
        <v>146</v>
      </c>
      <c r="C17" s="374"/>
      <c r="D17" s="374"/>
      <c r="E17" s="375"/>
    </row>
    <row r="18" spans="1:5" ht="19.899999999999999" customHeight="1" x14ac:dyDescent="0.2">
      <c r="A18" s="382" t="s">
        <v>118</v>
      </c>
      <c r="B18" s="376" t="s">
        <v>147</v>
      </c>
      <c r="C18" s="377"/>
      <c r="D18" s="377"/>
      <c r="E18" s="378"/>
    </row>
    <row r="19" spans="1:5" ht="19.899999999999999" customHeight="1" x14ac:dyDescent="0.2">
      <c r="A19" s="384"/>
      <c r="B19" s="385" t="s">
        <v>148</v>
      </c>
      <c r="C19" s="386"/>
      <c r="D19" s="386"/>
      <c r="E19" s="387"/>
    </row>
    <row r="20" spans="1:5" ht="19.899999999999999" customHeight="1" x14ac:dyDescent="0.2">
      <c r="A20" s="383"/>
      <c r="B20" s="373" t="s">
        <v>149</v>
      </c>
      <c r="C20" s="374"/>
      <c r="D20" s="374"/>
      <c r="E20" s="375"/>
    </row>
    <row r="21" spans="1:5" ht="19.899999999999999" customHeight="1" x14ac:dyDescent="0.2">
      <c r="A21" s="382" t="s">
        <v>119</v>
      </c>
      <c r="B21" s="376" t="s">
        <v>150</v>
      </c>
      <c r="C21" s="377"/>
      <c r="D21" s="377"/>
      <c r="E21" s="378"/>
    </row>
    <row r="22" spans="1:5" ht="19.899999999999999" customHeight="1" x14ac:dyDescent="0.2">
      <c r="A22" s="383"/>
      <c r="B22" s="373" t="s">
        <v>151</v>
      </c>
      <c r="C22" s="374"/>
      <c r="D22" s="374"/>
      <c r="E22" s="375"/>
    </row>
    <row r="23" spans="1:5" ht="19.899999999999999" customHeight="1" x14ac:dyDescent="0.2">
      <c r="A23" s="371" t="s">
        <v>120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123</v>
      </c>
      <c r="C24" s="390" t="s">
        <v>125</v>
      </c>
      <c r="D24" s="391"/>
      <c r="E24" s="392"/>
    </row>
    <row r="25" spans="1:5" ht="19.899999999999999" customHeight="1" x14ac:dyDescent="0.2">
      <c r="A25" s="388">
        <v>3</v>
      </c>
      <c r="B25" s="388" t="s">
        <v>124</v>
      </c>
      <c r="C25" s="370" t="s">
        <v>126</v>
      </c>
      <c r="D25" s="371"/>
      <c r="E25" s="372"/>
    </row>
    <row r="26" spans="1:5" ht="19.899999999999999" customHeight="1" x14ac:dyDescent="0.2">
      <c r="A26" s="389"/>
      <c r="B26" s="389"/>
      <c r="C26" s="370" t="s">
        <v>127</v>
      </c>
      <c r="D26" s="371"/>
      <c r="E26" s="372"/>
    </row>
    <row r="27" spans="1:5" ht="19.899999999999999" customHeight="1" x14ac:dyDescent="0.2">
      <c r="A27" s="17">
        <v>2</v>
      </c>
      <c r="B27" s="20" t="s">
        <v>131</v>
      </c>
      <c r="C27" s="370" t="s">
        <v>128</v>
      </c>
      <c r="D27" s="371"/>
      <c r="E27" s="372"/>
    </row>
    <row r="28" spans="1:5" ht="19.899999999999999" customHeight="1" x14ac:dyDescent="0.2">
      <c r="A28" s="17">
        <v>1</v>
      </c>
      <c r="B28" s="20" t="s">
        <v>132</v>
      </c>
      <c r="C28" s="370" t="s">
        <v>129</v>
      </c>
      <c r="D28" s="371"/>
      <c r="E28" s="372"/>
    </row>
    <row r="29" spans="1:5" ht="19.899999999999999" customHeight="1" x14ac:dyDescent="0.2">
      <c r="A29" s="17">
        <v>0</v>
      </c>
      <c r="B29" s="20" t="s">
        <v>133</v>
      </c>
      <c r="C29" s="370" t="s">
        <v>130</v>
      </c>
      <c r="D29" s="371"/>
      <c r="E29" s="372"/>
    </row>
    <row r="30" spans="1:5" ht="19.899999999999999" customHeight="1" x14ac:dyDescent="0.2">
      <c r="A30" s="371" t="s">
        <v>134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123</v>
      </c>
      <c r="C31" s="390" t="s">
        <v>125</v>
      </c>
      <c r="D31" s="391"/>
      <c r="E31" s="392"/>
    </row>
    <row r="32" spans="1:5" ht="19.899999999999999" customHeight="1" x14ac:dyDescent="0.2">
      <c r="A32" s="388">
        <v>3</v>
      </c>
      <c r="B32" s="388" t="s">
        <v>124</v>
      </c>
      <c r="C32" s="370" t="s">
        <v>135</v>
      </c>
      <c r="D32" s="371"/>
      <c r="E32" s="372"/>
    </row>
    <row r="33" spans="1:5" ht="19.899999999999999" customHeight="1" x14ac:dyDescent="0.2">
      <c r="A33" s="389"/>
      <c r="B33" s="389"/>
      <c r="C33" s="370" t="s">
        <v>136</v>
      </c>
      <c r="D33" s="371"/>
      <c r="E33" s="372"/>
    </row>
    <row r="34" spans="1:5" ht="19.899999999999999" customHeight="1" x14ac:dyDescent="0.2">
      <c r="A34" s="17">
        <v>2</v>
      </c>
      <c r="B34" s="20" t="s">
        <v>131</v>
      </c>
      <c r="C34" s="379" t="s">
        <v>137</v>
      </c>
      <c r="D34" s="380"/>
      <c r="E34" s="381"/>
    </row>
    <row r="35" spans="1:5" ht="19.899999999999999" customHeight="1" x14ac:dyDescent="0.2">
      <c r="A35" s="17">
        <v>1</v>
      </c>
      <c r="B35" s="20" t="s">
        <v>132</v>
      </c>
      <c r="C35" s="370" t="s">
        <v>138</v>
      </c>
      <c r="D35" s="371"/>
      <c r="E35" s="372"/>
    </row>
    <row r="36" spans="1:5" ht="19.899999999999999" customHeight="1" x14ac:dyDescent="0.2">
      <c r="A36" s="17">
        <v>0</v>
      </c>
      <c r="B36" s="20" t="s">
        <v>133</v>
      </c>
      <c r="C36" s="370" t="s">
        <v>139</v>
      </c>
      <c r="D36" s="371"/>
      <c r="E36" s="37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2021-10-01T02:55:36Z</dcterms:modified>
</cp:coreProperties>
</file>