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8A701E4E-1B7F-43D4-8C03-73D8E7BDB9D9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V42" i="15" s="1"/>
  <c r="M43" i="15"/>
  <c r="M44" i="15"/>
  <c r="M45" i="15"/>
  <c r="M46" i="15"/>
  <c r="V46" i="15" s="1"/>
  <c r="M47" i="15"/>
  <c r="M48" i="15"/>
  <c r="M10" i="15"/>
  <c r="M9" i="15"/>
  <c r="A46" i="16"/>
  <c r="B46" i="16"/>
  <c r="D46" i="16"/>
  <c r="J46" i="16"/>
  <c r="K46" i="16" s="1"/>
  <c r="V46" i="16"/>
  <c r="W46" i="16"/>
  <c r="X46" i="16" s="1"/>
  <c r="A47" i="16"/>
  <c r="B47" i="16"/>
  <c r="D47" i="16"/>
  <c r="J47" i="16"/>
  <c r="K47" i="16" s="1"/>
  <c r="V47" i="16"/>
  <c r="W47" i="16" s="1"/>
  <c r="X47" i="16" s="1"/>
  <c r="A47" i="15"/>
  <c r="B47" i="15"/>
  <c r="V47" i="15"/>
  <c r="W47" i="15"/>
  <c r="A48" i="15"/>
  <c r="B48" i="15"/>
  <c r="V48" i="15"/>
  <c r="W48" i="15"/>
  <c r="A47" i="11"/>
  <c r="B47" i="11"/>
  <c r="F47" i="11"/>
  <c r="K47" i="11"/>
  <c r="P47" i="11"/>
  <c r="U47" i="11"/>
  <c r="Z47" i="11"/>
  <c r="AE47" i="11"/>
  <c r="A48" i="11"/>
  <c r="B48" i="11"/>
  <c r="F48" i="11"/>
  <c r="K48" i="11"/>
  <c r="P48" i="11"/>
  <c r="U48" i="11"/>
  <c r="Z48" i="11"/>
  <c r="AE48" i="11"/>
  <c r="AB48" i="12"/>
  <c r="AB47" i="12"/>
  <c r="A47" i="12"/>
  <c r="B47" i="12"/>
  <c r="W47" i="12"/>
  <c r="X47" i="12"/>
  <c r="Y47" i="12"/>
  <c r="Z47" i="12"/>
  <c r="AA47" i="12"/>
  <c r="A48" i="12"/>
  <c r="B48" i="12"/>
  <c r="W48" i="12"/>
  <c r="X48" i="12"/>
  <c r="Y48" i="12"/>
  <c r="Z48" i="12"/>
  <c r="AA48" i="12"/>
  <c r="A47" i="17"/>
  <c r="B47" i="17"/>
  <c r="A48" i="17"/>
  <c r="B48" i="17"/>
  <c r="A47" i="7"/>
  <c r="B47" i="7"/>
  <c r="A48" i="7"/>
  <c r="B48" i="7"/>
  <c r="A47" i="6"/>
  <c r="B47" i="6"/>
  <c r="C47" i="6"/>
  <c r="D47" i="6"/>
  <c r="E47" i="6"/>
  <c r="F47" i="6"/>
  <c r="A48" i="6"/>
  <c r="B48" i="6"/>
  <c r="C48" i="6"/>
  <c r="D48" i="6"/>
  <c r="E48" i="6"/>
  <c r="F48" i="6"/>
  <c r="D21" i="3"/>
  <c r="C21" i="3"/>
  <c r="B21" i="3"/>
  <c r="A21" i="3"/>
  <c r="I21" i="3"/>
  <c r="N21" i="3"/>
  <c r="B38" i="16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B41" i="16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B43" i="16"/>
  <c r="D43" i="16"/>
  <c r="J43" i="16"/>
  <c r="K43" i="16" s="1"/>
  <c r="V43" i="16"/>
  <c r="W43" i="16" s="1"/>
  <c r="X43" i="16" s="1"/>
  <c r="A44" i="16"/>
  <c r="D44" i="16"/>
  <c r="N44" i="16" s="1"/>
  <c r="J44" i="16"/>
  <c r="K44" i="16"/>
  <c r="M44" i="16" s="1"/>
  <c r="L44" i="16"/>
  <c r="P44" i="16"/>
  <c r="V44" i="16"/>
  <c r="W44" i="16" s="1"/>
  <c r="X44" i="16" s="1"/>
  <c r="A45" i="16"/>
  <c r="D45" i="16"/>
  <c r="J45" i="16"/>
  <c r="K45" i="16"/>
  <c r="L45" i="16" s="1"/>
  <c r="V45" i="16"/>
  <c r="W45" i="16"/>
  <c r="X45" i="16"/>
  <c r="A46" i="15"/>
  <c r="W46" i="15"/>
  <c r="A39" i="15"/>
  <c r="V39" i="15"/>
  <c r="W39" i="15"/>
  <c r="A40" i="15"/>
  <c r="V40" i="15"/>
  <c r="W40" i="15"/>
  <c r="A41" i="15"/>
  <c r="V41" i="15"/>
  <c r="W41" i="15"/>
  <c r="B42" i="15"/>
  <c r="W42" i="15"/>
  <c r="V43" i="15"/>
  <c r="W43" i="15"/>
  <c r="V44" i="15"/>
  <c r="W44" i="15"/>
  <c r="V45" i="15"/>
  <c r="W45" i="15"/>
  <c r="B46" i="11"/>
  <c r="F46" i="11"/>
  <c r="K46" i="11"/>
  <c r="P46" i="11"/>
  <c r="U46" i="11"/>
  <c r="Z46" i="11"/>
  <c r="AE46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B39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B42" i="11"/>
  <c r="F42" i="11"/>
  <c r="K42" i="11"/>
  <c r="P42" i="11"/>
  <c r="U42" i="11"/>
  <c r="Z42" i="11"/>
  <c r="AE42" i="11"/>
  <c r="B43" i="11"/>
  <c r="F43" i="11"/>
  <c r="K43" i="11"/>
  <c r="P43" i="11"/>
  <c r="U43" i="11"/>
  <c r="Z43" i="11"/>
  <c r="AE43" i="11"/>
  <c r="AB46" i="12"/>
  <c r="AB45" i="12"/>
  <c r="AB44" i="12"/>
  <c r="AB43" i="12"/>
  <c r="AB42" i="12"/>
  <c r="AB41" i="12"/>
  <c r="AB40" i="12"/>
  <c r="AB39" i="12"/>
  <c r="B39" i="12"/>
  <c r="W39" i="12"/>
  <c r="X39" i="12"/>
  <c r="Y39" i="12"/>
  <c r="Z39" i="12"/>
  <c r="AA39" i="12"/>
  <c r="W40" i="12"/>
  <c r="X40" i="12"/>
  <c r="Y40" i="12"/>
  <c r="Z40" i="12"/>
  <c r="AA40" i="12"/>
  <c r="A41" i="12"/>
  <c r="W41" i="12"/>
  <c r="X41" i="12"/>
  <c r="Y41" i="12"/>
  <c r="Z41" i="12"/>
  <c r="AA41" i="12"/>
  <c r="B42" i="12"/>
  <c r="W42" i="12"/>
  <c r="X42" i="12"/>
  <c r="Y42" i="12"/>
  <c r="Z42" i="12"/>
  <c r="AA42" i="12"/>
  <c r="B43" i="12"/>
  <c r="W43" i="12"/>
  <c r="X43" i="12"/>
  <c r="Y43" i="12"/>
  <c r="Z43" i="12"/>
  <c r="AA43" i="12"/>
  <c r="W44" i="12"/>
  <c r="X44" i="12"/>
  <c r="Y44" i="12"/>
  <c r="Z44" i="12"/>
  <c r="AA44" i="12"/>
  <c r="A45" i="12"/>
  <c r="W45" i="12"/>
  <c r="X45" i="12"/>
  <c r="Y45" i="12"/>
  <c r="Z45" i="12"/>
  <c r="AA45" i="12"/>
  <c r="B46" i="12"/>
  <c r="W46" i="12"/>
  <c r="X46" i="12"/>
  <c r="Y46" i="12"/>
  <c r="Z46" i="12"/>
  <c r="AA46" i="12"/>
  <c r="B39" i="17"/>
  <c r="A40" i="17"/>
  <c r="A42" i="17"/>
  <c r="B43" i="17"/>
  <c r="A44" i="17"/>
  <c r="A46" i="17"/>
  <c r="B39" i="7"/>
  <c r="A40" i="7"/>
  <c r="A42" i="7"/>
  <c r="B43" i="7"/>
  <c r="A44" i="7"/>
  <c r="A46" i="7"/>
  <c r="F39" i="6"/>
  <c r="F40" i="6"/>
  <c r="F41" i="6"/>
  <c r="F42" i="6"/>
  <c r="F43" i="6"/>
  <c r="F44" i="6"/>
  <c r="F45" i="6"/>
  <c r="F46" i="6"/>
  <c r="E39" i="6"/>
  <c r="B39" i="15" s="1"/>
  <c r="E40" i="6"/>
  <c r="B40" i="15" s="1"/>
  <c r="E41" i="6"/>
  <c r="B41" i="15" s="1"/>
  <c r="E42" i="6"/>
  <c r="B42" i="17" s="1"/>
  <c r="E43" i="6"/>
  <c r="B42" i="16" s="1"/>
  <c r="E44" i="6"/>
  <c r="B44" i="17" s="1"/>
  <c r="E45" i="6"/>
  <c r="B44" i="16" s="1"/>
  <c r="E46" i="6"/>
  <c r="B45" i="16" s="1"/>
  <c r="A39" i="6"/>
  <c r="B39" i="6"/>
  <c r="A39" i="11" s="1"/>
  <c r="C39" i="6"/>
  <c r="D39" i="6"/>
  <c r="A40" i="6"/>
  <c r="B40" i="6"/>
  <c r="A39" i="16" s="1"/>
  <c r="C40" i="6"/>
  <c r="D40" i="6"/>
  <c r="A41" i="6"/>
  <c r="B41" i="6"/>
  <c r="A40" i="16" s="1"/>
  <c r="C41" i="6"/>
  <c r="D41" i="6"/>
  <c r="A42" i="6"/>
  <c r="B42" i="6"/>
  <c r="A41" i="16" s="1"/>
  <c r="C42" i="6"/>
  <c r="D42" i="6"/>
  <c r="A43" i="6"/>
  <c r="B43" i="6"/>
  <c r="A42" i="16" s="1"/>
  <c r="C43" i="6"/>
  <c r="D43" i="6"/>
  <c r="A44" i="6"/>
  <c r="B44" i="6"/>
  <c r="A44" i="15" s="1"/>
  <c r="C44" i="6"/>
  <c r="D44" i="6"/>
  <c r="A45" i="6"/>
  <c r="B45" i="6"/>
  <c r="A45" i="15" s="1"/>
  <c r="C45" i="6"/>
  <c r="D45" i="6"/>
  <c r="A46" i="6"/>
  <c r="B46" i="6"/>
  <c r="A46" i="11" s="1"/>
  <c r="C46" i="6"/>
  <c r="D46" i="6"/>
  <c r="L46" i="16" l="1"/>
  <c r="L47" i="16"/>
  <c r="M47" i="16"/>
  <c r="N47" i="16" s="1"/>
  <c r="P47" i="16"/>
  <c r="M46" i="16"/>
  <c r="N46" i="16" s="1"/>
  <c r="P46" i="16"/>
  <c r="B45" i="7"/>
  <c r="B41" i="7"/>
  <c r="B45" i="17"/>
  <c r="B41" i="17"/>
  <c r="A46" i="12"/>
  <c r="A42" i="12"/>
  <c r="B41" i="11"/>
  <c r="B40" i="11"/>
  <c r="B45" i="11"/>
  <c r="B44" i="11"/>
  <c r="A43" i="16"/>
  <c r="B40" i="16"/>
  <c r="A38" i="16"/>
  <c r="A45" i="7"/>
  <c r="A43" i="7"/>
  <c r="A41" i="7"/>
  <c r="A39" i="7"/>
  <c r="A45" i="17"/>
  <c r="A43" i="17"/>
  <c r="A41" i="17"/>
  <c r="A39" i="17"/>
  <c r="B44" i="12"/>
  <c r="A43" i="12"/>
  <c r="B40" i="12"/>
  <c r="A39" i="12"/>
  <c r="A43" i="11"/>
  <c r="A42" i="11"/>
  <c r="A41" i="11"/>
  <c r="A40" i="11"/>
  <c r="A45" i="11"/>
  <c r="A44" i="11"/>
  <c r="B45" i="15"/>
  <c r="B44" i="15"/>
  <c r="B43" i="15"/>
  <c r="B39" i="16"/>
  <c r="B46" i="7"/>
  <c r="B44" i="7"/>
  <c r="B42" i="7"/>
  <c r="B40" i="7"/>
  <c r="B46" i="17"/>
  <c r="B40" i="17"/>
  <c r="B45" i="12"/>
  <c r="A44" i="12"/>
  <c r="B41" i="12"/>
  <c r="A40" i="12"/>
  <c r="A43" i="15"/>
  <c r="A42" i="15"/>
  <c r="B46" i="15"/>
  <c r="N40" i="16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7" i="16" l="1"/>
  <c r="O46" i="16"/>
  <c r="O41" i="16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AB38" i="12"/>
  <c r="W38" i="12"/>
  <c r="X38" i="12"/>
  <c r="Y38" i="12"/>
  <c r="Z38" i="12"/>
  <c r="AA38" i="12"/>
  <c r="AB37" i="12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<sst xmlns="http://schemas.openxmlformats.org/spreadsheetml/2006/main" count="511" uniqueCount="295">
  <si>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</si>
  <si>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</si>
  <si>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</si>
  <si>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</si>
  <si>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</si>
  <si>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</si>
  <si>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</si>
  <si>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</si>
  <si>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</si>
  <si>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</si>
  <si>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</si>
  <si>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</si>
  <si>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</si>
  <si>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</si>
  <si>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</si>
  <si>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</si>
  <si>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</si>
  <si>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</si>
  <si>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</si>
  <si>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</si>
  <si>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</si>
  <si>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</si>
  <si>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</si>
  <si>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</si>
  <si>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</si>
  <si>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</si>
  <si>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</si>
  <si>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</si>
  <si>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</si>
  <si>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</si>
  <si>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</si>
  <si>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</si>
  <si>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</si>
  <si>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</si>
  <si>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</si>
  <si>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</si>
  <si>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</si>
  <si>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</si>
  <si>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</si>
  <si>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</si>
  <si>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</si>
  <si>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</si>
  <si>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</si>
  <si>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</si>
  <si>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</si>
  <si>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</si>
  <si>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</si>
  <si>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</si>
  <si>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</si>
  <si>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</si>
  <si>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</si>
  <si>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</si>
  <si>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</si>
  <si>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</si>
  <si>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</si>
  <si>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</si>
  <si>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</si>
  <si>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</si>
  <si>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</si>
  <si>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</si>
  <si>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</si>
  <si>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</si>
  <si>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</si>
  <si>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</si>
  <si>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</si>
  <si>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</si>
  <si>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</si>
  <si>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</si>
  <si>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</si>
  <si>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</si>
  <si>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</si>
  <si>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</si>
  <si>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</si>
  <si>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</si>
  <si>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</si>
  <si>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</si>
  <si>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</si>
  <si>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</si>
  <si>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</si>
  <si>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</si>
  <si>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</si>
  <si>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</si>
  <si>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</si>
  <si>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</si>
  <si>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</si>
  <si>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</si>
  <si>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</si>
  <si>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</si>
  <si>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</si>
  <si>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</si>
  <si>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</si>
  <si>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</si>
  <si>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</si>
  <si>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</si>
  <si>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</si>
  <si>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</si>
  <si>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</si>
  <si>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</si>
  <si>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</si>
  <si>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</si>
  <si>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</si>
  <si>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</si>
  <si>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</si>
  <si>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</si>
  <si>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</si>
  <si>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</si>
  <si>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</si>
  <si>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</si>
  <si>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</si>
  <si>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</si>
  <si>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</si>
  <si>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</si>
  <si>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</si>
  <si>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</si>
  <si>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</si>
  <si>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</si>
  <si>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</si>
  <si>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</si>
  <si>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</si>
  <si>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</si>
  <si>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</si>
  <si>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</si>
  <si>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</si>
  <si>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</si>
  <si>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</si>
  <si>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</si>
  <si>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</si>
  <si>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</si>
  <si>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</si>
  <si>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</si>
  <si>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</si>
  <si>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</si>
  <si>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</si>
  <si>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</si>
  <si>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</si>
  <si>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</si>
  <si>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</si>
  <si>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</si>
  <si>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</si>
  <si>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</si>
  <si>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</si>
  <si>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</si>
  <si>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</si>
  <si>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</si>
  <si>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</si>
  <si>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</si>
  <si>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</si>
  <si>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</si>
  <si>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</si>
  <si>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</si>
  <si>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</si>
  <si>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</si>
  <si>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</si>
  <si>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</si>
  <si>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</si>
  <si>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</si>
  <si>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</si>
  <si>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</si>
  <si>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</si>
  <si>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</si>
  <si>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</si>
  <si>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</si>
  <si>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</si>
  <si>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</si>
  <si>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กลับสติ</t>
  </si>
  <si>
    <t>4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</si>
  <si>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</si>
  <si>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</si>
  <si>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</si>
  <si>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</si>
  <si>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</si>
  <si>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</si>
  <si>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</si>
  <si>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</si>
  <si>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</si>
  <si>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07109</t>
  </si>
  <si>
    <t>นาย</t>
  </si>
  <si>
    <t>ณัฐวุฒิ</t>
  </si>
  <si>
    <t>หวังคิวกลาง</t>
  </si>
  <si>
    <t>07164</t>
  </si>
  <si>
    <t>ฤทธิชัย</t>
  </si>
  <si>
    <t>สุวรรณแก้ว</t>
  </si>
  <si>
    <t>07245</t>
  </si>
  <si>
    <t>สอนตาง</t>
  </si>
  <si>
    <t>07247</t>
  </si>
  <si>
    <t>ธนากรณ์</t>
  </si>
  <si>
    <t>แก้วแสวง</t>
  </si>
  <si>
    <t>07249</t>
  </si>
  <si>
    <t>ปาณวัตร</t>
  </si>
  <si>
    <t>บุญเต็ม</t>
  </si>
  <si>
    <t>07251</t>
  </si>
  <si>
    <t>ภูวเดช</t>
  </si>
  <si>
    <t>โยธะวงค์</t>
  </si>
  <si>
    <t>07254</t>
  </si>
  <si>
    <t>วรัญญู</t>
  </si>
  <si>
    <t>เมฆจันทร์</t>
  </si>
  <si>
    <t>07255</t>
  </si>
  <si>
    <t>วุฒิชัย</t>
  </si>
  <si>
    <t>หนูทอง</t>
  </si>
  <si>
    <t>07258</t>
  </si>
  <si>
    <t>อัษฎาวุธ</t>
  </si>
  <si>
    <t>มุสิแดง</t>
  </si>
  <si>
    <t>07279</t>
  </si>
  <si>
    <t>ธัญนพ</t>
  </si>
  <si>
    <t>ชูด้วง</t>
  </si>
  <si>
    <t>07281</t>
  </si>
  <si>
    <t>ปวริศ</t>
  </si>
  <si>
    <t>บัวทอง</t>
  </si>
  <si>
    <t>07303</t>
  </si>
  <si>
    <t>วีระวัส</t>
  </si>
  <si>
    <t>รัตนพันธ์</t>
  </si>
  <si>
    <t>07305</t>
  </si>
  <si>
    <t>จิรายุ</t>
  </si>
  <si>
    <t>คงปาน</t>
  </si>
  <si>
    <t>07308</t>
  </si>
  <si>
    <t>ธนทัต</t>
  </si>
  <si>
    <t>สุ้นเต้ง</t>
  </si>
  <si>
    <t>07350</t>
  </si>
  <si>
    <t>ห้วยแก้ว</t>
  </si>
  <si>
    <t>07616</t>
  </si>
  <si>
    <t>กิตติพัฒน์</t>
  </si>
  <si>
    <t>พลไชย</t>
  </si>
  <si>
    <t>07746</t>
  </si>
  <si>
    <t>คฑาวุฒิ</t>
  </si>
  <si>
    <t>ศรีสมบัติ</t>
  </si>
  <si>
    <t>07750</t>
  </si>
  <si>
    <t>คีตะพัฒ</t>
  </si>
  <si>
    <t>คล่องดี</t>
  </si>
  <si>
    <t>07752</t>
  </si>
  <si>
    <t>ธีรเดช</t>
  </si>
  <si>
    <t>เสนทอง</t>
  </si>
  <si>
    <t>07756</t>
  </si>
  <si>
    <t>ศรัณย์ชัย</t>
  </si>
  <si>
    <t>ชัยอินทร์</t>
  </si>
  <si>
    <t>07758</t>
  </si>
  <si>
    <t>ศุภวิชญ์</t>
  </si>
  <si>
    <t>ทองมณี</t>
  </si>
  <si>
    <t>07759</t>
  </si>
  <si>
    <t>ชนสรณ์</t>
  </si>
  <si>
    <t>สุดตะระ</t>
  </si>
  <si>
    <t>07761</t>
  </si>
  <si>
    <t>ณัฐปคัลภ์</t>
  </si>
  <si>
    <t>หวามา</t>
  </si>
  <si>
    <t>07764</t>
  </si>
  <si>
    <t>ปัญญพัฒน์</t>
  </si>
  <si>
    <t>เฮ็งเส็ง</t>
  </si>
  <si>
    <t>07880</t>
  </si>
  <si>
    <t>กันตภัทร</t>
  </si>
  <si>
    <t>สืบทอง</t>
  </si>
  <si>
    <t>07259</t>
  </si>
  <si>
    <t>น.ส.</t>
  </si>
  <si>
    <t>ณัชชา</t>
  </si>
  <si>
    <t>เอียดแก้ว</t>
  </si>
  <si>
    <t>07260</t>
  </si>
  <si>
    <t>ทิพวัลย์</t>
  </si>
  <si>
    <t>แป้นเถาว์</t>
  </si>
  <si>
    <t>07262</t>
  </si>
  <si>
    <t>นันทิกานต์</t>
  </si>
  <si>
    <t>นกเส้ง</t>
  </si>
  <si>
    <t>07267</t>
  </si>
  <si>
    <t>สุพัตรา</t>
  </si>
  <si>
    <t>เทศศรี</t>
  </si>
  <si>
    <t>07270</t>
  </si>
  <si>
    <t>วรารักษ์</t>
  </si>
  <si>
    <t>ภิรมรัก</t>
  </si>
  <si>
    <t>07271</t>
  </si>
  <si>
    <t>ธนพร</t>
  </si>
  <si>
    <t>แก้วเมือง</t>
  </si>
  <si>
    <t>07291</t>
  </si>
  <si>
    <t>จิราพร</t>
  </si>
  <si>
    <t>สุขเสนา</t>
  </si>
  <si>
    <t>07294</t>
  </si>
  <si>
    <t>นันท์นภัส</t>
  </si>
  <si>
    <t>หนูดำ</t>
  </si>
  <si>
    <t>07295</t>
  </si>
  <si>
    <t>ปทิตตา</t>
  </si>
  <si>
    <t>บุรีแก้ว</t>
  </si>
  <si>
    <t>07296</t>
  </si>
  <si>
    <t>พลอยชมพู</t>
  </si>
  <si>
    <t>ขุนเพชร</t>
  </si>
  <si>
    <t>07297</t>
  </si>
  <si>
    <t>มลฤดี</t>
  </si>
  <si>
    <t>07299</t>
  </si>
  <si>
    <t>ทองแก้ว</t>
  </si>
  <si>
    <t>07468</t>
  </si>
  <si>
    <t>กัญญารัตน์</t>
  </si>
  <si>
    <t>บุญรอด</t>
  </si>
  <si>
    <t>07478</t>
  </si>
  <si>
    <t>กานต์ธิดา</t>
  </si>
  <si>
    <t>อมรวัฒน์</t>
  </si>
  <si>
    <t>07762</t>
  </si>
  <si>
    <t>อินธิรา</t>
  </si>
  <si>
    <t>จันทร์สมมิตร</t>
  </si>
  <si>
    <t>3</t>
  </si>
  <si>
    <t>นางสาวรุ่งนภา  รักสวัสดิ์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</si>
</sst>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L11" sqref="L11:L1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4" x14ac:dyDescent="0.4">
      <c r="A2" s="240" t="s">
        <v>12</v>
      </c>
      <c r="B2" s="240"/>
      <c r="C2" s="68" t="s">
        <v>165</v>
      </c>
      <c r="D2" s="69" t="s">
        <v>7</v>
      </c>
      <c r="E2" s="222" t="s">
        <v>293</v>
      </c>
      <c r="F2" s="70" t="s">
        <v>13</v>
      </c>
      <c r="G2" s="31">
        <v>1</v>
      </c>
      <c r="H2" s="69" t="s">
        <v>14</v>
      </c>
      <c r="I2" s="31">
        <v>2564</v>
      </c>
      <c r="J2" s="239"/>
      <c r="K2" s="239"/>
      <c r="N2" s="239"/>
      <c r="O2" s="239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1"/>
      <c r="F4" s="242"/>
      <c r="G4" s="24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4"/>
      <c r="H6" s="244"/>
      <c r="I6" s="24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8" t="s">
        <v>294</v>
      </c>
      <c r="H8" s="238"/>
      <c r="I8" s="23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175</v>
      </c>
      <c r="C11" s="96">
        <v>3</v>
      </c>
      <c r="D11" s="97">
        <v>1</v>
      </c>
      <c r="E11" s="153" t="s">
        <v>176</v>
      </c>
      <c r="F11" s="204" t="s">
        <v>177</v>
      </c>
      <c r="G11" s="205" t="s">
        <v>178</v>
      </c>
      <c r="H11" s="93"/>
      <c r="I11" s="94"/>
    </row>
    <row r="12" spans="1:15" ht="21" x14ac:dyDescent="0.35">
      <c r="A12" s="95">
        <v>2</v>
      </c>
      <c r="B12" s="203" t="s">
        <v>179</v>
      </c>
      <c r="C12" s="96">
        <v>3</v>
      </c>
      <c r="D12" s="97">
        <v>2</v>
      </c>
      <c r="E12" s="153" t="s">
        <v>176</v>
      </c>
      <c r="F12" s="206" t="s">
        <v>180</v>
      </c>
      <c r="G12" s="207" t="s">
        <v>181</v>
      </c>
      <c r="H12" s="98"/>
      <c r="I12" s="99"/>
    </row>
    <row r="13" spans="1:15" ht="21" x14ac:dyDescent="0.35">
      <c r="A13" s="95">
        <v>3</v>
      </c>
      <c r="B13" s="203" t="s">
        <v>182</v>
      </c>
      <c r="C13" s="96">
        <v>3</v>
      </c>
      <c r="D13" s="97">
        <v>3</v>
      </c>
      <c r="E13" s="153" t="s">
        <v>176</v>
      </c>
      <c r="F13" s="206" t="s">
        <v>177</v>
      </c>
      <c r="G13" s="207" t="s">
        <v>183</v>
      </c>
      <c r="H13" s="100"/>
      <c r="I13" s="101"/>
    </row>
    <row r="14" spans="1:15" ht="21" x14ac:dyDescent="0.35">
      <c r="A14" s="95">
        <v>4</v>
      </c>
      <c r="B14" s="203" t="s">
        <v>184</v>
      </c>
      <c r="C14" s="96">
        <v>3</v>
      </c>
      <c r="D14" s="97">
        <v>4</v>
      </c>
      <c r="E14" s="153" t="s">
        <v>176</v>
      </c>
      <c r="F14" s="206" t="s">
        <v>185</v>
      </c>
      <c r="G14" s="207" t="s">
        <v>186</v>
      </c>
      <c r="H14" s="100"/>
      <c r="I14" s="101"/>
    </row>
    <row r="15" spans="1:15" ht="21" x14ac:dyDescent="0.35">
      <c r="A15" s="95">
        <v>5</v>
      </c>
      <c r="B15" s="203" t="s">
        <v>187</v>
      </c>
      <c r="C15" s="96">
        <v>3</v>
      </c>
      <c r="D15" s="97">
        <v>5</v>
      </c>
      <c r="E15" s="153" t="s">
        <v>176</v>
      </c>
      <c r="F15" s="206" t="s">
        <v>188</v>
      </c>
      <c r="G15" s="207" t="s">
        <v>189</v>
      </c>
      <c r="H15" s="100"/>
      <c r="I15" s="101"/>
    </row>
    <row r="16" spans="1:15" ht="21" x14ac:dyDescent="0.35">
      <c r="A16" s="95">
        <v>6</v>
      </c>
      <c r="B16" s="203" t="s">
        <v>190</v>
      </c>
      <c r="C16" s="96">
        <v>3</v>
      </c>
      <c r="D16" s="97">
        <v>6</v>
      </c>
      <c r="E16" s="153" t="s">
        <v>176</v>
      </c>
      <c r="F16" s="206" t="s">
        <v>191</v>
      </c>
      <c r="G16" s="207" t="s">
        <v>192</v>
      </c>
      <c r="H16" s="100"/>
      <c r="I16" s="101"/>
    </row>
    <row r="17" spans="1:9" ht="21" x14ac:dyDescent="0.35">
      <c r="A17" s="95">
        <v>7</v>
      </c>
      <c r="B17" s="203" t="s">
        <v>193</v>
      </c>
      <c r="C17" s="96">
        <v>3</v>
      </c>
      <c r="D17" s="97">
        <v>7</v>
      </c>
      <c r="E17" s="153" t="s">
        <v>176</v>
      </c>
      <c r="F17" s="206" t="s">
        <v>194</v>
      </c>
      <c r="G17" s="207" t="s">
        <v>195</v>
      </c>
      <c r="H17" s="100"/>
      <c r="I17" s="101"/>
    </row>
    <row r="18" spans="1:9" ht="21" x14ac:dyDescent="0.35">
      <c r="A18" s="95">
        <v>8</v>
      </c>
      <c r="B18" s="203" t="s">
        <v>196</v>
      </c>
      <c r="C18" s="96">
        <v>3</v>
      </c>
      <c r="D18" s="97">
        <v>8</v>
      </c>
      <c r="E18" s="153" t="s">
        <v>176</v>
      </c>
      <c r="F18" s="206" t="s">
        <v>197</v>
      </c>
      <c r="G18" s="207" t="s">
        <v>198</v>
      </c>
      <c r="H18" s="100"/>
      <c r="I18" s="101"/>
    </row>
    <row r="19" spans="1:9" ht="21" x14ac:dyDescent="0.35">
      <c r="A19" s="95">
        <v>9</v>
      </c>
      <c r="B19" s="203" t="s">
        <v>199</v>
      </c>
      <c r="C19" s="96">
        <v>3</v>
      </c>
      <c r="D19" s="97">
        <v>9</v>
      </c>
      <c r="E19" s="153" t="s">
        <v>176</v>
      </c>
      <c r="F19" s="206" t="s">
        <v>200</v>
      </c>
      <c r="G19" s="207" t="s">
        <v>201</v>
      </c>
      <c r="H19" s="100"/>
      <c r="I19" s="101"/>
    </row>
    <row r="20" spans="1:9" ht="21" x14ac:dyDescent="0.35">
      <c r="A20" s="95">
        <v>10</v>
      </c>
      <c r="B20" s="203" t="s">
        <v>202</v>
      </c>
      <c r="C20" s="96">
        <v>3</v>
      </c>
      <c r="D20" s="97">
        <v>10</v>
      </c>
      <c r="E20" s="153" t="s">
        <v>176</v>
      </c>
      <c r="F20" s="206" t="s">
        <v>203</v>
      </c>
      <c r="G20" s="207" t="s">
        <v>204</v>
      </c>
      <c r="H20" s="100"/>
      <c r="I20" s="101"/>
    </row>
    <row r="21" spans="1:9" ht="21" x14ac:dyDescent="0.35">
      <c r="A21" s="95">
        <v>11</v>
      </c>
      <c r="B21" s="203" t="s">
        <v>205</v>
      </c>
      <c r="C21" s="96">
        <v>3</v>
      </c>
      <c r="D21" s="97">
        <v>11</v>
      </c>
      <c r="E21" s="153" t="s">
        <v>176</v>
      </c>
      <c r="F21" s="206" t="s">
        <v>206</v>
      </c>
      <c r="G21" s="207" t="s">
        <v>207</v>
      </c>
      <c r="H21" s="100"/>
      <c r="I21" s="101"/>
    </row>
    <row r="22" spans="1:9" ht="21" x14ac:dyDescent="0.35">
      <c r="A22" s="95">
        <v>12</v>
      </c>
      <c r="B22" s="203" t="s">
        <v>208</v>
      </c>
      <c r="C22" s="96">
        <v>3</v>
      </c>
      <c r="D22" s="97">
        <v>12</v>
      </c>
      <c r="E22" s="153" t="s">
        <v>176</v>
      </c>
      <c r="F22" s="206" t="s">
        <v>209</v>
      </c>
      <c r="G22" s="207" t="s">
        <v>210</v>
      </c>
      <c r="H22" s="100"/>
      <c r="I22" s="101"/>
    </row>
    <row r="23" spans="1:9" ht="21" x14ac:dyDescent="0.35">
      <c r="A23" s="95">
        <v>13</v>
      </c>
      <c r="B23" s="203" t="s">
        <v>211</v>
      </c>
      <c r="C23" s="96">
        <v>3</v>
      </c>
      <c r="D23" s="97">
        <v>13</v>
      </c>
      <c r="E23" s="153" t="s">
        <v>176</v>
      </c>
      <c r="F23" s="206" t="s">
        <v>212</v>
      </c>
      <c r="G23" s="207" t="s">
        <v>213</v>
      </c>
      <c r="H23" s="100"/>
      <c r="I23" s="101"/>
    </row>
    <row r="24" spans="1:9" ht="21" x14ac:dyDescent="0.35">
      <c r="A24" s="95">
        <v>14</v>
      </c>
      <c r="B24" s="203" t="s">
        <v>214</v>
      </c>
      <c r="C24" s="96">
        <v>3</v>
      </c>
      <c r="D24" s="97">
        <v>14</v>
      </c>
      <c r="E24" s="153" t="s">
        <v>176</v>
      </c>
      <c r="F24" s="206" t="s">
        <v>215</v>
      </c>
      <c r="G24" s="207" t="s">
        <v>216</v>
      </c>
      <c r="H24" s="100"/>
      <c r="I24" s="101"/>
    </row>
    <row r="25" spans="1:9" ht="21" x14ac:dyDescent="0.35">
      <c r="A25" s="95">
        <v>15</v>
      </c>
      <c r="B25" s="203" t="s">
        <v>217</v>
      </c>
      <c r="C25" s="96">
        <v>3</v>
      </c>
      <c r="D25" s="97">
        <v>15</v>
      </c>
      <c r="E25" s="153" t="s">
        <v>176</v>
      </c>
      <c r="F25" s="206" t="s">
        <v>177</v>
      </c>
      <c r="G25" s="207" t="s">
        <v>218</v>
      </c>
      <c r="H25" s="100"/>
      <c r="I25" s="101"/>
    </row>
    <row r="26" spans="1:9" ht="21" x14ac:dyDescent="0.35">
      <c r="A26" s="95">
        <v>16</v>
      </c>
      <c r="B26" s="203" t="s">
        <v>219</v>
      </c>
      <c r="C26" s="96">
        <v>3</v>
      </c>
      <c r="D26" s="97">
        <v>16</v>
      </c>
      <c r="E26" s="153" t="s">
        <v>176</v>
      </c>
      <c r="F26" s="206" t="s">
        <v>220</v>
      </c>
      <c r="G26" s="207" t="s">
        <v>221</v>
      </c>
      <c r="H26" s="100"/>
      <c r="I26" s="101"/>
    </row>
    <row r="27" spans="1:9" ht="21" x14ac:dyDescent="0.35">
      <c r="A27" s="95">
        <v>17</v>
      </c>
      <c r="B27" s="203" t="s">
        <v>222</v>
      </c>
      <c r="C27" s="96">
        <v>3</v>
      </c>
      <c r="D27" s="97">
        <v>17</v>
      </c>
      <c r="E27" s="153" t="s">
        <v>176</v>
      </c>
      <c r="F27" s="206" t="s">
        <v>223</v>
      </c>
      <c r="G27" s="207" t="s">
        <v>224</v>
      </c>
      <c r="H27" s="100"/>
      <c r="I27" s="101"/>
    </row>
    <row r="28" spans="1:9" ht="21" x14ac:dyDescent="0.35">
      <c r="A28" s="95">
        <v>18</v>
      </c>
      <c r="B28" s="203" t="s">
        <v>225</v>
      </c>
      <c r="C28" s="96">
        <v>3</v>
      </c>
      <c r="D28" s="97">
        <v>18</v>
      </c>
      <c r="E28" s="153" t="s">
        <v>176</v>
      </c>
      <c r="F28" s="206" t="s">
        <v>226</v>
      </c>
      <c r="G28" s="207" t="s">
        <v>227</v>
      </c>
      <c r="H28" s="100"/>
      <c r="I28" s="101"/>
    </row>
    <row r="29" spans="1:9" ht="21" x14ac:dyDescent="0.35">
      <c r="A29" s="95">
        <v>19</v>
      </c>
      <c r="B29" s="203" t="s">
        <v>228</v>
      </c>
      <c r="C29" s="96">
        <v>3</v>
      </c>
      <c r="D29" s="97">
        <v>19</v>
      </c>
      <c r="E29" s="153" t="s">
        <v>176</v>
      </c>
      <c r="F29" s="206" t="s">
        <v>229</v>
      </c>
      <c r="G29" s="207" t="s">
        <v>230</v>
      </c>
      <c r="H29" s="100"/>
      <c r="I29" s="101"/>
    </row>
    <row r="30" spans="1:9" ht="21" x14ac:dyDescent="0.35">
      <c r="A30" s="95">
        <v>20</v>
      </c>
      <c r="B30" s="203" t="s">
        <v>231</v>
      </c>
      <c r="C30" s="96">
        <v>3</v>
      </c>
      <c r="D30" s="97">
        <v>20</v>
      </c>
      <c r="E30" s="153" t="s">
        <v>176</v>
      </c>
      <c r="F30" s="206" t="s">
        <v>232</v>
      </c>
      <c r="G30" s="207" t="s">
        <v>233</v>
      </c>
      <c r="H30" s="100"/>
      <c r="I30" s="101"/>
    </row>
    <row r="31" spans="1:9" ht="21" x14ac:dyDescent="0.35">
      <c r="A31" s="95">
        <v>21</v>
      </c>
      <c r="B31" s="203" t="s">
        <v>234</v>
      </c>
      <c r="C31" s="96">
        <v>3</v>
      </c>
      <c r="D31" s="97">
        <v>21</v>
      </c>
      <c r="E31" s="153" t="s">
        <v>176</v>
      </c>
      <c r="F31" s="206" t="s">
        <v>235</v>
      </c>
      <c r="G31" s="207" t="s">
        <v>236</v>
      </c>
      <c r="H31" s="100"/>
      <c r="I31" s="101"/>
    </row>
    <row r="32" spans="1:9" ht="21" x14ac:dyDescent="0.35">
      <c r="A32" s="95">
        <v>22</v>
      </c>
      <c r="B32" s="203" t="s">
        <v>237</v>
      </c>
      <c r="C32" s="96">
        <v>3</v>
      </c>
      <c r="D32" s="97">
        <v>22</v>
      </c>
      <c r="E32" s="153" t="s">
        <v>176</v>
      </c>
      <c r="F32" s="206" t="s">
        <v>238</v>
      </c>
      <c r="G32" s="207" t="s">
        <v>239</v>
      </c>
      <c r="H32" s="100"/>
      <c r="I32" s="101"/>
    </row>
    <row r="33" spans="1:9" ht="21" x14ac:dyDescent="0.35">
      <c r="A33" s="95">
        <v>23</v>
      </c>
      <c r="B33" s="203" t="s">
        <v>240</v>
      </c>
      <c r="C33" s="96">
        <v>3</v>
      </c>
      <c r="D33" s="97">
        <v>23</v>
      </c>
      <c r="E33" s="153" t="s">
        <v>176</v>
      </c>
      <c r="F33" s="206" t="s">
        <v>241</v>
      </c>
      <c r="G33" s="207" t="s">
        <v>242</v>
      </c>
      <c r="H33" s="100"/>
      <c r="I33" s="101"/>
    </row>
    <row r="34" spans="1:9" ht="21" x14ac:dyDescent="0.35">
      <c r="A34" s="95">
        <v>24</v>
      </c>
      <c r="B34" s="203" t="s">
        <v>243</v>
      </c>
      <c r="C34" s="96">
        <v>3</v>
      </c>
      <c r="D34" s="97">
        <v>24</v>
      </c>
      <c r="E34" s="153" t="s">
        <v>176</v>
      </c>
      <c r="F34" s="206" t="s">
        <v>244</v>
      </c>
      <c r="G34" s="207" t="s">
        <v>245</v>
      </c>
      <c r="H34" s="102"/>
      <c r="I34" s="103"/>
    </row>
    <row r="35" spans="1:9" ht="21" x14ac:dyDescent="0.35">
      <c r="A35" s="95">
        <v>25</v>
      </c>
      <c r="B35" s="203" t="s">
        <v>246</v>
      </c>
      <c r="C35" s="96">
        <v>3</v>
      </c>
      <c r="D35" s="97">
        <v>25</v>
      </c>
      <c r="E35" s="153" t="s">
        <v>176</v>
      </c>
      <c r="F35" s="206" t="s">
        <v>247</v>
      </c>
      <c r="G35" s="207" t="s">
        <v>248</v>
      </c>
      <c r="H35" s="104"/>
      <c r="I35" s="105"/>
    </row>
    <row r="36" spans="1:9" ht="21" x14ac:dyDescent="0.35">
      <c r="A36" s="95">
        <v>26</v>
      </c>
      <c r="B36" s="209" t="s">
        <v>249</v>
      </c>
      <c r="C36" s="96">
        <v>3</v>
      </c>
      <c r="D36" s="97">
        <v>26</v>
      </c>
      <c r="E36" s="153" t="s">
        <v>250</v>
      </c>
      <c r="F36" s="206" t="s">
        <v>251</v>
      </c>
      <c r="G36" s="207" t="s">
        <v>252</v>
      </c>
      <c r="H36" s="104"/>
      <c r="I36" s="105"/>
    </row>
    <row r="37" spans="1:9" ht="21" x14ac:dyDescent="0.35">
      <c r="A37" s="95">
        <v>27</v>
      </c>
      <c r="B37" s="203" t="s">
        <v>253</v>
      </c>
      <c r="C37" s="96">
        <v>3</v>
      </c>
      <c r="D37" s="97">
        <v>27</v>
      </c>
      <c r="E37" s="153" t="s">
        <v>250</v>
      </c>
      <c r="F37" s="206" t="s">
        <v>254</v>
      </c>
      <c r="G37" s="207" t="s">
        <v>255</v>
      </c>
      <c r="H37" s="104"/>
      <c r="I37" s="105"/>
    </row>
    <row r="38" spans="1:9" ht="21" x14ac:dyDescent="0.35">
      <c r="A38" s="95">
        <v>28</v>
      </c>
      <c r="B38" s="208" t="s">
        <v>256</v>
      </c>
      <c r="C38" s="96">
        <v>3</v>
      </c>
      <c r="D38" s="97">
        <v>28</v>
      </c>
      <c r="E38" s="153" t="s">
        <v>250</v>
      </c>
      <c r="F38" s="204" t="s">
        <v>257</v>
      </c>
      <c r="G38" s="207" t="s">
        <v>258</v>
      </c>
      <c r="H38" s="104"/>
      <c r="I38" s="105"/>
    </row>
    <row r="39" spans="1:9" ht="21" x14ac:dyDescent="0.35">
      <c r="A39" s="95">
        <v>29</v>
      </c>
      <c r="B39" s="172" t="s">
        <v>259</v>
      </c>
      <c r="C39" s="96">
        <v>3</v>
      </c>
      <c r="D39" s="97">
        <v>29</v>
      </c>
      <c r="E39" s="153" t="s">
        <v>250</v>
      </c>
      <c r="F39" s="151" t="s">
        <v>260</v>
      </c>
      <c r="G39" s="151" t="s">
        <v>261</v>
      </c>
      <c r="H39" s="104"/>
      <c r="I39" s="105"/>
    </row>
    <row r="40" spans="1:9" ht="21" x14ac:dyDescent="0.35">
      <c r="A40" s="95">
        <v>30</v>
      </c>
      <c r="B40" s="173" t="s">
        <v>262</v>
      </c>
      <c r="C40" s="96">
        <v>3</v>
      </c>
      <c r="D40" s="97">
        <v>30</v>
      </c>
      <c r="E40" s="153" t="s">
        <v>250</v>
      </c>
      <c r="F40" s="152" t="s">
        <v>263</v>
      </c>
      <c r="G40" s="152" t="s">
        <v>264</v>
      </c>
      <c r="H40" s="104"/>
      <c r="I40" s="105"/>
    </row>
    <row r="41" spans="1:9" ht="21" x14ac:dyDescent="0.35">
      <c r="A41" s="95">
        <v>31</v>
      </c>
      <c r="B41" s="173" t="s">
        <v>265</v>
      </c>
      <c r="C41" s="96">
        <v>3</v>
      </c>
      <c r="D41" s="97">
        <v>31</v>
      </c>
      <c r="E41" s="153" t="s">
        <v>250</v>
      </c>
      <c r="F41" s="150" t="s">
        <v>266</v>
      </c>
      <c r="G41" s="150" t="s">
        <v>267</v>
      </c>
      <c r="H41" s="104"/>
      <c r="I41" s="105"/>
    </row>
    <row r="42" spans="1:9" ht="21" x14ac:dyDescent="0.35">
      <c r="A42" s="95">
        <v>32</v>
      </c>
      <c r="B42" s="173" t="s">
        <v>268</v>
      </c>
      <c r="C42" s="96">
        <v>3</v>
      </c>
      <c r="D42" s="97">
        <v>32</v>
      </c>
      <c r="E42" s="153" t="s">
        <v>250</v>
      </c>
      <c r="F42" s="150" t="s">
        <v>269</v>
      </c>
      <c r="G42" s="150" t="s">
        <v>270</v>
      </c>
      <c r="H42" s="106"/>
      <c r="I42" s="105"/>
    </row>
    <row r="43" spans="1:9" ht="21" x14ac:dyDescent="0.35">
      <c r="A43" s="95">
        <v>33</v>
      </c>
      <c r="B43" s="172" t="s">
        <v>271</v>
      </c>
      <c r="C43" s="96">
        <v>3</v>
      </c>
      <c r="D43" s="97">
        <v>33</v>
      </c>
      <c r="E43" s="4" t="s">
        <v>250</v>
      </c>
      <c r="F43" s="152" t="s">
        <v>272</v>
      </c>
      <c r="G43" s="152" t="s">
        <v>273</v>
      </c>
      <c r="H43" s="106"/>
      <c r="I43" s="105"/>
    </row>
    <row r="44" spans="1:9" ht="21" x14ac:dyDescent="0.35">
      <c r="A44" s="95">
        <v>34</v>
      </c>
      <c r="B44" s="173" t="s">
        <v>274</v>
      </c>
      <c r="C44" s="96">
        <v>3</v>
      </c>
      <c r="D44" s="97">
        <v>34</v>
      </c>
      <c r="E44" s="4" t="s">
        <v>250</v>
      </c>
      <c r="F44" s="152" t="s">
        <v>275</v>
      </c>
      <c r="G44" s="152" t="s">
        <v>276</v>
      </c>
      <c r="H44" s="106"/>
      <c r="I44" s="105"/>
    </row>
    <row r="45" spans="1:9" ht="21" x14ac:dyDescent="0.35">
      <c r="A45" s="95">
        <v>35</v>
      </c>
      <c r="B45" s="172" t="s">
        <v>277</v>
      </c>
      <c r="C45" s="96">
        <v>3</v>
      </c>
      <c r="D45" s="97">
        <v>35</v>
      </c>
      <c r="E45" s="4" t="s">
        <v>250</v>
      </c>
      <c r="F45" s="152" t="s">
        <v>278</v>
      </c>
      <c r="G45" s="152" t="s">
        <v>279</v>
      </c>
      <c r="H45" s="107"/>
      <c r="I45" s="108"/>
    </row>
    <row r="46" spans="1:9" ht="21" x14ac:dyDescent="0.35">
      <c r="A46" s="95">
        <v>36</v>
      </c>
      <c r="B46" s="172" t="s">
        <v>280</v>
      </c>
      <c r="C46" s="96">
        <v>3</v>
      </c>
      <c r="D46" s="97">
        <v>36</v>
      </c>
      <c r="E46" s="4" t="s">
        <v>250</v>
      </c>
      <c r="F46" s="152" t="s">
        <v>281</v>
      </c>
      <c r="G46" s="152" t="s">
        <v>164</v>
      </c>
      <c r="H46" s="107"/>
      <c r="I46" s="108"/>
    </row>
    <row r="47" spans="1:9" ht="21" x14ac:dyDescent="0.35">
      <c r="A47" s="95">
        <v>37</v>
      </c>
      <c r="B47" s="172" t="s">
        <v>282</v>
      </c>
      <c r="C47" s="96">
        <v>3</v>
      </c>
      <c r="D47" s="97">
        <v>37</v>
      </c>
      <c r="E47" s="4" t="s">
        <v>250</v>
      </c>
      <c r="F47" s="152" t="s">
        <v>260</v>
      </c>
      <c r="G47" s="152" t="s">
        <v>283</v>
      </c>
      <c r="H47" s="107"/>
      <c r="I47" s="108"/>
    </row>
    <row r="48" spans="1:9" ht="21" x14ac:dyDescent="0.35">
      <c r="A48" s="95">
        <v>38</v>
      </c>
      <c r="B48" s="172" t="s">
        <v>284</v>
      </c>
      <c r="C48" s="96">
        <v>3</v>
      </c>
      <c r="D48" s="97">
        <v>38</v>
      </c>
      <c r="E48" s="4" t="s">
        <v>250</v>
      </c>
      <c r="F48" s="152" t="s">
        <v>285</v>
      </c>
      <c r="G48" s="152" t="s">
        <v>286</v>
      </c>
      <c r="H48" s="107"/>
      <c r="I48" s="108"/>
    </row>
    <row r="49" spans="1:9" ht="21" x14ac:dyDescent="0.35">
      <c r="A49" s="95">
        <v>39</v>
      </c>
      <c r="B49" s="154" t="s">
        <v>287</v>
      </c>
      <c r="C49" s="96">
        <v>3</v>
      </c>
      <c r="D49" s="97">
        <v>39</v>
      </c>
      <c r="E49" s="153" t="s">
        <v>250</v>
      </c>
      <c r="F49" s="150" t="s">
        <v>288</v>
      </c>
      <c r="G49" s="150" t="s">
        <v>289</v>
      </c>
      <c r="H49" s="107"/>
      <c r="I49" s="108"/>
    </row>
    <row r="50" spans="1:9" ht="21" x14ac:dyDescent="0.35">
      <c r="A50" s="95"/>
      <c r="B50" s="154" t="s">
        <v>290</v>
      </c>
      <c r="C50" s="96">
        <v>3</v>
      </c>
      <c r="D50" s="97">
        <v>40</v>
      </c>
      <c r="E50" s="153" t="s">
        <v>250</v>
      </c>
      <c r="F50" s="150" t="s">
        <v>291</v>
      </c>
      <c r="G50" s="150" t="s">
        <v>292</v>
      </c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1" t="s">
        <v>44</v>
      </c>
      <c r="O1" s="25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46" t="s">
        <v>31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6" s="25" customFormat="1" ht="29.45" customHeight="1" x14ac:dyDescent="0.2">
      <c r="A7" s="245" t="s">
        <v>155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8"/>
    </row>
    <row r="8" spans="1:16" s="25" customFormat="1" ht="21" customHeight="1" x14ac:dyDescent="0.2">
      <c r="A8" s="197" t="s">
        <v>12</v>
      </c>
      <c r="B8" s="198"/>
      <c r="C8" s="247" t="str">
        <f>STUDENT!C2</f>
        <v>4</v>
      </c>
      <c r="D8" s="247"/>
      <c r="E8" s="29" t="s">
        <v>7</v>
      </c>
      <c r="F8" s="249" t="str">
        <f>STUDENT!E2</f>
        <v>3</v>
      </c>
      <c r="G8" s="247"/>
      <c r="H8" s="247" t="s">
        <v>13</v>
      </c>
      <c r="I8" s="247"/>
      <c r="J8" s="247">
        <f>STUDENT!G2</f>
        <v>1</v>
      </c>
      <c r="K8" s="247"/>
      <c r="L8" s="247" t="s">
        <v>14</v>
      </c>
      <c r="M8" s="247"/>
      <c r="N8" s="247">
        <f>STUDENT!I2</f>
        <v>2564</v>
      </c>
      <c r="O8" s="247"/>
      <c r="P8" s="28"/>
    </row>
    <row r="9" spans="1:16" s="25" customFormat="1" ht="21" customHeight="1" x14ac:dyDescent="0.2">
      <c r="A9" s="29" t="s">
        <v>15</v>
      </c>
      <c r="B9" s="248">
        <f>STUDENT!E4</f>
        <v>0</v>
      </c>
      <c r="C9" s="248"/>
      <c r="D9" s="248"/>
      <c r="E9" s="248"/>
      <c r="F9" s="248"/>
      <c r="G9" s="248"/>
      <c r="H9" s="248"/>
      <c r="I9" s="248"/>
      <c r="J9" s="248"/>
      <c r="K9" s="248"/>
      <c r="L9" s="247" t="s">
        <v>1</v>
      </c>
      <c r="M9" s="247"/>
      <c r="N9" s="247">
        <f>STUDENT!C4</f>
        <v>0</v>
      </c>
      <c r="O9" s="247"/>
      <c r="P9" s="28"/>
    </row>
    <row r="10" spans="1:16" s="25" customFormat="1" ht="21" customHeight="1" x14ac:dyDescent="0.2">
      <c r="A10" s="29" t="s">
        <v>16</v>
      </c>
      <c r="B10" s="247">
        <f>STUDENT!I4</f>
        <v>0</v>
      </c>
      <c r="C10" s="247"/>
      <c r="D10" s="24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8">
        <f>STUDENT!G6</f>
        <v>0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8"/>
    </row>
    <row r="12" spans="1:16" s="25" customFormat="1" ht="21" customHeight="1" x14ac:dyDescent="0.2">
      <c r="A12" s="29" t="s">
        <v>11</v>
      </c>
      <c r="B12" s="30"/>
      <c r="C12" s="248" t="str">
        <f>STUDENT!G8</f>
        <v>นางสาวรุ่งนภา  รักสวัสดิ์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2" t="s">
        <v>27</v>
      </c>
      <c r="C14" s="253"/>
      <c r="D14" s="253"/>
      <c r="E14" s="253"/>
      <c r="F14" s="253"/>
      <c r="G14" s="253"/>
      <c r="H14" s="253"/>
      <c r="I14" s="254"/>
      <c r="J14" s="252" t="s">
        <v>28</v>
      </c>
      <c r="K14" s="253"/>
      <c r="L14" s="253"/>
      <c r="M14" s="253"/>
      <c r="N14" s="253"/>
      <c r="O14" s="25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2" t="s">
        <v>26</v>
      </c>
      <c r="O15" s="25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2">
        <f>COUNTIF(คะแนนวัดผล!W9:W38,อื่น)</f>
        <v>0</v>
      </c>
      <c r="O16" s="25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2"/>
      <c r="O17" s="25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5" t="s">
        <v>30</v>
      </c>
      <c r="B19" s="255"/>
      <c r="C19" s="255"/>
      <c r="D19" s="255"/>
      <c r="E19" s="256" t="s">
        <v>160</v>
      </c>
      <c r="F19" s="256"/>
      <c r="G19" s="256"/>
      <c r="H19" s="256"/>
      <c r="I19" s="256"/>
      <c r="J19" s="257" t="s">
        <v>161</v>
      </c>
      <c r="K19" s="257"/>
      <c r="L19" s="257"/>
      <c r="M19" s="257"/>
      <c r="N19" s="257"/>
      <c r="O19" s="257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52" t="s">
        <v>124</v>
      </c>
      <c r="F20" s="254"/>
      <c r="G20" s="155" t="s">
        <v>131</v>
      </c>
      <c r="H20" s="155" t="s">
        <v>132</v>
      </c>
      <c r="I20" s="155" t="s">
        <v>133</v>
      </c>
      <c r="J20" s="252" t="s">
        <v>124</v>
      </c>
      <c r="K20" s="254"/>
      <c r="L20" s="155" t="s">
        <v>131</v>
      </c>
      <c r="M20" s="155" t="s">
        <v>132</v>
      </c>
      <c r="N20" s="252" t="s">
        <v>133</v>
      </c>
      <c r="O20" s="254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7">
        <f>COUNTIF(คุณลักษณะอ่านคิด!K8:K31,3)</f>
        <v>0</v>
      </c>
      <c r="F21" s="257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38</v>
      </c>
      <c r="J21" s="257">
        <f>COUNTIF(คุณลักษณะอ่านคิด!W8:W36,3)</f>
        <v>0</v>
      </c>
      <c r="K21" s="257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7">
        <f>COUNTIF(คุณลักษณะอ่านคิด!W8:W45,0)</f>
        <v>38</v>
      </c>
      <c r="O21" s="25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0" t="s">
        <v>163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4" t="s">
        <v>86</v>
      </c>
      <c r="C2" s="265"/>
      <c r="D2" s="266"/>
    </row>
    <row r="3" spans="1:4" ht="21" x14ac:dyDescent="0.35">
      <c r="A3" s="42">
        <v>1</v>
      </c>
      <c r="B3" s="267"/>
      <c r="C3" s="268"/>
      <c r="D3" s="269"/>
    </row>
    <row r="4" spans="1:4" ht="21" x14ac:dyDescent="0.35">
      <c r="A4" s="42">
        <v>2</v>
      </c>
      <c r="B4" s="261"/>
      <c r="C4" s="262"/>
      <c r="D4" s="263"/>
    </row>
    <row r="5" spans="1:4" ht="21" x14ac:dyDescent="0.35">
      <c r="A5" s="42">
        <v>3</v>
      </c>
      <c r="B5" s="261"/>
      <c r="C5" s="262"/>
      <c r="D5" s="263"/>
    </row>
    <row r="6" spans="1:4" ht="21" x14ac:dyDescent="0.35">
      <c r="A6" s="42">
        <v>4</v>
      </c>
      <c r="B6" s="261"/>
      <c r="C6" s="262"/>
      <c r="D6" s="263"/>
    </row>
    <row r="7" spans="1:4" ht="21" x14ac:dyDescent="0.35">
      <c r="A7" s="42">
        <v>5</v>
      </c>
      <c r="B7" s="261"/>
      <c r="C7" s="262"/>
      <c r="D7" s="263"/>
    </row>
    <row r="8" spans="1:4" ht="21" x14ac:dyDescent="0.35">
      <c r="A8" s="42">
        <v>6</v>
      </c>
      <c r="B8" s="261"/>
      <c r="C8" s="262"/>
      <c r="D8" s="263"/>
    </row>
    <row r="9" spans="1:4" ht="21" x14ac:dyDescent="0.35">
      <c r="A9" s="42">
        <v>7</v>
      </c>
      <c r="B9" s="261"/>
      <c r="C9" s="262"/>
      <c r="D9" s="263"/>
    </row>
    <row r="10" spans="1:4" ht="21" x14ac:dyDescent="0.35">
      <c r="A10" s="42">
        <v>8</v>
      </c>
      <c r="B10" s="261"/>
      <c r="C10" s="262"/>
      <c r="D10" s="263"/>
    </row>
    <row r="11" spans="1:4" ht="21" x14ac:dyDescent="0.35">
      <c r="A11" s="42">
        <v>9</v>
      </c>
      <c r="B11" s="261"/>
      <c r="C11" s="262"/>
      <c r="D11" s="263"/>
    </row>
    <row r="12" spans="1:4" ht="21" x14ac:dyDescent="0.35">
      <c r="A12" s="42">
        <v>10</v>
      </c>
      <c r="B12" s="261"/>
      <c r="C12" s="262"/>
      <c r="D12" s="263"/>
    </row>
    <row r="13" spans="1:4" ht="21" x14ac:dyDescent="0.35">
      <c r="A13" s="42">
        <v>11</v>
      </c>
      <c r="B13" s="261"/>
      <c r="C13" s="262"/>
      <c r="D13" s="263"/>
    </row>
    <row r="14" spans="1:4" ht="21" x14ac:dyDescent="0.35">
      <c r="A14" s="42">
        <v>12</v>
      </c>
      <c r="B14" s="261"/>
      <c r="C14" s="262"/>
      <c r="D14" s="263"/>
    </row>
    <row r="15" spans="1:4" ht="21" x14ac:dyDescent="0.35">
      <c r="A15" s="42">
        <v>13</v>
      </c>
      <c r="B15" s="261"/>
      <c r="C15" s="262"/>
      <c r="D15" s="263"/>
    </row>
    <row r="16" spans="1:4" ht="21" x14ac:dyDescent="0.35">
      <c r="A16" s="42">
        <v>14</v>
      </c>
      <c r="B16" s="258"/>
      <c r="C16" s="259"/>
      <c r="D16" s="260"/>
    </row>
    <row r="17" spans="1:4" ht="21" x14ac:dyDescent="0.35">
      <c r="A17" s="42">
        <v>15</v>
      </c>
      <c r="B17" s="267"/>
      <c r="C17" s="268"/>
      <c r="D17" s="269"/>
    </row>
    <row r="18" spans="1:4" ht="21" x14ac:dyDescent="0.35">
      <c r="A18" s="42">
        <v>16</v>
      </c>
      <c r="B18" s="258"/>
      <c r="C18" s="259"/>
      <c r="D18" s="260"/>
    </row>
    <row r="19" spans="1:4" ht="21" x14ac:dyDescent="0.35">
      <c r="A19" s="42">
        <v>17</v>
      </c>
      <c r="B19" s="267"/>
      <c r="C19" s="268"/>
      <c r="D19" s="269"/>
    </row>
    <row r="20" spans="1:4" ht="21" x14ac:dyDescent="0.35">
      <c r="A20" s="42">
        <v>18</v>
      </c>
      <c r="B20" s="261"/>
      <c r="C20" s="262"/>
      <c r="D20" s="263"/>
    </row>
    <row r="21" spans="1:4" ht="21" x14ac:dyDescent="0.35">
      <c r="A21" s="42"/>
      <c r="B21" s="267"/>
      <c r="C21" s="268"/>
      <c r="D21" s="269"/>
    </row>
    <row r="22" spans="1:4" ht="21" x14ac:dyDescent="0.35">
      <c r="A22" s="42"/>
      <c r="B22" s="258"/>
      <c r="C22" s="259"/>
      <c r="D22" s="260"/>
    </row>
    <row r="23" spans="1:4" ht="21" x14ac:dyDescent="0.35">
      <c r="A23" s="42"/>
      <c r="B23" s="258"/>
      <c r="C23" s="259"/>
      <c r="D23" s="260"/>
    </row>
    <row r="24" spans="1:4" ht="21" x14ac:dyDescent="0.35">
      <c r="A24" s="42"/>
      <c r="B24" s="258"/>
      <c r="C24" s="259"/>
      <c r="D24" s="260"/>
    </row>
    <row r="25" spans="1:4" ht="21" x14ac:dyDescent="0.35">
      <c r="A25" s="42"/>
      <c r="B25" s="258"/>
      <c r="C25" s="259"/>
      <c r="D25" s="260"/>
    </row>
    <row r="26" spans="1:4" ht="21" x14ac:dyDescent="0.35">
      <c r="A26" s="42"/>
      <c r="B26" s="258"/>
      <c r="C26" s="259"/>
      <c r="D26" s="260"/>
    </row>
    <row r="27" spans="1:4" ht="21" x14ac:dyDescent="0.35">
      <c r="A27" s="42"/>
      <c r="B27" s="258"/>
      <c r="C27" s="259"/>
      <c r="D27" s="260"/>
    </row>
    <row r="28" spans="1:4" ht="21" x14ac:dyDescent="0.35">
      <c r="A28" s="42"/>
      <c r="B28" s="258"/>
      <c r="C28" s="259"/>
      <c r="D28" s="26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 x14ac:dyDescent="0.2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x14ac:dyDescent="0.35">
      <c r="A3" s="41" t="s">
        <v>97</v>
      </c>
      <c r="B3" s="271" t="s">
        <v>72</v>
      </c>
      <c r="C3" s="199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 x14ac:dyDescent="0.35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 x14ac:dyDescent="0.35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8" t="s">
        <v>63</v>
      </c>
      <c r="B25" s="259"/>
      <c r="C25" s="260"/>
      <c r="D25" s="261">
        <f>SUM(D6:D24)</f>
        <v>0</v>
      </c>
      <c r="E25" s="262"/>
      <c r="F25" s="262"/>
      <c r="G25" s="262"/>
      <c r="H25" s="263"/>
      <c r="I25" s="52"/>
      <c r="J25" s="52"/>
    </row>
    <row r="26" spans="1:10" ht="24.6" customHeight="1" x14ac:dyDescent="0.35">
      <c r="A26" s="258" t="s">
        <v>79</v>
      </c>
      <c r="B26" s="259"/>
      <c r="C26" s="259"/>
      <c r="D26" s="26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8" t="s">
        <v>80</v>
      </c>
      <c r="B27" s="259"/>
      <c r="C27" s="259"/>
      <c r="D27" s="259"/>
      <c r="E27" s="259"/>
      <c r="F27" s="259"/>
      <c r="G27" s="260"/>
      <c r="H27" s="42">
        <f>SUM(F6:F24)</f>
        <v>0</v>
      </c>
      <c r="I27" s="52"/>
      <c r="J27" s="52"/>
    </row>
    <row r="28" spans="1:10" ht="24.6" customHeight="1" x14ac:dyDescent="0.35">
      <c r="A28" s="258" t="s">
        <v>99</v>
      </c>
      <c r="B28" s="259"/>
      <c r="C28" s="259"/>
      <c r="D28" s="259"/>
      <c r="E28" s="259"/>
      <c r="F28" s="259"/>
      <c r="G28" s="260"/>
      <c r="H28" s="42">
        <f>SUM(H6:H24)</f>
        <v>0</v>
      </c>
      <c r="I28" s="52"/>
      <c r="J28" s="52"/>
    </row>
    <row r="29" spans="1:10" ht="21" x14ac:dyDescent="0.35">
      <c r="A29" s="258" t="s">
        <v>81</v>
      </c>
      <c r="B29" s="259"/>
      <c r="C29" s="259"/>
      <c r="D29" s="259"/>
      <c r="E29" s="259"/>
      <c r="F29" s="259"/>
      <c r="G29" s="26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AI41" sqref="AI41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1" t="str">
        <f>ปกหน้า!N1</f>
        <v>ปพ.5/ต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 t="s">
        <v>54</v>
      </c>
      <c r="Y1" s="291"/>
      <c r="Z1" s="251">
        <v>3</v>
      </c>
      <c r="AA1" s="251"/>
    </row>
    <row r="2" spans="1:32" ht="21" customHeight="1" x14ac:dyDescent="0.35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</row>
    <row r="3" spans="1:32" ht="21" customHeight="1" x14ac:dyDescent="0.35">
      <c r="A3" s="299" t="s">
        <v>1</v>
      </c>
      <c r="B3" s="299"/>
      <c r="C3" s="292">
        <f>STUDENT!C4</f>
        <v>0</v>
      </c>
      <c r="D3" s="292"/>
      <c r="E3" s="55" t="s">
        <v>0</v>
      </c>
      <c r="F3" s="292">
        <f>STUDENT!E4</f>
        <v>0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0" t="s">
        <v>47</v>
      </c>
      <c r="V3" s="290"/>
      <c r="W3" s="290"/>
      <c r="X3" s="298" t="str">
        <f>STUDENT!C2</f>
        <v>4</v>
      </c>
      <c r="Y3" s="298"/>
      <c r="Z3" s="298"/>
      <c r="AA3" s="298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0" t="s">
        <v>7</v>
      </c>
      <c r="B5" s="303" t="s">
        <v>8</v>
      </c>
      <c r="C5" s="59" t="s">
        <v>6</v>
      </c>
      <c r="D5" s="307" t="s">
        <v>48</v>
      </c>
      <c r="E5" s="308"/>
      <c r="F5" s="309"/>
      <c r="G5" s="60" t="s">
        <v>49</v>
      </c>
      <c r="H5" s="293">
        <v>1</v>
      </c>
      <c r="I5" s="293"/>
      <c r="J5" s="293"/>
      <c r="K5" s="293"/>
      <c r="L5" s="293"/>
      <c r="M5" s="293">
        <v>2</v>
      </c>
      <c r="N5" s="293"/>
      <c r="O5" s="293"/>
      <c r="P5" s="293"/>
      <c r="Q5" s="293"/>
      <c r="R5" s="293">
        <v>3</v>
      </c>
      <c r="S5" s="293"/>
      <c r="T5" s="293"/>
      <c r="U5" s="293"/>
      <c r="V5" s="293"/>
      <c r="W5" s="293">
        <v>4</v>
      </c>
      <c r="X5" s="293"/>
      <c r="Y5" s="293"/>
      <c r="Z5" s="293"/>
      <c r="AA5" s="293"/>
      <c r="AB5" s="283" t="s">
        <v>55</v>
      </c>
      <c r="AC5" s="284"/>
      <c r="AD5" s="284"/>
      <c r="AE5" s="284"/>
      <c r="AF5" s="285"/>
    </row>
    <row r="6" spans="1:32" ht="21" customHeight="1" x14ac:dyDescent="0.35">
      <c r="A6" s="301"/>
      <c r="B6" s="304"/>
      <c r="C6" s="61" t="s">
        <v>64</v>
      </c>
      <c r="D6" s="310"/>
      <c r="E6" s="310"/>
      <c r="F6" s="311"/>
      <c r="G6" s="62" t="s">
        <v>50</v>
      </c>
      <c r="H6" s="294" t="s">
        <v>166</v>
      </c>
      <c r="I6" s="295"/>
      <c r="J6" s="295"/>
      <c r="K6" s="295"/>
      <c r="L6" s="296"/>
      <c r="M6" s="294" t="s">
        <v>166</v>
      </c>
      <c r="N6" s="295"/>
      <c r="O6" s="295"/>
      <c r="P6" s="295"/>
      <c r="Q6" s="296"/>
      <c r="R6" s="294" t="s">
        <v>166</v>
      </c>
      <c r="S6" s="295"/>
      <c r="T6" s="295"/>
      <c r="U6" s="295"/>
      <c r="V6" s="296"/>
      <c r="W6" s="294" t="s">
        <v>166</v>
      </c>
      <c r="X6" s="295"/>
      <c r="Y6" s="295"/>
      <c r="Z6" s="295"/>
      <c r="AA6" s="296"/>
      <c r="AB6" s="286" t="s">
        <v>56</v>
      </c>
      <c r="AC6" s="288" t="s">
        <v>57</v>
      </c>
      <c r="AD6" s="288" t="s">
        <v>58</v>
      </c>
      <c r="AE6" s="288" t="s">
        <v>156</v>
      </c>
      <c r="AF6" s="5" t="s">
        <v>63</v>
      </c>
    </row>
    <row r="7" spans="1:32" ht="21" customHeight="1" thickBot="1" x14ac:dyDescent="0.4">
      <c r="A7" s="301"/>
      <c r="B7" s="305"/>
      <c r="C7" s="61" t="s">
        <v>65</v>
      </c>
      <c r="D7" s="312"/>
      <c r="E7" s="310"/>
      <c r="F7" s="311"/>
      <c r="G7" s="62" t="s">
        <v>51</v>
      </c>
      <c r="H7" s="229"/>
      <c r="I7" s="229">
        <v>1</v>
      </c>
      <c r="J7" s="229">
        <v>2</v>
      </c>
      <c r="K7" s="229">
        <v>3</v>
      </c>
      <c r="L7" s="229">
        <v>4</v>
      </c>
      <c r="M7" s="229">
        <v>7</v>
      </c>
      <c r="N7" s="229">
        <v>8</v>
      </c>
      <c r="O7" s="229">
        <v>9</v>
      </c>
      <c r="P7" s="229">
        <v>10</v>
      </c>
      <c r="Q7" s="229">
        <v>11</v>
      </c>
      <c r="R7" s="229">
        <v>14</v>
      </c>
      <c r="S7" s="229">
        <v>15</v>
      </c>
      <c r="T7" s="229">
        <v>16</v>
      </c>
      <c r="U7" s="229">
        <v>17</v>
      </c>
      <c r="V7" s="229">
        <v>18</v>
      </c>
      <c r="W7" s="229">
        <v>21</v>
      </c>
      <c r="X7" s="229">
        <v>22</v>
      </c>
      <c r="Y7" s="229">
        <v>23</v>
      </c>
      <c r="Z7" s="229">
        <v>24</v>
      </c>
      <c r="AA7" s="229">
        <v>25</v>
      </c>
      <c r="AB7" s="287"/>
      <c r="AC7" s="289"/>
      <c r="AD7" s="289"/>
      <c r="AE7" s="289"/>
      <c r="AF7" s="10" t="s">
        <v>59</v>
      </c>
    </row>
    <row r="8" spans="1:32" ht="21" customHeight="1" thickBot="1" x14ac:dyDescent="0.4">
      <c r="A8" s="302"/>
      <c r="B8" s="306"/>
      <c r="C8" s="64"/>
      <c r="D8" s="313"/>
      <c r="E8" s="314"/>
      <c r="F8" s="31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3</v>
      </c>
      <c r="B9" s="147">
        <f>STUDENT!D11</f>
        <v>1</v>
      </c>
      <c r="C9" s="128" t="str">
        <f>STUDENT!B11</f>
        <v>07109</v>
      </c>
      <c r="D9" s="174" t="str">
        <f>STUDENT!E11</f>
        <v>นาย</v>
      </c>
      <c r="E9" s="175" t="str">
        <f>STUDENT!F11</f>
        <v>ณัฐวุฒิ</v>
      </c>
      <c r="F9" s="316" t="str">
        <f>STUDENT!G11</f>
        <v>หวังคิวกลาง</v>
      </c>
      <c r="G9" s="31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3</v>
      </c>
      <c r="B10" s="149">
        <f>STUDENT!D12</f>
        <v>2</v>
      </c>
      <c r="C10" s="49" t="str">
        <f>STUDENT!B12</f>
        <v>07164</v>
      </c>
      <c r="D10" s="161" t="str">
        <f>STUDENT!E12</f>
        <v>นาย</v>
      </c>
      <c r="E10" s="176" t="str">
        <f>STUDENT!F12</f>
        <v>ฤทธิชัย</v>
      </c>
      <c r="F10" s="281" t="str">
        <f>STUDENT!G12</f>
        <v>สุวรรณแก้ว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3</v>
      </c>
      <c r="B11" s="149">
        <f>STUDENT!D13</f>
        <v>3</v>
      </c>
      <c r="C11" s="162" t="str">
        <f>STUDENT!B13</f>
        <v>07245</v>
      </c>
      <c r="D11" s="161" t="str">
        <f>STUDENT!E13</f>
        <v>นาย</v>
      </c>
      <c r="E11" s="176" t="str">
        <f>STUDENT!F13</f>
        <v>ณัฐวุฒิ</v>
      </c>
      <c r="F11" s="281" t="str">
        <f>STUDENT!G13</f>
        <v>สอนตาง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3</v>
      </c>
      <c r="B12" s="149">
        <f>STUDENT!D14</f>
        <v>4</v>
      </c>
      <c r="C12" s="49" t="str">
        <f>STUDENT!B14</f>
        <v>07247</v>
      </c>
      <c r="D12" s="161" t="str">
        <f>STUDENT!E14</f>
        <v>นาย</v>
      </c>
      <c r="E12" s="176" t="str">
        <f>STUDENT!F14</f>
        <v>ธนากรณ์</v>
      </c>
      <c r="F12" s="281" t="str">
        <f>STUDENT!G14</f>
        <v>แก้วแสวง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3</v>
      </c>
      <c r="B13" s="149">
        <f>STUDENT!D15</f>
        <v>5</v>
      </c>
      <c r="C13" s="162" t="str">
        <f>STUDENT!B15</f>
        <v>07249</v>
      </c>
      <c r="D13" s="161" t="str">
        <f>STUDENT!E15</f>
        <v>นาย</v>
      </c>
      <c r="E13" s="176" t="str">
        <f>STUDENT!F15</f>
        <v>ปาณวัตร</v>
      </c>
      <c r="F13" s="281" t="str">
        <f>STUDENT!G15</f>
        <v>บุญเต็ม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3</v>
      </c>
      <c r="B14" s="149">
        <f>STUDENT!D16</f>
        <v>6</v>
      </c>
      <c r="C14" s="49" t="str">
        <f>STUDENT!B16</f>
        <v>07251</v>
      </c>
      <c r="D14" s="161" t="str">
        <f>STUDENT!E16</f>
        <v>นาย</v>
      </c>
      <c r="E14" s="176" t="str">
        <f>STUDENT!F16</f>
        <v>ภูวเดช</v>
      </c>
      <c r="F14" s="281" t="str">
        <f>STUDENT!G16</f>
        <v>โยธะวงค์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3</v>
      </c>
      <c r="B15" s="149">
        <f>STUDENT!D17</f>
        <v>7</v>
      </c>
      <c r="C15" s="162" t="str">
        <f>STUDENT!B17</f>
        <v>07254</v>
      </c>
      <c r="D15" s="161" t="str">
        <f>STUDENT!E17</f>
        <v>นาย</v>
      </c>
      <c r="E15" s="176" t="str">
        <f>STUDENT!F17</f>
        <v>วรัญญู</v>
      </c>
      <c r="F15" s="281" t="str">
        <f>STUDENT!G17</f>
        <v>เมฆจันทร์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3</v>
      </c>
      <c r="B16" s="149">
        <f>STUDENT!D18</f>
        <v>8</v>
      </c>
      <c r="C16" s="49" t="str">
        <f>STUDENT!B18</f>
        <v>07255</v>
      </c>
      <c r="D16" s="161" t="str">
        <f>STUDENT!E18</f>
        <v>นาย</v>
      </c>
      <c r="E16" s="176" t="str">
        <f>STUDENT!F18</f>
        <v>วุฒิชัย</v>
      </c>
      <c r="F16" s="281" t="str">
        <f>STUDENT!G18</f>
        <v>หนูทอง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3</v>
      </c>
      <c r="B17" s="149">
        <f>STUDENT!D19</f>
        <v>9</v>
      </c>
      <c r="C17" s="162" t="str">
        <f>STUDENT!B19</f>
        <v>07258</v>
      </c>
      <c r="D17" s="161" t="str">
        <f>STUDENT!E19</f>
        <v>นาย</v>
      </c>
      <c r="E17" s="176" t="str">
        <f>STUDENT!F19</f>
        <v>อัษฎาวุธ</v>
      </c>
      <c r="F17" s="281" t="str">
        <f>STUDENT!G19</f>
        <v>มุสิแดง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3</v>
      </c>
      <c r="B18" s="149">
        <f>STUDENT!D20</f>
        <v>10</v>
      </c>
      <c r="C18" s="49" t="str">
        <f>STUDENT!B20</f>
        <v>07279</v>
      </c>
      <c r="D18" s="161" t="str">
        <f>STUDENT!E20</f>
        <v>นาย</v>
      </c>
      <c r="E18" s="176" t="str">
        <f>STUDENT!F20</f>
        <v>ธัญนพ</v>
      </c>
      <c r="F18" s="281" t="str">
        <f>STUDENT!G20</f>
        <v>ชูด้วง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3</v>
      </c>
      <c r="B19" s="149">
        <f>STUDENT!D21</f>
        <v>11</v>
      </c>
      <c r="C19" s="162" t="str">
        <f>STUDENT!B21</f>
        <v>07281</v>
      </c>
      <c r="D19" s="161" t="str">
        <f>STUDENT!E21</f>
        <v>นาย</v>
      </c>
      <c r="E19" s="176" t="str">
        <f>STUDENT!F21</f>
        <v>ปวริศ</v>
      </c>
      <c r="F19" s="281" t="str">
        <f>STUDENT!G21</f>
        <v>บัวทอง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3</v>
      </c>
      <c r="B20" s="149">
        <f>STUDENT!D22</f>
        <v>12</v>
      </c>
      <c r="C20" s="49" t="str">
        <f>STUDENT!B22</f>
        <v>07303</v>
      </c>
      <c r="D20" s="161" t="str">
        <f>STUDENT!E22</f>
        <v>นาย</v>
      </c>
      <c r="E20" s="176" t="str">
        <f>STUDENT!F22</f>
        <v>วีระวัส</v>
      </c>
      <c r="F20" s="281" t="str">
        <f>STUDENT!G22</f>
        <v>รัตนพันธ์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3</v>
      </c>
      <c r="B21" s="149">
        <f>STUDENT!D23</f>
        <v>13</v>
      </c>
      <c r="C21" s="49" t="str">
        <f>STUDENT!B23</f>
        <v>07305</v>
      </c>
      <c r="D21" s="161" t="str">
        <f>STUDENT!E23</f>
        <v>นาย</v>
      </c>
      <c r="E21" s="176" t="str">
        <f>STUDENT!F23</f>
        <v>จิรายุ</v>
      </c>
      <c r="F21" s="281" t="str">
        <f>STUDENT!G23</f>
        <v>คงปาน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3</v>
      </c>
      <c r="B22" s="149">
        <f>STUDENT!D24</f>
        <v>14</v>
      </c>
      <c r="C22" s="162" t="str">
        <f>STUDENT!B24</f>
        <v>07308</v>
      </c>
      <c r="D22" s="161" t="str">
        <f>STUDENT!E24</f>
        <v>นาย</v>
      </c>
      <c r="E22" s="176" t="str">
        <f>STUDENT!F24</f>
        <v>ธนทัต</v>
      </c>
      <c r="F22" s="281" t="str">
        <f>STUDENT!G24</f>
        <v>สุ้นเต้ง</v>
      </c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3</v>
      </c>
      <c r="B23" s="149">
        <f>STUDENT!D25</f>
        <v>15</v>
      </c>
      <c r="C23" s="49" t="str">
        <f>STUDENT!B25</f>
        <v>07350</v>
      </c>
      <c r="D23" s="161" t="str">
        <f>STUDENT!E25</f>
        <v>นาย</v>
      </c>
      <c r="E23" s="176" t="str">
        <f>STUDENT!F25</f>
        <v>ณัฐวุฒิ</v>
      </c>
      <c r="F23" s="281" t="str">
        <f>STUDENT!G25</f>
        <v>ห้วยแก้ว</v>
      </c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3</v>
      </c>
      <c r="B24" s="149">
        <f>STUDENT!D26</f>
        <v>16</v>
      </c>
      <c r="C24" s="162" t="str">
        <f>STUDENT!B26</f>
        <v>07616</v>
      </c>
      <c r="D24" s="161" t="str">
        <f>STUDENT!E26</f>
        <v>นาย</v>
      </c>
      <c r="E24" s="176" t="str">
        <f>STUDENT!F26</f>
        <v>กิตติพัฒน์</v>
      </c>
      <c r="F24" s="281" t="str">
        <f>STUDENT!G26</f>
        <v>พลไชย</v>
      </c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3</v>
      </c>
      <c r="B25" s="149">
        <f>STUDENT!D27</f>
        <v>17</v>
      </c>
      <c r="C25" s="49" t="str">
        <f>STUDENT!B27</f>
        <v>07746</v>
      </c>
      <c r="D25" s="161" t="str">
        <f>STUDENT!E27</f>
        <v>นาย</v>
      </c>
      <c r="E25" s="176" t="str">
        <f>STUDENT!F27</f>
        <v>คฑาวุฒิ</v>
      </c>
      <c r="F25" s="281" t="str">
        <f>STUDENT!G27</f>
        <v>ศรีสมบัติ</v>
      </c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3</v>
      </c>
      <c r="B26" s="149">
        <f>STUDENT!D28</f>
        <v>18</v>
      </c>
      <c r="C26" s="162" t="str">
        <f>STUDENT!B28</f>
        <v>07750</v>
      </c>
      <c r="D26" s="161" t="str">
        <f>STUDENT!E28</f>
        <v>นาย</v>
      </c>
      <c r="E26" s="176" t="str">
        <f>STUDENT!F28</f>
        <v>คีตะพัฒ</v>
      </c>
      <c r="F26" s="281" t="str">
        <f>STUDENT!G28</f>
        <v>คล่องดี</v>
      </c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3</v>
      </c>
      <c r="B27" s="149">
        <f>STUDENT!D29</f>
        <v>19</v>
      </c>
      <c r="C27" s="49" t="str">
        <f>STUDENT!B29</f>
        <v>07752</v>
      </c>
      <c r="D27" s="161" t="str">
        <f>STUDENT!E29</f>
        <v>นาย</v>
      </c>
      <c r="E27" s="176" t="str">
        <f>STUDENT!F29</f>
        <v>ธีรเดช</v>
      </c>
      <c r="F27" s="281" t="str">
        <f>STUDENT!G29</f>
        <v>เสนทอง</v>
      </c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3</v>
      </c>
      <c r="B28" s="149">
        <f>STUDENT!D30</f>
        <v>20</v>
      </c>
      <c r="C28" s="162" t="str">
        <f>STUDENT!B30</f>
        <v>07756</v>
      </c>
      <c r="D28" s="161" t="str">
        <f>STUDENT!E30</f>
        <v>นาย</v>
      </c>
      <c r="E28" s="176" t="str">
        <f>STUDENT!F30</f>
        <v>ศรัณย์ชัย</v>
      </c>
      <c r="F28" s="281" t="str">
        <f>STUDENT!G30</f>
        <v>ชัยอินทร์</v>
      </c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3</v>
      </c>
      <c r="B29" s="149">
        <f>STUDENT!D31</f>
        <v>21</v>
      </c>
      <c r="C29" s="162" t="str">
        <f>STUDENT!B31</f>
        <v>07758</v>
      </c>
      <c r="D29" s="161" t="str">
        <f>STUDENT!E31</f>
        <v>นาย</v>
      </c>
      <c r="E29" s="176" t="str">
        <f>STUDENT!F31</f>
        <v>ศุภวิชญ์</v>
      </c>
      <c r="F29" s="281" t="str">
        <f>STUDENT!G31</f>
        <v>ทองมณี</v>
      </c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3</v>
      </c>
      <c r="B30" s="149">
        <f>STUDENT!D32</f>
        <v>22</v>
      </c>
      <c r="C30" s="213" t="str">
        <f>STUDENT!B32</f>
        <v>07759</v>
      </c>
      <c r="D30" s="211" t="str">
        <f>STUDENT!E32</f>
        <v>นาย</v>
      </c>
      <c r="E30" s="214" t="str">
        <f>STUDENT!F32</f>
        <v>ชนสรณ์</v>
      </c>
      <c r="F30" s="281" t="str">
        <f>STUDENT!G32</f>
        <v>สุดตะระ</v>
      </c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3</v>
      </c>
      <c r="B31" s="149">
        <f>STUDENT!D33</f>
        <v>23</v>
      </c>
      <c r="C31" s="213" t="str">
        <f>STUDENT!B33</f>
        <v>07761</v>
      </c>
      <c r="D31" s="211" t="str">
        <f>STUDENT!E33</f>
        <v>นาย</v>
      </c>
      <c r="E31" s="214" t="str">
        <f>STUDENT!F33</f>
        <v>ณัฐปคัลภ์</v>
      </c>
      <c r="F31" s="281" t="str">
        <f>STUDENT!G33</f>
        <v>หวามา</v>
      </c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3</v>
      </c>
      <c r="B32" s="149">
        <f>STUDENT!D34</f>
        <v>24</v>
      </c>
      <c r="C32" s="213" t="str">
        <f>STUDENT!B34</f>
        <v>07764</v>
      </c>
      <c r="D32" s="211" t="str">
        <f>STUDENT!E34</f>
        <v>นาย</v>
      </c>
      <c r="E32" s="214" t="str">
        <f>STUDENT!F34</f>
        <v>ปัญญพัฒน์</v>
      </c>
      <c r="F32" s="281" t="str">
        <f>STUDENT!G34</f>
        <v>เฮ็งเส็ง</v>
      </c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3</v>
      </c>
      <c r="B33" s="149">
        <f>STUDENT!D35</f>
        <v>25</v>
      </c>
      <c r="C33" s="213" t="str">
        <f>STUDENT!B35</f>
        <v>07880</v>
      </c>
      <c r="D33" s="211" t="str">
        <f>STUDENT!E35</f>
        <v>นาย</v>
      </c>
      <c r="E33" s="214" t="str">
        <f>STUDENT!F35</f>
        <v>กันตภัทร</v>
      </c>
      <c r="F33" s="281" t="str">
        <f>STUDENT!G35</f>
        <v>สืบทอง</v>
      </c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3</v>
      </c>
      <c r="B34" s="149">
        <f>STUDENT!D36</f>
        <v>26</v>
      </c>
      <c r="C34" s="213" t="str">
        <f>STUDENT!B36</f>
        <v>07259</v>
      </c>
      <c r="D34" s="211" t="str">
        <f>STUDENT!E36</f>
        <v>น.ส.</v>
      </c>
      <c r="E34" s="214" t="str">
        <f>STUDENT!F36</f>
        <v>ณัชชา</v>
      </c>
      <c r="F34" s="281" t="str">
        <f>STUDENT!G36</f>
        <v>เอียดแก้ว</v>
      </c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3</v>
      </c>
      <c r="B35" s="149">
        <f>STUDENT!D37</f>
        <v>27</v>
      </c>
      <c r="C35" s="213" t="str">
        <f>STUDENT!B37</f>
        <v>07260</v>
      </c>
      <c r="D35" s="211" t="str">
        <f>STUDENT!E37</f>
        <v>น.ส.</v>
      </c>
      <c r="E35" s="214" t="str">
        <f>STUDENT!F37</f>
        <v>ทิพวัลย์</v>
      </c>
      <c r="F35" s="281" t="str">
        <f>STUDENT!G37</f>
        <v>แป้นเถาว์</v>
      </c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3</v>
      </c>
      <c r="B36" s="149">
        <f>STUDENT!D38</f>
        <v>28</v>
      </c>
      <c r="C36" s="213" t="str">
        <f>STUDENT!B38</f>
        <v>07262</v>
      </c>
      <c r="D36" s="211" t="str">
        <f>STUDENT!E38</f>
        <v>น.ส.</v>
      </c>
      <c r="E36" s="214" t="str">
        <f>STUDENT!F38</f>
        <v>นันทิกานต์</v>
      </c>
      <c r="F36" s="281" t="str">
        <f>STUDENT!G38</f>
        <v>นกเส้ง</v>
      </c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>
        <f>STUDENT!C39</f>
        <v>3</v>
      </c>
      <c r="B37" s="149">
        <f>STUDENT!D39</f>
        <v>29</v>
      </c>
      <c r="C37" s="213" t="str">
        <f>STUDENT!B39</f>
        <v>07267</v>
      </c>
      <c r="D37" s="211" t="str">
        <f>STUDENT!E39</f>
        <v>น.ส.</v>
      </c>
      <c r="E37" s="214" t="str">
        <f>STUDENT!F39</f>
        <v>สุพัตรา</v>
      </c>
      <c r="F37" s="281" t="str">
        <f>STUDENT!G39</f>
        <v>เทศศรี</v>
      </c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>
        <f>STUDENT!C40</f>
        <v>3</v>
      </c>
      <c r="B38" s="149">
        <f>STUDENT!D40</f>
        <v>30</v>
      </c>
      <c r="C38" s="213" t="str">
        <f>STUDENT!B40</f>
        <v>07270</v>
      </c>
      <c r="D38" s="211" t="str">
        <f>STUDENT!E40</f>
        <v>น.ส.</v>
      </c>
      <c r="E38" s="214" t="str">
        <f>STUDENT!F40</f>
        <v>วรารักษ์</v>
      </c>
      <c r="F38" s="281" t="str">
        <f>STUDENT!G40</f>
        <v>ภิรมรัก</v>
      </c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>
        <f>STUDENT!C41</f>
        <v>3</v>
      </c>
      <c r="B39" s="149">
        <f>STUDENT!D41</f>
        <v>31</v>
      </c>
      <c r="C39" s="219" t="str">
        <f>STUDENT!B41</f>
        <v>07271</v>
      </c>
      <c r="D39" s="217" t="str">
        <f>STUDENT!E41</f>
        <v>น.ส.</v>
      </c>
      <c r="E39" s="220" t="str">
        <f>STUDENT!F41</f>
        <v>ธนพร</v>
      </c>
      <c r="F39" s="281" t="str">
        <f>STUDENT!G41</f>
        <v>แก้วเมือง</v>
      </c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>
        <f>STUDENT!C42</f>
        <v>3</v>
      </c>
      <c r="B40" s="149">
        <f>STUDENT!D42</f>
        <v>32</v>
      </c>
      <c r="C40" s="219" t="str">
        <f>STUDENT!B42</f>
        <v>07291</v>
      </c>
      <c r="D40" s="217" t="str">
        <f>STUDENT!E42</f>
        <v>น.ส.</v>
      </c>
      <c r="E40" s="220" t="str">
        <f>STUDENT!F42</f>
        <v>จิราพร</v>
      </c>
      <c r="F40" s="281" t="str">
        <f>STUDENT!G42</f>
        <v>สุขเสนา</v>
      </c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>
        <f>STUDENT!C43</f>
        <v>3</v>
      </c>
      <c r="B41" s="149">
        <f>STUDENT!D43</f>
        <v>33</v>
      </c>
      <c r="C41" s="219" t="str">
        <f>STUDENT!B43</f>
        <v>07294</v>
      </c>
      <c r="D41" s="217" t="str">
        <f>STUDENT!E43</f>
        <v>น.ส.</v>
      </c>
      <c r="E41" s="220" t="str">
        <f>STUDENT!F43</f>
        <v>นันท์นภัส</v>
      </c>
      <c r="F41" s="281" t="str">
        <f>STUDENT!G43</f>
        <v>หนูดำ</v>
      </c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>
        <f>STUDENT!C44</f>
        <v>3</v>
      </c>
      <c r="B42" s="149">
        <f>STUDENT!D44</f>
        <v>34</v>
      </c>
      <c r="C42" s="219" t="str">
        <f>STUDENT!B44</f>
        <v>07295</v>
      </c>
      <c r="D42" s="217" t="str">
        <f>STUDENT!E44</f>
        <v>น.ส.</v>
      </c>
      <c r="E42" s="220" t="str">
        <f>STUDENT!F44</f>
        <v>ปทิตตา</v>
      </c>
      <c r="F42" s="281" t="str">
        <f>STUDENT!G44</f>
        <v>บุรีแก้ว</v>
      </c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>
        <f>STUDENT!C45</f>
        <v>3</v>
      </c>
      <c r="B43" s="149">
        <f>STUDENT!D45</f>
        <v>35</v>
      </c>
      <c r="C43" s="219" t="str">
        <f>STUDENT!B45</f>
        <v>07296</v>
      </c>
      <c r="D43" s="217" t="str">
        <f>STUDENT!E45</f>
        <v>น.ส.</v>
      </c>
      <c r="E43" s="220" t="str">
        <f>STUDENT!F45</f>
        <v>พลอยชมพู</v>
      </c>
      <c r="F43" s="281" t="str">
        <f>STUDENT!G45</f>
        <v>ขุนเพชร</v>
      </c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>
        <f>STUDENT!C46</f>
        <v>3</v>
      </c>
      <c r="B44" s="149">
        <f>STUDENT!D46</f>
        <v>36</v>
      </c>
      <c r="C44" s="219" t="str">
        <f>STUDENT!B46</f>
        <v>07297</v>
      </c>
      <c r="D44" s="217" t="str">
        <f>STUDENT!E46</f>
        <v>น.ส.</v>
      </c>
      <c r="E44" s="220" t="str">
        <f>STUDENT!F46</f>
        <v>มลฤดี</v>
      </c>
      <c r="F44" s="281" t="str">
        <f>STUDENT!G46</f>
        <v>กลับสติ</v>
      </c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>
        <f>STUDENT!C47</f>
        <v>3</v>
      </c>
      <c r="B45" s="149">
        <f>STUDENT!D47</f>
        <v>37</v>
      </c>
      <c r="C45" s="219" t="str">
        <f>STUDENT!B47</f>
        <v>07299</v>
      </c>
      <c r="D45" s="217" t="str">
        <f>STUDENT!E47</f>
        <v>น.ส.</v>
      </c>
      <c r="E45" s="220" t="str">
        <f>STUDENT!F47</f>
        <v>สุพัตรา</v>
      </c>
      <c r="F45" s="281" t="str">
        <f>STUDENT!G47</f>
        <v>ทองแก้ว</v>
      </c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>
        <f>STUDENT!C48</f>
        <v>3</v>
      </c>
      <c r="B46" s="149">
        <f>STUDENT!D48</f>
        <v>38</v>
      </c>
      <c r="C46" s="219" t="str">
        <f>STUDENT!B48</f>
        <v>07468</v>
      </c>
      <c r="D46" s="217" t="str">
        <f>STUDENT!E48</f>
        <v>น.ส.</v>
      </c>
      <c r="E46" s="220" t="str">
        <f>STUDENT!F48</f>
        <v>กัญญารัตน์</v>
      </c>
      <c r="F46" s="281" t="str">
        <f>STUDENT!G48</f>
        <v>บุญรอด</v>
      </c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>
        <f>STUDENT!C49</f>
        <v>3</v>
      </c>
      <c r="B47" s="149">
        <f>STUDENT!D49</f>
        <v>39</v>
      </c>
      <c r="C47" s="226" t="str">
        <f>STUDENT!B49</f>
        <v>07478</v>
      </c>
      <c r="D47" s="225" t="str">
        <f>STUDENT!E49</f>
        <v>น.ส.</v>
      </c>
      <c r="E47" s="227" t="str">
        <f>STUDENT!F49</f>
        <v>กานต์ธิดา</v>
      </c>
      <c r="F47" s="281" t="str">
        <f>STUDENT!G49</f>
        <v>อมรวัฒน์</v>
      </c>
      <c r="G47" s="28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>
        <f>STUDENT!C50</f>
        <v>3</v>
      </c>
      <c r="B48" s="149">
        <f>STUDENT!D50</f>
        <v>40</v>
      </c>
      <c r="C48" s="226" t="str">
        <f>STUDENT!B50</f>
        <v>07762</v>
      </c>
      <c r="D48" s="225" t="str">
        <f>STUDENT!E50</f>
        <v>น.ส.</v>
      </c>
      <c r="E48" s="227" t="str">
        <f>STUDENT!F50</f>
        <v>อินธิรา</v>
      </c>
      <c r="F48" s="281" t="str">
        <f>STUDENT!G50</f>
        <v>จันทร์สมมิตร</v>
      </c>
      <c r="G48" s="28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8" workbookViewId="0">
      <selection activeCell="AN39" sqref="AN3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4</v>
      </c>
      <c r="AF1" s="251"/>
    </row>
    <row r="2" spans="1:37" ht="22.15" customHeight="1" x14ac:dyDescent="0.35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 x14ac:dyDescent="0.35">
      <c r="A3" s="299" t="s">
        <v>1</v>
      </c>
      <c r="B3" s="299"/>
      <c r="C3" s="292">
        <f>Time1!C3</f>
        <v>0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4</v>
      </c>
      <c r="AE3" s="298"/>
      <c r="AF3" s="298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3" t="s">
        <v>8</v>
      </c>
      <c r="B5" s="60" t="s">
        <v>49</v>
      </c>
      <c r="C5" s="293">
        <v>5</v>
      </c>
      <c r="D5" s="293"/>
      <c r="E5" s="293"/>
      <c r="F5" s="293"/>
      <c r="G5" s="293"/>
      <c r="H5" s="293">
        <v>6</v>
      </c>
      <c r="I5" s="293"/>
      <c r="J5" s="293"/>
      <c r="K5" s="293"/>
      <c r="L5" s="293"/>
      <c r="M5" s="293">
        <v>7</v>
      </c>
      <c r="N5" s="293"/>
      <c r="O5" s="293"/>
      <c r="P5" s="293"/>
      <c r="Q5" s="293"/>
      <c r="R5" s="293">
        <v>8</v>
      </c>
      <c r="S5" s="293"/>
      <c r="T5" s="293"/>
      <c r="U5" s="293"/>
      <c r="V5" s="293"/>
      <c r="W5" s="293">
        <v>9</v>
      </c>
      <c r="X5" s="293"/>
      <c r="Y5" s="293"/>
      <c r="Z5" s="293"/>
      <c r="AA5" s="293"/>
      <c r="AB5" s="293">
        <v>10</v>
      </c>
      <c r="AC5" s="293"/>
      <c r="AD5" s="293"/>
      <c r="AE5" s="293"/>
      <c r="AF5" s="293"/>
      <c r="AG5" s="283" t="s">
        <v>55</v>
      </c>
      <c r="AH5" s="284"/>
      <c r="AI5" s="284"/>
      <c r="AJ5" s="284"/>
      <c r="AK5" s="285"/>
    </row>
    <row r="6" spans="1:37" ht="21" customHeight="1" x14ac:dyDescent="0.35">
      <c r="A6" s="305"/>
      <c r="B6" s="62" t="s">
        <v>50</v>
      </c>
      <c r="C6" s="294" t="s">
        <v>167</v>
      </c>
      <c r="D6" s="295"/>
      <c r="E6" s="295"/>
      <c r="F6" s="295"/>
      <c r="G6" s="296"/>
      <c r="H6" s="294" t="s">
        <v>168</v>
      </c>
      <c r="I6" s="295"/>
      <c r="J6" s="295"/>
      <c r="K6" s="295"/>
      <c r="L6" s="296"/>
      <c r="M6" s="294" t="s">
        <v>168</v>
      </c>
      <c r="N6" s="295"/>
      <c r="O6" s="295"/>
      <c r="P6" s="295"/>
      <c r="Q6" s="296"/>
      <c r="R6" s="294" t="s">
        <v>168</v>
      </c>
      <c r="S6" s="295"/>
      <c r="T6" s="295"/>
      <c r="U6" s="295"/>
      <c r="V6" s="296"/>
      <c r="W6" s="294" t="s">
        <v>168</v>
      </c>
      <c r="X6" s="295"/>
      <c r="Y6" s="295"/>
      <c r="Z6" s="295"/>
      <c r="AA6" s="296"/>
      <c r="AB6" s="318" t="s">
        <v>169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156</v>
      </c>
      <c r="AK6" s="5" t="s">
        <v>63</v>
      </c>
    </row>
    <row r="7" spans="1:37" ht="21" customHeight="1" x14ac:dyDescent="0.35">
      <c r="A7" s="305"/>
      <c r="B7" s="62" t="s">
        <v>51</v>
      </c>
      <c r="C7" s="229">
        <v>28</v>
      </c>
      <c r="D7" s="229">
        <v>29</v>
      </c>
      <c r="E7" s="229">
        <v>30</v>
      </c>
      <c r="F7" s="229">
        <v>1</v>
      </c>
      <c r="G7" s="229">
        <v>2</v>
      </c>
      <c r="H7" s="229">
        <v>5</v>
      </c>
      <c r="I7" s="229">
        <v>6</v>
      </c>
      <c r="J7" s="229">
        <v>7</v>
      </c>
      <c r="K7" s="229">
        <v>8</v>
      </c>
      <c r="L7" s="229">
        <v>9</v>
      </c>
      <c r="M7" s="229">
        <v>12</v>
      </c>
      <c r="N7" s="229">
        <v>13</v>
      </c>
      <c r="O7" s="229">
        <v>14</v>
      </c>
      <c r="P7" s="229">
        <v>15</v>
      </c>
      <c r="Q7" s="229">
        <v>16</v>
      </c>
      <c r="R7" s="229">
        <v>19</v>
      </c>
      <c r="S7" s="229">
        <v>20</v>
      </c>
      <c r="T7" s="229">
        <v>21</v>
      </c>
      <c r="U7" s="229">
        <v>22</v>
      </c>
      <c r="V7" s="229">
        <v>23</v>
      </c>
      <c r="W7" s="229">
        <v>26</v>
      </c>
      <c r="X7" s="229">
        <v>27</v>
      </c>
      <c r="Y7" s="229">
        <v>28</v>
      </c>
      <c r="Z7" s="229">
        <v>29</v>
      </c>
      <c r="AA7" s="229">
        <v>30</v>
      </c>
      <c r="AB7" s="229">
        <v>2</v>
      </c>
      <c r="AC7" s="229">
        <v>3</v>
      </c>
      <c r="AD7" s="229">
        <v>4</v>
      </c>
      <c r="AE7" s="229">
        <v>5</v>
      </c>
      <c r="AF7" s="229">
        <v>6</v>
      </c>
      <c r="AG7" s="320"/>
      <c r="AH7" s="321"/>
      <c r="AI7" s="321"/>
      <c r="AJ7" s="319"/>
      <c r="AK7" s="18" t="s">
        <v>59</v>
      </c>
    </row>
    <row r="8" spans="1:37" ht="21" customHeight="1" thickBot="1" x14ac:dyDescent="0.4">
      <c r="A8" s="306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ฤทธิชัย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ปาณวัตร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ภูวเดช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อัษฎาวุธ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ธัญนพ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ปวริศ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วีระวัส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จิรายุ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ธนทัต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ณัฐวุฒิ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กิตติพัฒน์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คฑาวุฒิ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คีตะพัฒ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ธีรเดช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ศรัณย์ชัย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ศุภวิชญ์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ชนสรณ์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ณัฐปคัลภ์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ปัญญพัฒน์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กันตภัทร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ณัชชา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ทิพวัลย์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นันทิกานต์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สุพัตรา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วรารักษ์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ธนพร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>
        <f>Time1!B40</f>
        <v>32</v>
      </c>
      <c r="B40" s="178" t="str">
        <f>Time1!E40</f>
        <v>จิราพร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>
        <f>Time1!B41</f>
        <v>33</v>
      </c>
      <c r="B41" s="178" t="str">
        <f>Time1!E41</f>
        <v>นันท์นภัส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>
        <f>Time1!B42</f>
        <v>34</v>
      </c>
      <c r="B42" s="178" t="str">
        <f>Time1!E42</f>
        <v>ปทิตตา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>
        <f>Time1!B43</f>
        <v>35</v>
      </c>
      <c r="B43" s="178" t="str">
        <f>Time1!E43</f>
        <v>พลอยชมพู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>
        <f>Time1!B44</f>
        <v>36</v>
      </c>
      <c r="B44" s="178" t="str">
        <f>Time1!E44</f>
        <v>มลฤดี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>
        <f>Time1!B45</f>
        <v>37</v>
      </c>
      <c r="B45" s="178" t="str">
        <f>Time1!E45</f>
        <v>สุพัตรา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>
        <f>Time1!B46</f>
        <v>38</v>
      </c>
      <c r="B46" s="178" t="str">
        <f>Time1!E46</f>
        <v>กัญญารัตน์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>
        <f>Time1!B47</f>
        <v>39</v>
      </c>
      <c r="B47" s="178" t="str">
        <f>Time1!E47</f>
        <v>กานต์ธิดา</v>
      </c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>
        <f>Time1!B48</f>
        <v>40</v>
      </c>
      <c r="B48" s="178" t="str">
        <f>Time1!E48</f>
        <v>อินธิรา</v>
      </c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28" workbookViewId="0">
      <selection activeCell="AO42" sqref="AO42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5</v>
      </c>
      <c r="AF1" s="251"/>
    </row>
    <row r="2" spans="1:37" ht="22.15" customHeight="1" x14ac:dyDescent="0.35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 x14ac:dyDescent="0.35">
      <c r="A3" s="299" t="s">
        <v>1</v>
      </c>
      <c r="B3" s="299"/>
      <c r="C3" s="292">
        <f>Time1!C3</f>
        <v>0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4</v>
      </c>
      <c r="AE3" s="298"/>
      <c r="AF3" s="298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3" t="s">
        <v>8</v>
      </c>
      <c r="B5" s="60" t="s">
        <v>49</v>
      </c>
      <c r="C5" s="293">
        <v>11</v>
      </c>
      <c r="D5" s="293"/>
      <c r="E5" s="293"/>
      <c r="F5" s="293"/>
      <c r="G5" s="293"/>
      <c r="H5" s="293">
        <v>12</v>
      </c>
      <c r="I5" s="293"/>
      <c r="J5" s="293"/>
      <c r="K5" s="293"/>
      <c r="L5" s="293"/>
      <c r="M5" s="293">
        <v>13</v>
      </c>
      <c r="N5" s="293"/>
      <c r="O5" s="293"/>
      <c r="P5" s="293"/>
      <c r="Q5" s="293"/>
      <c r="R5" s="293">
        <v>14</v>
      </c>
      <c r="S5" s="293"/>
      <c r="T5" s="293"/>
      <c r="U5" s="293"/>
      <c r="V5" s="293"/>
      <c r="W5" s="293">
        <v>15</v>
      </c>
      <c r="X5" s="293"/>
      <c r="Y5" s="293"/>
      <c r="Z5" s="293"/>
      <c r="AA5" s="293"/>
      <c r="AB5" s="293">
        <v>16</v>
      </c>
      <c r="AC5" s="293"/>
      <c r="AD5" s="293"/>
      <c r="AE5" s="293"/>
      <c r="AF5" s="293"/>
      <c r="AG5" s="284" t="s">
        <v>55</v>
      </c>
      <c r="AH5" s="284"/>
      <c r="AI5" s="284"/>
      <c r="AJ5" s="284"/>
      <c r="AK5" s="284"/>
    </row>
    <row r="6" spans="1:37" ht="21" customHeight="1" x14ac:dyDescent="0.35">
      <c r="A6" s="305"/>
      <c r="B6" s="62" t="s">
        <v>50</v>
      </c>
      <c r="C6" s="318" t="s">
        <v>169</v>
      </c>
      <c r="D6" s="295"/>
      <c r="E6" s="295"/>
      <c r="F6" s="295"/>
      <c r="G6" s="296"/>
      <c r="H6" s="318" t="s">
        <v>170</v>
      </c>
      <c r="I6" s="295"/>
      <c r="J6" s="295"/>
      <c r="K6" s="295"/>
      <c r="L6" s="296"/>
      <c r="M6" s="318" t="s">
        <v>169</v>
      </c>
      <c r="N6" s="295"/>
      <c r="O6" s="295"/>
      <c r="P6" s="295"/>
      <c r="Q6" s="296"/>
      <c r="R6" s="318" t="s">
        <v>171</v>
      </c>
      <c r="S6" s="295"/>
      <c r="T6" s="295"/>
      <c r="U6" s="295"/>
      <c r="V6" s="296"/>
      <c r="W6" s="318" t="s">
        <v>172</v>
      </c>
      <c r="X6" s="295"/>
      <c r="Y6" s="295"/>
      <c r="Z6" s="295"/>
      <c r="AA6" s="296"/>
      <c r="AB6" s="318" t="s">
        <v>172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156</v>
      </c>
      <c r="AK6" s="13" t="s">
        <v>63</v>
      </c>
    </row>
    <row r="7" spans="1:37" ht="21" customHeight="1" x14ac:dyDescent="0.35">
      <c r="A7" s="305"/>
      <c r="B7" s="62" t="s">
        <v>51</v>
      </c>
      <c r="C7" s="229">
        <v>9</v>
      </c>
      <c r="D7" s="229">
        <v>10</v>
      </c>
      <c r="E7" s="229">
        <v>11</v>
      </c>
      <c r="F7" s="229">
        <v>12</v>
      </c>
      <c r="G7" s="229">
        <v>13</v>
      </c>
      <c r="H7" s="229">
        <v>16</v>
      </c>
      <c r="I7" s="229">
        <v>17</v>
      </c>
      <c r="J7" s="229">
        <v>18</v>
      </c>
      <c r="K7" s="229">
        <v>19</v>
      </c>
      <c r="L7" s="229">
        <v>20</v>
      </c>
      <c r="M7" s="229">
        <v>23</v>
      </c>
      <c r="N7" s="229">
        <v>24</v>
      </c>
      <c r="O7" s="229">
        <v>25</v>
      </c>
      <c r="P7" s="229">
        <v>26</v>
      </c>
      <c r="Q7" s="229">
        <v>27</v>
      </c>
      <c r="R7" s="229">
        <v>30</v>
      </c>
      <c r="S7" s="229">
        <v>31</v>
      </c>
      <c r="T7" s="229">
        <v>1</v>
      </c>
      <c r="U7" s="229">
        <v>2</v>
      </c>
      <c r="V7" s="229">
        <v>3</v>
      </c>
      <c r="W7" s="229">
        <v>6</v>
      </c>
      <c r="X7" s="229">
        <v>7</v>
      </c>
      <c r="Y7" s="229">
        <v>8</v>
      </c>
      <c r="Z7" s="229">
        <v>9</v>
      </c>
      <c r="AA7" s="229">
        <v>10</v>
      </c>
      <c r="AB7" s="229">
        <v>13</v>
      </c>
      <c r="AC7" s="229">
        <v>14</v>
      </c>
      <c r="AD7" s="229">
        <v>15</v>
      </c>
      <c r="AE7" s="229">
        <v>16</v>
      </c>
      <c r="AF7" s="229">
        <v>17</v>
      </c>
      <c r="AG7" s="320"/>
      <c r="AH7" s="321"/>
      <c r="AI7" s="321"/>
      <c r="AJ7" s="319"/>
      <c r="AK7" s="18" t="s">
        <v>59</v>
      </c>
    </row>
    <row r="8" spans="1:37" ht="21" customHeight="1" thickBot="1" x14ac:dyDescent="0.4">
      <c r="A8" s="306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ฤทธิชัย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ปาณวัตร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ภูวเดช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อัษฎาวุธ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ธัญนพ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ปวริศ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วีระวัส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จิรายุ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ธนทัต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ณัฐวุฒิ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กิตติพัฒน์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คฑาวุฒิ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คีตะพัฒ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ธีรเดช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ศรัณย์ชัย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ศุภวิชญ์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ชนสรณ์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ณัฐปคัลภ์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ปัญญพัฒน์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กันตภัทร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ณัชชา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ทิพวัลย์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นันทิกานต์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สุพัตรา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วรารักษ์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ธนพร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>
        <f>Time1!B40</f>
        <v>32</v>
      </c>
      <c r="B40" s="178" t="str">
        <f>Time1!E40</f>
        <v>จิราพร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>
        <f>Time1!B41</f>
        <v>33</v>
      </c>
      <c r="B41" s="178" t="str">
        <f>Time1!E41</f>
        <v>นันท์นภัส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>
        <f>Time1!B42</f>
        <v>34</v>
      </c>
      <c r="B42" s="178" t="str">
        <f>Time1!E42</f>
        <v>ปทิตตา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>
        <f>Time1!B43</f>
        <v>35</v>
      </c>
      <c r="B43" s="178" t="str">
        <f>Time1!E43</f>
        <v>พลอยชมพู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>
        <f>Time1!B44</f>
        <v>36</v>
      </c>
      <c r="B44" s="178" t="str">
        <f>Time1!E44</f>
        <v>มลฤดี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>
        <f>Time1!B45</f>
        <v>37</v>
      </c>
      <c r="B45" s="178" t="str">
        <f>Time1!E45</f>
        <v>สุพัตรา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>
        <f>Time1!B46</f>
        <v>38</v>
      </c>
      <c r="B46" s="178" t="str">
        <f>Time1!E46</f>
        <v>กัญญารัตน์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>
        <f>Time1!B47</f>
        <v>39</v>
      </c>
      <c r="B47" s="178" t="str">
        <f>Time1!E47</f>
        <v>กานต์ธิดา</v>
      </c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>
        <f>Time1!B48</f>
        <v>40</v>
      </c>
      <c r="B48" s="178" t="str">
        <f>Time1!E48</f>
        <v>อินธิรา</v>
      </c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34" workbookViewId="0">
      <selection activeCell="AF46" sqref="AF46:AF47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113"/>
      <c r="AA1" s="113" t="s">
        <v>54</v>
      </c>
      <c r="AB1" s="109">
        <v>6</v>
      </c>
    </row>
    <row r="2" spans="1:28" ht="21" customHeight="1" x14ac:dyDescent="0.35">
      <c r="A2" s="297" t="s">
        <v>62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28" ht="21" customHeight="1" x14ac:dyDescent="0.35">
      <c r="A3" s="299" t="s">
        <v>1</v>
      </c>
      <c r="B3" s="299"/>
      <c r="C3" s="292">
        <f>Time1!C3</f>
        <v>0</v>
      </c>
      <c r="D3" s="333"/>
      <c r="E3" s="333"/>
      <c r="F3" s="333"/>
      <c r="G3" s="333"/>
      <c r="H3" s="298" t="s">
        <v>0</v>
      </c>
      <c r="I3" s="334"/>
      <c r="J3" s="334"/>
      <c r="K3" s="334"/>
      <c r="L3" s="334"/>
      <c r="M3" s="292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4"/>
      <c r="AA3" s="115" t="s">
        <v>47</v>
      </c>
      <c r="AB3" s="116" t="str">
        <f>Time1!X3</f>
        <v>4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3" t="s">
        <v>8</v>
      </c>
      <c r="B5" s="60" t="s">
        <v>49</v>
      </c>
      <c r="C5" s="328">
        <v>17</v>
      </c>
      <c r="D5" s="328"/>
      <c r="E5" s="328"/>
      <c r="F5" s="328"/>
      <c r="G5" s="328"/>
      <c r="H5" s="328">
        <v>18</v>
      </c>
      <c r="I5" s="328"/>
      <c r="J5" s="328"/>
      <c r="K5" s="328"/>
      <c r="L5" s="328"/>
      <c r="M5" s="328">
        <v>19</v>
      </c>
      <c r="N5" s="328"/>
      <c r="O5" s="328"/>
      <c r="P5" s="328"/>
      <c r="Q5" s="328"/>
      <c r="R5" s="329">
        <v>20</v>
      </c>
      <c r="S5" s="330"/>
      <c r="T5" s="330"/>
      <c r="U5" s="330"/>
      <c r="V5" s="331"/>
      <c r="W5" s="330" t="s">
        <v>55</v>
      </c>
      <c r="X5" s="330"/>
      <c r="Y5" s="330"/>
      <c r="Z5" s="330"/>
      <c r="AA5" s="330"/>
      <c r="AB5" s="332"/>
    </row>
    <row r="6" spans="1:28" ht="21" customHeight="1" x14ac:dyDescent="0.35">
      <c r="A6" s="305"/>
      <c r="B6" s="62" t="s">
        <v>50</v>
      </c>
      <c r="C6" s="318" t="s">
        <v>172</v>
      </c>
      <c r="D6" s="295"/>
      <c r="E6" s="295"/>
      <c r="F6" s="295"/>
      <c r="G6" s="296"/>
      <c r="H6" s="318" t="s">
        <v>173</v>
      </c>
      <c r="I6" s="295"/>
      <c r="J6" s="295"/>
      <c r="K6" s="295"/>
      <c r="L6" s="296"/>
      <c r="M6" s="318" t="s">
        <v>174</v>
      </c>
      <c r="N6" s="295"/>
      <c r="O6" s="295"/>
      <c r="P6" s="295"/>
      <c r="Q6" s="296"/>
      <c r="R6" s="318" t="s">
        <v>174</v>
      </c>
      <c r="S6" s="295"/>
      <c r="T6" s="295"/>
      <c r="U6" s="295"/>
      <c r="V6" s="296"/>
      <c r="W6" s="324" t="s">
        <v>56</v>
      </c>
      <c r="X6" s="326" t="s">
        <v>57</v>
      </c>
      <c r="Y6" s="326" t="s">
        <v>58</v>
      </c>
      <c r="Z6" s="326" t="s">
        <v>156</v>
      </c>
      <c r="AA6" s="117" t="s">
        <v>63</v>
      </c>
      <c r="AB6" s="322" t="s">
        <v>60</v>
      </c>
    </row>
    <row r="7" spans="1:28" ht="21" customHeight="1" x14ac:dyDescent="0.35">
      <c r="A7" s="305"/>
      <c r="B7" s="62" t="s">
        <v>51</v>
      </c>
      <c r="C7" s="229">
        <v>20</v>
      </c>
      <c r="D7" s="229">
        <v>21</v>
      </c>
      <c r="E7" s="229">
        <v>22</v>
      </c>
      <c r="F7" s="229">
        <v>23</v>
      </c>
      <c r="G7" s="229">
        <v>24</v>
      </c>
      <c r="H7" s="229">
        <v>27</v>
      </c>
      <c r="I7" s="229">
        <v>28</v>
      </c>
      <c r="J7" s="229">
        <v>29</v>
      </c>
      <c r="K7" s="229">
        <v>30</v>
      </c>
      <c r="L7" s="229">
        <v>1</v>
      </c>
      <c r="M7" s="229">
        <v>4</v>
      </c>
      <c r="N7" s="229">
        <v>5</v>
      </c>
      <c r="O7" s="229">
        <v>6</v>
      </c>
      <c r="P7" s="229">
        <v>7</v>
      </c>
      <c r="Q7" s="229">
        <v>8</v>
      </c>
      <c r="R7" s="229">
        <v>11</v>
      </c>
      <c r="S7" s="229">
        <v>12</v>
      </c>
      <c r="T7" s="229">
        <v>13</v>
      </c>
      <c r="U7" s="229">
        <v>14</v>
      </c>
      <c r="V7" s="229">
        <v>15</v>
      </c>
      <c r="W7" s="325"/>
      <c r="X7" s="327"/>
      <c r="Y7" s="327"/>
      <c r="Z7" s="327"/>
      <c r="AA7" s="118" t="s">
        <v>59</v>
      </c>
      <c r="AB7" s="322"/>
    </row>
    <row r="8" spans="1:28" ht="21" customHeight="1" thickBot="1" x14ac:dyDescent="0.4">
      <c r="A8" s="306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3"/>
    </row>
    <row r="9" spans="1:28" ht="19.899999999999999" customHeight="1" x14ac:dyDescent="0.35">
      <c r="A9" s="179">
        <f>Time1!B9</f>
        <v>1</v>
      </c>
      <c r="B9" s="180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ฤทธิชัย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ปาณวัตร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ภูวเดช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อัษฎาวุธ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ธัญนพ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ปวริศ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วีระวัส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จิรายุ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ธนทัต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ณัฐวุฒิ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กิตติพัฒน์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คฑาวุฒิ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คีตะพัฒ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ธีรเดช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ศรัณย์ชัย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ศุภวิชญ์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ชนสรณ์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10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ณัฐปคัลภ์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10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ปัญญพัฒน์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10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กันตภัทร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10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ณัชชา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10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ทิพวัลย์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10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นันทิกานต์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10" t="e">
        <f>AA36*100/AA8</f>
        <v>#DIV/0!</v>
      </c>
    </row>
    <row r="37" spans="1:28" ht="19.899999999999999" customHeight="1" x14ac:dyDescent="0.35">
      <c r="A37" s="184">
        <f>Time1!B37</f>
        <v>29</v>
      </c>
      <c r="B37" s="50" t="str">
        <f>Time1!E37</f>
        <v>สุพัตรา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5">
        <f>SUM(C37:V37)+Time1!AF37+Time2!AK37+Time3!AK37</f>
        <v>0</v>
      </c>
      <c r="AB37" s="210" t="e">
        <f>AA37*100/AA8</f>
        <v>#DIV/0!</v>
      </c>
    </row>
    <row r="38" spans="1:28" ht="19.899999999999999" customHeight="1" x14ac:dyDescent="0.35">
      <c r="A38" s="184">
        <f>Time1!B38</f>
        <v>30</v>
      </c>
      <c r="B38" s="50" t="str">
        <f>Time1!E38</f>
        <v>วรารักษ์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5">
        <f>SUM(C38:V38)+Time1!AF38+Time2!AK38+Time3!AK38</f>
        <v>0</v>
      </c>
      <c r="AB38" s="210" t="e">
        <f>AA38*100/AA8</f>
        <v>#DIV/0!</v>
      </c>
    </row>
    <row r="39" spans="1:28" ht="19.899999999999999" customHeight="1" x14ac:dyDescent="0.35">
      <c r="A39" s="184">
        <f>Time1!B39</f>
        <v>31</v>
      </c>
      <c r="B39" s="50" t="str">
        <f>Time1!E39</f>
        <v>ธนพร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5">
        <f>SUM(C39:V39)+Time1!AF39+Time2!AK39+Time3!AK39</f>
        <v>0</v>
      </c>
      <c r="AB39" s="216" t="e">
        <f>AA39*100/AA8</f>
        <v>#DIV/0!</v>
      </c>
    </row>
    <row r="40" spans="1:28" ht="19.899999999999999" customHeight="1" x14ac:dyDescent="0.35">
      <c r="A40" s="184">
        <f>Time1!B40</f>
        <v>32</v>
      </c>
      <c r="B40" s="50" t="str">
        <f>Time1!E40</f>
        <v>จิราพร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5">
        <f>SUM(C40:V40)+Time1!AF40+Time2!AK40+Time3!AK40</f>
        <v>0</v>
      </c>
      <c r="AB40" s="216" t="e">
        <f>AA40*100/AA8</f>
        <v>#DIV/0!</v>
      </c>
    </row>
    <row r="41" spans="1:28" ht="19.899999999999999" customHeight="1" x14ac:dyDescent="0.35">
      <c r="A41" s="184">
        <f>Time1!B41</f>
        <v>33</v>
      </c>
      <c r="B41" s="50" t="str">
        <f>Time1!E41</f>
        <v>นันท์นภัส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5">
        <f>SUM(C41:V41)+Time1!AF41+Time2!AK41+Time3!AK41</f>
        <v>0</v>
      </c>
      <c r="AB41" s="216" t="e">
        <f>AA41*100/AA8</f>
        <v>#DIV/0!</v>
      </c>
    </row>
    <row r="42" spans="1:28" ht="19.899999999999999" customHeight="1" x14ac:dyDescent="0.35">
      <c r="A42" s="184">
        <f>Time1!B42</f>
        <v>34</v>
      </c>
      <c r="B42" s="50" t="str">
        <f>Time1!E42</f>
        <v>ปทิตตา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5">
        <f>SUM(C42:V42)+Time1!AF42+Time2!AK42+Time3!AK42</f>
        <v>0</v>
      </c>
      <c r="AB42" s="216" t="e">
        <f>AA42*100/AA8</f>
        <v>#DIV/0!</v>
      </c>
    </row>
    <row r="43" spans="1:28" ht="19.899999999999999" customHeight="1" x14ac:dyDescent="0.35">
      <c r="A43" s="184">
        <f>Time1!B43</f>
        <v>35</v>
      </c>
      <c r="B43" s="50" t="str">
        <f>Time1!E43</f>
        <v>พลอยชมพู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5">
        <f>SUM(C43:V43)+Time1!AF43+Time2!AK43+Time3!AK43</f>
        <v>0</v>
      </c>
      <c r="AB43" s="216" t="e">
        <f>AA43*100/AA8</f>
        <v>#DIV/0!</v>
      </c>
    </row>
    <row r="44" spans="1:28" ht="19.899999999999999" customHeight="1" x14ac:dyDescent="0.35">
      <c r="A44" s="184">
        <f>Time1!B44</f>
        <v>36</v>
      </c>
      <c r="B44" s="50" t="str">
        <f>Time1!E44</f>
        <v>มลฤดี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5">
        <f>SUM(C44:V44)+Time1!AF44+Time2!AK44+Time3!AK44</f>
        <v>0</v>
      </c>
      <c r="AB44" s="216" t="e">
        <f>AA44*100/AA8</f>
        <v>#DIV/0!</v>
      </c>
    </row>
    <row r="45" spans="1:28" ht="19.899999999999999" customHeight="1" x14ac:dyDescent="0.35">
      <c r="A45" s="184">
        <f>Time1!B45</f>
        <v>37</v>
      </c>
      <c r="B45" s="50" t="str">
        <f>Time1!E45</f>
        <v>สุพัตรา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25">
        <f>SUM(C45:V45)+Time1!AF45+Time2!AK45+Time3!AK45</f>
        <v>0</v>
      </c>
      <c r="AB45" s="216" t="e">
        <f>AA45*100/AA8</f>
        <v>#DIV/0!</v>
      </c>
    </row>
    <row r="46" spans="1:28" ht="19.899999999999999" customHeight="1" x14ac:dyDescent="0.35">
      <c r="A46" s="184">
        <f>Time1!B46</f>
        <v>38</v>
      </c>
      <c r="B46" s="50" t="str">
        <f>Time1!E46</f>
        <v>กัญญารัตน์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25">
        <f>SUM(C46:V46)+Time1!AF46+Time2!AK46+Time3!AK46</f>
        <v>0</v>
      </c>
      <c r="AB46" s="216" t="e">
        <f>AA46*100/AA8</f>
        <v>#DIV/0!</v>
      </c>
    </row>
    <row r="47" spans="1:28" ht="19.899999999999999" customHeight="1" x14ac:dyDescent="0.35">
      <c r="A47" s="184">
        <f>Time1!B47</f>
        <v>39</v>
      </c>
      <c r="B47" s="50" t="str">
        <f>Time1!E47</f>
        <v>กานต์ธิดา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25">
        <f>SUM(C47:V47)+Time1!AF47+Time2!AK47+Time3!AK47</f>
        <v>0</v>
      </c>
      <c r="AB47" s="224" t="e">
        <f>AA47*100/AA8</f>
        <v>#DIV/0!</v>
      </c>
    </row>
    <row r="48" spans="1:28" ht="19.899999999999999" customHeight="1" x14ac:dyDescent="0.35">
      <c r="A48" s="184">
        <f>Time1!B48</f>
        <v>40</v>
      </c>
      <c r="B48" s="50" t="str">
        <f>Time1!E48</f>
        <v>อินธิรา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25">
        <f>SUM(C48:V48)+Time1!AF48+Time2!AK48+Time3!AK48</f>
        <v>0</v>
      </c>
      <c r="AB48" s="224" t="e">
        <f>AA48*100/AA8</f>
        <v>#DIV/0!</v>
      </c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8" workbookViewId="0">
      <selection activeCell="AL44" sqref="AL4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 t="s">
        <v>54</v>
      </c>
      <c r="AC1" s="291"/>
      <c r="AD1" s="251">
        <v>7</v>
      </c>
      <c r="AE1" s="251"/>
    </row>
    <row r="2" spans="1:35" ht="21" customHeight="1" x14ac:dyDescent="0.35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</row>
    <row r="3" spans="1:35" ht="21" customHeight="1" x14ac:dyDescent="0.35">
      <c r="A3" s="299" t="s">
        <v>1</v>
      </c>
      <c r="B3" s="299"/>
      <c r="C3" s="292">
        <f>Time1!C3</f>
        <v>0</v>
      </c>
      <c r="D3" s="292"/>
      <c r="E3" s="292"/>
      <c r="F3" s="292"/>
      <c r="G3" s="298" t="s">
        <v>0</v>
      </c>
      <c r="H3" s="298"/>
      <c r="I3" s="298"/>
      <c r="J3" s="298"/>
      <c r="K3" s="298"/>
      <c r="L3" s="292">
        <f>Time1!F3</f>
        <v>0</v>
      </c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8" t="s">
        <v>47</v>
      </c>
      <c r="AB3" s="298"/>
      <c r="AC3" s="298" t="str">
        <f>Time1!X3</f>
        <v>4</v>
      </c>
      <c r="AD3" s="298"/>
      <c r="AE3" s="298"/>
    </row>
    <row r="4" spans="1:35" ht="21" customHeight="1" thickBot="1" x14ac:dyDescent="0.4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</row>
    <row r="5" spans="1:35" ht="21" customHeight="1" x14ac:dyDescent="0.35">
      <c r="A5" s="303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283" t="s">
        <v>55</v>
      </c>
      <c r="AG5" s="284"/>
      <c r="AH5" s="284"/>
      <c r="AI5" s="284"/>
    </row>
    <row r="6" spans="1:35" ht="21" customHeight="1" x14ac:dyDescent="0.35">
      <c r="A6" s="305"/>
      <c r="B6" s="62" t="s">
        <v>69</v>
      </c>
      <c r="C6" s="335" t="s">
        <v>82</v>
      </c>
      <c r="D6" s="336"/>
      <c r="E6" s="336"/>
      <c r="F6" s="337"/>
      <c r="G6" s="335" t="s">
        <v>82</v>
      </c>
      <c r="H6" s="336"/>
      <c r="I6" s="336"/>
      <c r="J6" s="336"/>
      <c r="K6" s="337"/>
      <c r="L6" s="335" t="s">
        <v>82</v>
      </c>
      <c r="M6" s="336"/>
      <c r="N6" s="336"/>
      <c r="O6" s="336"/>
      <c r="P6" s="337"/>
      <c r="Q6" s="335" t="s">
        <v>82</v>
      </c>
      <c r="R6" s="336"/>
      <c r="S6" s="336"/>
      <c r="T6" s="336"/>
      <c r="U6" s="337"/>
      <c r="V6" s="335" t="s">
        <v>82</v>
      </c>
      <c r="W6" s="336"/>
      <c r="X6" s="336"/>
      <c r="Y6" s="336"/>
      <c r="Z6" s="337"/>
      <c r="AA6" s="335" t="s">
        <v>82</v>
      </c>
      <c r="AB6" s="336"/>
      <c r="AC6" s="336"/>
      <c r="AD6" s="336"/>
      <c r="AE6" s="337"/>
      <c r="AF6" s="286" t="s">
        <v>56</v>
      </c>
      <c r="AG6" s="288" t="s">
        <v>57</v>
      </c>
      <c r="AH6" s="288" t="s">
        <v>58</v>
      </c>
      <c r="AI6" s="5" t="s">
        <v>63</v>
      </c>
    </row>
    <row r="7" spans="1:35" ht="21" customHeight="1" thickBot="1" x14ac:dyDescent="0.4">
      <c r="A7" s="305"/>
      <c r="B7" s="62" t="s">
        <v>70</v>
      </c>
      <c r="C7" s="230"/>
      <c r="D7" s="231"/>
      <c r="E7" s="232"/>
      <c r="F7" s="338" t="s">
        <v>88</v>
      </c>
      <c r="G7" s="63"/>
      <c r="H7" s="343"/>
      <c r="I7" s="343"/>
      <c r="J7" s="63"/>
      <c r="K7" s="338" t="s">
        <v>88</v>
      </c>
      <c r="L7" s="63"/>
      <c r="M7" s="343"/>
      <c r="N7" s="343"/>
      <c r="O7" s="63"/>
      <c r="P7" s="338" t="s">
        <v>88</v>
      </c>
      <c r="Q7" s="63"/>
      <c r="R7" s="63"/>
      <c r="S7" s="63"/>
      <c r="T7" s="63"/>
      <c r="U7" s="338" t="s">
        <v>88</v>
      </c>
      <c r="V7" s="63"/>
      <c r="W7" s="63"/>
      <c r="X7" s="63"/>
      <c r="Y7" s="63"/>
      <c r="Z7" s="338" t="s">
        <v>88</v>
      </c>
      <c r="AA7" s="63"/>
      <c r="AB7" s="63"/>
      <c r="AC7" s="63"/>
      <c r="AD7" s="63"/>
      <c r="AE7" s="338" t="s">
        <v>88</v>
      </c>
      <c r="AF7" s="287"/>
      <c r="AG7" s="289"/>
      <c r="AH7" s="289"/>
      <c r="AI7" s="10" t="s">
        <v>59</v>
      </c>
    </row>
    <row r="8" spans="1:35" ht="21" customHeight="1" thickBot="1" x14ac:dyDescent="0.4">
      <c r="A8" s="306"/>
      <c r="B8" s="65" t="s">
        <v>68</v>
      </c>
      <c r="C8" s="233"/>
      <c r="D8" s="234"/>
      <c r="E8" s="235"/>
      <c r="F8" s="339"/>
      <c r="G8" s="65"/>
      <c r="H8" s="344"/>
      <c r="I8" s="344"/>
      <c r="J8" s="66"/>
      <c r="K8" s="339"/>
      <c r="L8" s="66"/>
      <c r="M8" s="344"/>
      <c r="N8" s="344"/>
      <c r="O8" s="66"/>
      <c r="P8" s="339"/>
      <c r="Q8" s="66"/>
      <c r="R8" s="66"/>
      <c r="S8" s="66"/>
      <c r="T8" s="66"/>
      <c r="U8" s="339"/>
      <c r="V8" s="66"/>
      <c r="W8" s="126"/>
      <c r="X8" s="66"/>
      <c r="Y8" s="66"/>
      <c r="Z8" s="339"/>
      <c r="AA8" s="66"/>
      <c r="AB8" s="66"/>
      <c r="AC8" s="126"/>
      <c r="AD8" s="66"/>
      <c r="AE8" s="33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ณัฐวุฒิ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ฤทธิชัย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ณัฐวุฒิ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ธนากรณ์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ปาณวัตร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ภูวเดช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วรัญญู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วุฒิชัย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อัษฎาวุธ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ธัญนพ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ปวริศ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วีระวัส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จิรายุ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ธนทัต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ณัฐวุฒิ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กิตติพัฒน์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คฑาวุฒิ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คีตะพัฒ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ธีรเดช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ศรัณย์ชัย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ศุภวิชญ์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ชนสรณ์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ณัฐปคัลภ์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ปัญญพัฒน์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กันตภัทร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ณัชชา</v>
      </c>
      <c r="C34" s="190"/>
      <c r="D34" s="190"/>
      <c r="E34" s="190"/>
      <c r="F34" s="132">
        <f t="shared" ref="F34:F37" si="18">SUM(C34:E34)</f>
        <v>0</v>
      </c>
      <c r="G34" s="49"/>
      <c r="H34" s="49"/>
      <c r="I34" s="49"/>
      <c r="J34" s="49"/>
      <c r="K34" s="129">
        <f t="shared" ref="K34:K37" si="19">SUM(G34:J34)</f>
        <v>0</v>
      </c>
      <c r="L34" s="49"/>
      <c r="M34" s="49"/>
      <c r="N34" s="49"/>
      <c r="O34" s="49"/>
      <c r="P34" s="129">
        <f t="shared" ref="P34:P37" si="20">SUM(L34:O34)</f>
        <v>0</v>
      </c>
      <c r="Q34" s="49"/>
      <c r="R34" s="49"/>
      <c r="S34" s="49"/>
      <c r="T34" s="49"/>
      <c r="U34" s="129">
        <f t="shared" ref="U34:U37" si="21">SUM(Q34:T34)</f>
        <v>0</v>
      </c>
      <c r="V34" s="49"/>
      <c r="W34" s="49"/>
      <c r="X34" s="49"/>
      <c r="Y34" s="49"/>
      <c r="Z34" s="129">
        <f t="shared" ref="Z34:Z37" si="22">SUM(V34:Y34)</f>
        <v>0</v>
      </c>
      <c r="AA34" s="49"/>
      <c r="AB34" s="49"/>
      <c r="AC34" s="49"/>
      <c r="AD34" s="49"/>
      <c r="AE34" s="12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ทิพวัลย์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นันทิกานต์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>
        <f>Time1!B37</f>
        <v>29</v>
      </c>
      <c r="B37" s="200" t="str">
        <f>Time1!E37</f>
        <v>สุพัตรา</v>
      </c>
      <c r="C37" s="190"/>
      <c r="D37" s="190"/>
      <c r="E37" s="190"/>
      <c r="F37" s="132">
        <f t="shared" si="18"/>
        <v>0</v>
      </c>
      <c r="G37" s="49"/>
      <c r="H37" s="49"/>
      <c r="I37" s="49"/>
      <c r="J37" s="49"/>
      <c r="K37" s="129">
        <f t="shared" si="19"/>
        <v>0</v>
      </c>
      <c r="L37" s="49"/>
      <c r="M37" s="49"/>
      <c r="N37" s="49"/>
      <c r="O37" s="49"/>
      <c r="P37" s="129">
        <f t="shared" si="20"/>
        <v>0</v>
      </c>
      <c r="Q37" s="49"/>
      <c r="R37" s="49"/>
      <c r="S37" s="49"/>
      <c r="T37" s="49"/>
      <c r="U37" s="129">
        <f t="shared" si="21"/>
        <v>0</v>
      </c>
      <c r="V37" s="49"/>
      <c r="W37" s="49"/>
      <c r="X37" s="49"/>
      <c r="Y37" s="49"/>
      <c r="Z37" s="129">
        <f t="shared" si="22"/>
        <v>0</v>
      </c>
      <c r="AA37" s="49"/>
      <c r="AB37" s="49"/>
      <c r="AC37" s="49"/>
      <c r="AD37" s="49"/>
      <c r="AE37" s="12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>
        <f>Time1!B38</f>
        <v>30</v>
      </c>
      <c r="B38" s="200" t="str">
        <f>Time1!E38</f>
        <v>วรารักษ์</v>
      </c>
      <c r="C38" s="190"/>
      <c r="D38" s="190"/>
      <c r="E38" s="190"/>
      <c r="F38" s="132">
        <f t="shared" ref="F38" si="24">SUM(C38:E38)</f>
        <v>0</v>
      </c>
      <c r="G38" s="49"/>
      <c r="H38" s="49"/>
      <c r="I38" s="49"/>
      <c r="J38" s="49"/>
      <c r="K38" s="129">
        <f t="shared" ref="K38" si="25">SUM(G38:J38)</f>
        <v>0</v>
      </c>
      <c r="L38" s="49"/>
      <c r="M38" s="49"/>
      <c r="N38" s="49"/>
      <c r="O38" s="49"/>
      <c r="P38" s="129">
        <f t="shared" ref="P38" si="26">SUM(L38:O38)</f>
        <v>0</v>
      </c>
      <c r="Q38" s="49"/>
      <c r="R38" s="49"/>
      <c r="S38" s="49"/>
      <c r="T38" s="49"/>
      <c r="U38" s="129">
        <f t="shared" ref="U38" si="27">SUM(Q38:T38)</f>
        <v>0</v>
      </c>
      <c r="V38" s="49"/>
      <c r="W38" s="49"/>
      <c r="X38" s="49"/>
      <c r="Y38" s="49"/>
      <c r="Z38" s="129">
        <f t="shared" ref="Z38" si="28">SUM(V38:Y38)</f>
        <v>0</v>
      </c>
      <c r="AA38" s="49"/>
      <c r="AB38" s="49"/>
      <c r="AC38" s="49"/>
      <c r="AD38" s="49"/>
      <c r="AE38" s="129">
        <f t="shared" ref="AE38" si="29">SUM(AA38:AD38)</f>
        <v>0</v>
      </c>
    </row>
    <row r="39" spans="1:35" ht="19.899999999999999" customHeight="1" x14ac:dyDescent="0.35">
      <c r="A39" s="184">
        <f>Time1!B39</f>
        <v>31</v>
      </c>
      <c r="B39" s="200" t="str">
        <f>Time1!E39</f>
        <v>ธนพร</v>
      </c>
      <c r="C39" s="190"/>
      <c r="D39" s="190"/>
      <c r="E39" s="190"/>
      <c r="F39" s="132">
        <f t="shared" ref="F39:F44" si="30">SUM(C39:E39)</f>
        <v>0</v>
      </c>
      <c r="G39" s="49"/>
      <c r="H39" s="49"/>
      <c r="I39" s="49"/>
      <c r="J39" s="49"/>
      <c r="K39" s="129">
        <f t="shared" ref="K39:K44" si="31">SUM(G39:J39)</f>
        <v>0</v>
      </c>
      <c r="L39" s="49"/>
      <c r="M39" s="49"/>
      <c r="N39" s="49"/>
      <c r="O39" s="49"/>
      <c r="P39" s="129">
        <f t="shared" ref="P39:P44" si="32">SUM(L39:O39)</f>
        <v>0</v>
      </c>
      <c r="Q39" s="49"/>
      <c r="R39" s="49"/>
      <c r="S39" s="49"/>
      <c r="T39" s="49"/>
      <c r="U39" s="129">
        <f t="shared" ref="U39:U44" si="33">SUM(Q39:T39)</f>
        <v>0</v>
      </c>
      <c r="V39" s="49"/>
      <c r="W39" s="49"/>
      <c r="X39" s="49"/>
      <c r="Y39" s="49"/>
      <c r="Z39" s="129">
        <f t="shared" ref="Z39:Z44" si="34">SUM(V39:Y39)</f>
        <v>0</v>
      </c>
      <c r="AA39" s="49"/>
      <c r="AB39" s="49"/>
      <c r="AC39" s="49"/>
      <c r="AD39" s="49"/>
      <c r="AE39" s="129">
        <f t="shared" ref="AE39:AE44" si="35">SUM(AA39:AD39)</f>
        <v>0</v>
      </c>
    </row>
    <row r="40" spans="1:35" ht="19.899999999999999" customHeight="1" x14ac:dyDescent="0.35">
      <c r="A40" s="184">
        <f>Time1!B40</f>
        <v>32</v>
      </c>
      <c r="B40" s="200" t="str">
        <f>Time1!E40</f>
        <v>จิราพร</v>
      </c>
      <c r="C40" s="190"/>
      <c r="D40" s="190"/>
      <c r="E40" s="190"/>
      <c r="F40" s="132">
        <f t="shared" si="30"/>
        <v>0</v>
      </c>
      <c r="G40" s="49"/>
      <c r="H40" s="49"/>
      <c r="I40" s="49"/>
      <c r="J40" s="49"/>
      <c r="K40" s="129">
        <f t="shared" si="31"/>
        <v>0</v>
      </c>
      <c r="L40" s="49"/>
      <c r="M40" s="49"/>
      <c r="N40" s="49"/>
      <c r="O40" s="49"/>
      <c r="P40" s="129">
        <f t="shared" si="32"/>
        <v>0</v>
      </c>
      <c r="Q40" s="49"/>
      <c r="R40" s="49"/>
      <c r="S40" s="49"/>
      <c r="T40" s="49"/>
      <c r="U40" s="129">
        <f t="shared" si="33"/>
        <v>0</v>
      </c>
      <c r="V40" s="49"/>
      <c r="W40" s="49"/>
      <c r="X40" s="49"/>
      <c r="Y40" s="49"/>
      <c r="Z40" s="129">
        <f t="shared" si="34"/>
        <v>0</v>
      </c>
      <c r="AA40" s="49"/>
      <c r="AB40" s="49"/>
      <c r="AC40" s="49"/>
      <c r="AD40" s="49"/>
      <c r="AE40" s="129">
        <f t="shared" si="35"/>
        <v>0</v>
      </c>
    </row>
    <row r="41" spans="1:35" ht="19.899999999999999" customHeight="1" x14ac:dyDescent="0.35">
      <c r="A41" s="184">
        <f>Time1!B41</f>
        <v>33</v>
      </c>
      <c r="B41" s="200" t="str">
        <f>Time1!E41</f>
        <v>นันท์นภัส</v>
      </c>
      <c r="C41" s="190"/>
      <c r="D41" s="190"/>
      <c r="E41" s="190"/>
      <c r="F41" s="132">
        <f t="shared" si="30"/>
        <v>0</v>
      </c>
      <c r="G41" s="49"/>
      <c r="H41" s="49"/>
      <c r="I41" s="49"/>
      <c r="J41" s="49"/>
      <c r="K41" s="129">
        <f t="shared" si="31"/>
        <v>0</v>
      </c>
      <c r="L41" s="49"/>
      <c r="M41" s="49"/>
      <c r="N41" s="49"/>
      <c r="O41" s="49"/>
      <c r="P41" s="129">
        <f t="shared" si="32"/>
        <v>0</v>
      </c>
      <c r="Q41" s="49"/>
      <c r="R41" s="49"/>
      <c r="S41" s="49"/>
      <c r="T41" s="49"/>
      <c r="U41" s="129">
        <f t="shared" si="33"/>
        <v>0</v>
      </c>
      <c r="V41" s="49"/>
      <c r="W41" s="49"/>
      <c r="X41" s="49"/>
      <c r="Y41" s="49"/>
      <c r="Z41" s="129">
        <f t="shared" si="34"/>
        <v>0</v>
      </c>
      <c r="AA41" s="49"/>
      <c r="AB41" s="49"/>
      <c r="AC41" s="49"/>
      <c r="AD41" s="49"/>
      <c r="AE41" s="129">
        <f t="shared" si="35"/>
        <v>0</v>
      </c>
    </row>
    <row r="42" spans="1:35" ht="19.899999999999999" customHeight="1" x14ac:dyDescent="0.35">
      <c r="A42" s="184">
        <f>Time1!B42</f>
        <v>34</v>
      </c>
      <c r="B42" s="200" t="str">
        <f>Time1!E42</f>
        <v>ปทิตตา</v>
      </c>
      <c r="C42" s="190"/>
      <c r="D42" s="190"/>
      <c r="E42" s="190"/>
      <c r="F42" s="132">
        <f t="shared" si="30"/>
        <v>0</v>
      </c>
      <c r="G42" s="49"/>
      <c r="H42" s="49"/>
      <c r="I42" s="49"/>
      <c r="J42" s="49"/>
      <c r="K42" s="129">
        <f t="shared" si="31"/>
        <v>0</v>
      </c>
      <c r="L42" s="49"/>
      <c r="M42" s="49"/>
      <c r="N42" s="49"/>
      <c r="O42" s="49"/>
      <c r="P42" s="129">
        <f t="shared" si="32"/>
        <v>0</v>
      </c>
      <c r="Q42" s="49"/>
      <c r="R42" s="49"/>
      <c r="S42" s="49"/>
      <c r="T42" s="49"/>
      <c r="U42" s="129">
        <f t="shared" si="33"/>
        <v>0</v>
      </c>
      <c r="V42" s="49"/>
      <c r="W42" s="49"/>
      <c r="X42" s="49"/>
      <c r="Y42" s="49"/>
      <c r="Z42" s="129">
        <f t="shared" si="34"/>
        <v>0</v>
      </c>
      <c r="AA42" s="49"/>
      <c r="AB42" s="49"/>
      <c r="AC42" s="49"/>
      <c r="AD42" s="49"/>
      <c r="AE42" s="129">
        <f t="shared" si="35"/>
        <v>0</v>
      </c>
    </row>
    <row r="43" spans="1:35" ht="19.899999999999999" customHeight="1" x14ac:dyDescent="0.35">
      <c r="A43" s="184">
        <f>Time1!B43</f>
        <v>35</v>
      </c>
      <c r="B43" s="200" t="str">
        <f>Time1!E43</f>
        <v>พลอยชมพู</v>
      </c>
      <c r="C43" s="190"/>
      <c r="D43" s="190"/>
      <c r="E43" s="190"/>
      <c r="F43" s="132">
        <f t="shared" si="30"/>
        <v>0</v>
      </c>
      <c r="G43" s="49"/>
      <c r="H43" s="49"/>
      <c r="I43" s="49"/>
      <c r="J43" s="49"/>
      <c r="K43" s="129">
        <f t="shared" si="31"/>
        <v>0</v>
      </c>
      <c r="L43" s="49"/>
      <c r="M43" s="49"/>
      <c r="N43" s="49"/>
      <c r="O43" s="49"/>
      <c r="P43" s="129">
        <f t="shared" si="32"/>
        <v>0</v>
      </c>
      <c r="Q43" s="49"/>
      <c r="R43" s="49"/>
      <c r="S43" s="49"/>
      <c r="T43" s="49"/>
      <c r="U43" s="129">
        <f t="shared" si="33"/>
        <v>0</v>
      </c>
      <c r="V43" s="49"/>
      <c r="W43" s="49"/>
      <c r="X43" s="49"/>
      <c r="Y43" s="49"/>
      <c r="Z43" s="129">
        <f t="shared" si="34"/>
        <v>0</v>
      </c>
      <c r="AA43" s="49"/>
      <c r="AB43" s="49"/>
      <c r="AC43" s="49"/>
      <c r="AD43" s="49"/>
      <c r="AE43" s="129">
        <f t="shared" si="35"/>
        <v>0</v>
      </c>
    </row>
    <row r="44" spans="1:35" ht="19.899999999999999" customHeight="1" x14ac:dyDescent="0.35">
      <c r="A44" s="184">
        <f>Time1!B44</f>
        <v>36</v>
      </c>
      <c r="B44" s="200" t="str">
        <f>Time1!E44</f>
        <v>มลฤดี</v>
      </c>
      <c r="C44" s="190"/>
      <c r="D44" s="190"/>
      <c r="E44" s="190"/>
      <c r="F44" s="132">
        <f t="shared" si="30"/>
        <v>0</v>
      </c>
      <c r="G44" s="49"/>
      <c r="H44" s="49"/>
      <c r="I44" s="49"/>
      <c r="J44" s="49"/>
      <c r="K44" s="129">
        <f t="shared" si="31"/>
        <v>0</v>
      </c>
      <c r="L44" s="49"/>
      <c r="M44" s="49"/>
      <c r="N44" s="49"/>
      <c r="O44" s="49"/>
      <c r="P44" s="129">
        <f t="shared" si="32"/>
        <v>0</v>
      </c>
      <c r="Q44" s="49"/>
      <c r="R44" s="49"/>
      <c r="S44" s="49"/>
      <c r="T44" s="49"/>
      <c r="U44" s="129">
        <f t="shared" si="33"/>
        <v>0</v>
      </c>
      <c r="V44" s="49"/>
      <c r="W44" s="49"/>
      <c r="X44" s="49"/>
      <c r="Y44" s="49"/>
      <c r="Z44" s="129">
        <f t="shared" si="34"/>
        <v>0</v>
      </c>
      <c r="AA44" s="49"/>
      <c r="AB44" s="49"/>
      <c r="AC44" s="49"/>
      <c r="AD44" s="49"/>
      <c r="AE44" s="129">
        <f t="shared" si="35"/>
        <v>0</v>
      </c>
    </row>
    <row r="45" spans="1:35" ht="19.899999999999999" customHeight="1" x14ac:dyDescent="0.35">
      <c r="A45" s="184">
        <f>Time1!B45</f>
        <v>37</v>
      </c>
      <c r="B45" s="200" t="str">
        <f>Time1!E45</f>
        <v>สุพัตรา</v>
      </c>
      <c r="C45" s="190"/>
      <c r="D45" s="190"/>
      <c r="E45" s="190"/>
      <c r="F45" s="132">
        <f t="shared" ref="F45:F46" si="36">SUM(C45:E45)</f>
        <v>0</v>
      </c>
      <c r="G45" s="49"/>
      <c r="H45" s="49"/>
      <c r="I45" s="49"/>
      <c r="J45" s="49"/>
      <c r="K45" s="129">
        <f t="shared" ref="K45:K46" si="37">SUM(G45:J45)</f>
        <v>0</v>
      </c>
      <c r="L45" s="49"/>
      <c r="M45" s="49"/>
      <c r="N45" s="49"/>
      <c r="O45" s="49"/>
      <c r="P45" s="129">
        <f t="shared" ref="P45:P46" si="38">SUM(L45:O45)</f>
        <v>0</v>
      </c>
      <c r="Q45" s="49"/>
      <c r="R45" s="49"/>
      <c r="S45" s="49"/>
      <c r="T45" s="49"/>
      <c r="U45" s="129">
        <f t="shared" ref="U45:U46" si="39">SUM(Q45:T45)</f>
        <v>0</v>
      </c>
      <c r="V45" s="49"/>
      <c r="W45" s="49"/>
      <c r="X45" s="49"/>
      <c r="Y45" s="49"/>
      <c r="Z45" s="129">
        <f t="shared" ref="Z45:Z46" si="40">SUM(V45:Y45)</f>
        <v>0</v>
      </c>
      <c r="AA45" s="49"/>
      <c r="AB45" s="49"/>
      <c r="AC45" s="49"/>
      <c r="AD45" s="49"/>
      <c r="AE45" s="129">
        <f t="shared" ref="AE45:AE46" si="41">SUM(AA45:AD45)</f>
        <v>0</v>
      </c>
    </row>
    <row r="46" spans="1:35" ht="19.899999999999999" customHeight="1" x14ac:dyDescent="0.35">
      <c r="A46" s="184">
        <f>Time1!B46</f>
        <v>38</v>
      </c>
      <c r="B46" s="200" t="str">
        <f>Time1!E46</f>
        <v>กัญญารัตน์</v>
      </c>
      <c r="C46" s="190"/>
      <c r="D46" s="190"/>
      <c r="E46" s="190"/>
      <c r="F46" s="132">
        <f t="shared" si="36"/>
        <v>0</v>
      </c>
      <c r="G46" s="49"/>
      <c r="H46" s="49"/>
      <c r="I46" s="49"/>
      <c r="J46" s="49"/>
      <c r="K46" s="129">
        <f t="shared" si="37"/>
        <v>0</v>
      </c>
      <c r="L46" s="49"/>
      <c r="M46" s="49"/>
      <c r="N46" s="49"/>
      <c r="O46" s="49"/>
      <c r="P46" s="129">
        <f t="shared" si="38"/>
        <v>0</v>
      </c>
      <c r="Q46" s="49"/>
      <c r="R46" s="49"/>
      <c r="S46" s="49"/>
      <c r="T46" s="49"/>
      <c r="U46" s="129">
        <f t="shared" si="39"/>
        <v>0</v>
      </c>
      <c r="V46" s="49"/>
      <c r="W46" s="49"/>
      <c r="X46" s="49"/>
      <c r="Y46" s="49"/>
      <c r="Z46" s="129">
        <f t="shared" si="40"/>
        <v>0</v>
      </c>
      <c r="AA46" s="49"/>
      <c r="AB46" s="49"/>
      <c r="AC46" s="49"/>
      <c r="AD46" s="49"/>
      <c r="AE46" s="129">
        <f t="shared" si="41"/>
        <v>0</v>
      </c>
    </row>
    <row r="47" spans="1:35" ht="19.899999999999999" customHeight="1" x14ac:dyDescent="0.35">
      <c r="A47" s="184">
        <f>Time1!B47</f>
        <v>39</v>
      </c>
      <c r="B47" s="200" t="str">
        <f>Time1!E47</f>
        <v>กานต์ธิดา</v>
      </c>
      <c r="C47" s="190"/>
      <c r="D47" s="190"/>
      <c r="E47" s="190"/>
      <c r="F47" s="132">
        <f t="shared" ref="F47:F48" si="42">SUM(C47:E47)</f>
        <v>0</v>
      </c>
      <c r="G47" s="49"/>
      <c r="H47" s="49"/>
      <c r="I47" s="49"/>
      <c r="J47" s="49"/>
      <c r="K47" s="129">
        <f t="shared" ref="K47:K48" si="43">SUM(G47:J47)</f>
        <v>0</v>
      </c>
      <c r="L47" s="49"/>
      <c r="M47" s="49"/>
      <c r="N47" s="49"/>
      <c r="O47" s="49"/>
      <c r="P47" s="129">
        <f t="shared" ref="P47:P48" si="44">SUM(L47:O47)</f>
        <v>0</v>
      </c>
      <c r="Q47" s="49"/>
      <c r="R47" s="49"/>
      <c r="S47" s="49"/>
      <c r="T47" s="49"/>
      <c r="U47" s="129">
        <f t="shared" ref="U47:U48" si="45">SUM(Q47:T47)</f>
        <v>0</v>
      </c>
      <c r="V47" s="49"/>
      <c r="W47" s="49"/>
      <c r="X47" s="49"/>
      <c r="Y47" s="49"/>
      <c r="Z47" s="129">
        <f t="shared" ref="Z47:Z48" si="46">SUM(V47:Y47)</f>
        <v>0</v>
      </c>
      <c r="AA47" s="49"/>
      <c r="AB47" s="49"/>
      <c r="AC47" s="49"/>
      <c r="AD47" s="49"/>
      <c r="AE47" s="129">
        <f t="shared" ref="AE47:AE48" si="47">SUM(AA47:AD47)</f>
        <v>0</v>
      </c>
    </row>
    <row r="48" spans="1:35" ht="19.899999999999999" customHeight="1" x14ac:dyDescent="0.35">
      <c r="A48" s="184">
        <f>Time1!B48</f>
        <v>40</v>
      </c>
      <c r="B48" s="200" t="str">
        <f>Time1!E48</f>
        <v>อินธิรา</v>
      </c>
      <c r="C48" s="190"/>
      <c r="D48" s="190"/>
      <c r="E48" s="190"/>
      <c r="F48" s="132">
        <f t="shared" si="42"/>
        <v>0</v>
      </c>
      <c r="G48" s="49"/>
      <c r="H48" s="49"/>
      <c r="I48" s="49"/>
      <c r="J48" s="49"/>
      <c r="K48" s="129">
        <f t="shared" si="43"/>
        <v>0</v>
      </c>
      <c r="L48" s="49"/>
      <c r="M48" s="49"/>
      <c r="N48" s="49"/>
      <c r="O48" s="49"/>
      <c r="P48" s="129">
        <f t="shared" si="44"/>
        <v>0</v>
      </c>
      <c r="Q48" s="49"/>
      <c r="R48" s="49"/>
      <c r="S48" s="49"/>
      <c r="T48" s="49"/>
      <c r="U48" s="129">
        <f t="shared" si="45"/>
        <v>0</v>
      </c>
      <c r="V48" s="49"/>
      <c r="W48" s="49"/>
      <c r="X48" s="49"/>
      <c r="Y48" s="49"/>
      <c r="Z48" s="129">
        <f t="shared" si="46"/>
        <v>0</v>
      </c>
      <c r="AA48" s="49"/>
      <c r="AB48" s="49"/>
      <c r="AC48" s="49"/>
      <c r="AD48" s="49"/>
      <c r="AE48" s="129">
        <f t="shared" si="47"/>
        <v>0</v>
      </c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topLeftCell="A4" workbookViewId="0">
      <selection activeCell="M10" sqref="M10:M48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134" t="s">
        <v>54</v>
      </c>
      <c r="Y1" s="135">
        <v>8</v>
      </c>
    </row>
    <row r="2" spans="1:29" ht="21" customHeight="1" x14ac:dyDescent="0.35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</row>
    <row r="3" spans="1:29" ht="21" customHeight="1" x14ac:dyDescent="0.35">
      <c r="A3" s="299" t="s">
        <v>1</v>
      </c>
      <c r="B3" s="299"/>
      <c r="C3" s="292">
        <f>Time1!C3</f>
        <v>0</v>
      </c>
      <c r="D3" s="292"/>
      <c r="E3" s="292"/>
      <c r="F3" s="292"/>
      <c r="G3" s="292"/>
      <c r="H3" s="292"/>
      <c r="I3" s="298" t="s">
        <v>0</v>
      </c>
      <c r="J3" s="298"/>
      <c r="K3" s="298"/>
      <c r="L3" s="298"/>
      <c r="M3" s="298"/>
      <c r="N3" s="136">
        <f>Time1!F3</f>
        <v>0</v>
      </c>
      <c r="O3" s="136"/>
      <c r="P3" s="292">
        <f>STUDENT!E4</f>
        <v>0</v>
      </c>
      <c r="Q3" s="292"/>
      <c r="R3" s="292"/>
      <c r="S3" s="292"/>
      <c r="T3" s="292"/>
      <c r="U3" s="292"/>
      <c r="V3" s="292"/>
      <c r="W3" s="136"/>
      <c r="X3" s="136" t="s">
        <v>47</v>
      </c>
      <c r="Y3" s="137" t="str">
        <f>Time1!X3</f>
        <v>4</v>
      </c>
    </row>
    <row r="4" spans="1:29" ht="21" customHeight="1" thickBot="1" x14ac:dyDescent="0.4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298"/>
      <c r="M4" s="298"/>
      <c r="N4" s="345"/>
      <c r="O4" s="345"/>
      <c r="P4" s="345"/>
      <c r="Q4" s="345"/>
      <c r="R4" s="345"/>
      <c r="S4" s="345"/>
      <c r="T4" s="345"/>
      <c r="U4" s="345"/>
      <c r="V4" s="298"/>
      <c r="W4" s="345"/>
      <c r="X4" s="345"/>
      <c r="Y4" s="345"/>
    </row>
    <row r="5" spans="1:29" ht="21" customHeight="1" x14ac:dyDescent="0.35">
      <c r="A5" s="303" t="s">
        <v>8</v>
      </c>
      <c r="B5" s="60" t="s">
        <v>67</v>
      </c>
      <c r="C5" s="307" t="s">
        <v>87</v>
      </c>
      <c r="D5" s="308"/>
      <c r="E5" s="308"/>
      <c r="F5" s="308"/>
      <c r="G5" s="308"/>
      <c r="H5" s="308"/>
      <c r="I5" s="308"/>
      <c r="J5" s="308"/>
      <c r="K5" s="308"/>
      <c r="L5" s="309"/>
      <c r="M5" s="352" t="s">
        <v>152</v>
      </c>
      <c r="N5" s="138" t="s">
        <v>68</v>
      </c>
      <c r="O5" s="139"/>
      <c r="P5" s="354" t="s">
        <v>153</v>
      </c>
      <c r="Q5" s="140"/>
      <c r="R5" s="357" t="s">
        <v>154</v>
      </c>
      <c r="S5" s="358"/>
      <c r="T5" s="358"/>
      <c r="U5" s="354"/>
      <c r="V5" s="349" t="s">
        <v>88</v>
      </c>
      <c r="W5" s="307" t="s">
        <v>28</v>
      </c>
      <c r="X5" s="308"/>
      <c r="Y5" s="309"/>
      <c r="Z5" s="284" t="s">
        <v>55</v>
      </c>
      <c r="AA5" s="284"/>
      <c r="AB5" s="284"/>
      <c r="AC5" s="284"/>
    </row>
    <row r="6" spans="1:29" ht="21" customHeight="1" x14ac:dyDescent="0.35">
      <c r="A6" s="305"/>
      <c r="B6" s="62" t="s">
        <v>69</v>
      </c>
      <c r="C6" s="346"/>
      <c r="D6" s="347"/>
      <c r="E6" s="347"/>
      <c r="F6" s="347"/>
      <c r="G6" s="347"/>
      <c r="H6" s="347"/>
      <c r="I6" s="347"/>
      <c r="J6" s="347"/>
      <c r="K6" s="347"/>
      <c r="L6" s="348"/>
      <c r="M6" s="353"/>
      <c r="N6" s="141"/>
      <c r="O6" s="142"/>
      <c r="P6" s="355"/>
      <c r="Q6" s="143"/>
      <c r="R6" s="359"/>
      <c r="S6" s="360"/>
      <c r="T6" s="360"/>
      <c r="U6" s="355"/>
      <c r="V6" s="350"/>
      <c r="W6" s="312"/>
      <c r="X6" s="310"/>
      <c r="Y6" s="311"/>
      <c r="Z6" s="286" t="s">
        <v>56</v>
      </c>
      <c r="AA6" s="288" t="s">
        <v>57</v>
      </c>
      <c r="AB6" s="288" t="s">
        <v>58</v>
      </c>
      <c r="AC6" s="12" t="s">
        <v>63</v>
      </c>
    </row>
    <row r="7" spans="1:29" ht="21" customHeight="1" thickBot="1" x14ac:dyDescent="0.4">
      <c r="A7" s="305"/>
      <c r="B7" s="62" t="s">
        <v>70</v>
      </c>
      <c r="C7" s="63"/>
      <c r="D7" s="63"/>
      <c r="E7" s="63"/>
      <c r="F7" s="236"/>
      <c r="G7" s="63"/>
      <c r="H7" s="63"/>
      <c r="I7" s="63"/>
      <c r="J7" s="236"/>
      <c r="K7" s="63"/>
      <c r="L7" s="63"/>
      <c r="M7" s="353"/>
      <c r="N7" s="63">
        <v>1</v>
      </c>
      <c r="O7" s="63">
        <v>2</v>
      </c>
      <c r="P7" s="356"/>
      <c r="Q7" s="144">
        <v>4</v>
      </c>
      <c r="R7" s="361"/>
      <c r="S7" s="362"/>
      <c r="T7" s="362"/>
      <c r="U7" s="356"/>
      <c r="V7" s="351"/>
      <c r="W7" s="346"/>
      <c r="X7" s="347"/>
      <c r="Y7" s="348"/>
      <c r="Z7" s="287"/>
      <c r="AA7" s="289"/>
      <c r="AB7" s="289"/>
      <c r="AC7" s="10" t="s">
        <v>59</v>
      </c>
    </row>
    <row r="8" spans="1:29" ht="21" customHeight="1" thickBot="1" x14ac:dyDescent="0.4">
      <c r="A8" s="306"/>
      <c r="B8" s="65" t="s">
        <v>68</v>
      </c>
      <c r="C8" s="145"/>
      <c r="D8" s="145"/>
      <c r="E8" s="145"/>
      <c r="F8" s="237"/>
      <c r="G8" s="145"/>
      <c r="H8" s="145"/>
      <c r="I8" s="145"/>
      <c r="J8" s="237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ณัฐวุฒิ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ฤทธิชัย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ณัฐวุฒิ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48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ธนากรณ์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ปาณวัตร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ภูวเดช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วรัญญู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วุฒิชัย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อัษฎาวุธ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ธัญนพ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ปวริศ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วีระวัส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จิรายุ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ธนทัต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ณัฐวุฒิ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กิตติพัฒน์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คฑาวุฒิ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คีตะพัฒ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ธีรเดช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ศรัณย์ชัย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ศุภวิชญ์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ชนสรณ์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ณัฐปคัลภ์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ปัญญพัฒน์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กันตภัทร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ณัชชา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ทิพวัลย์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นันทิกานต์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>
        <f>Time1!B37</f>
        <v>29</v>
      </c>
      <c r="B37" s="50" t="str">
        <f>Time1!E37</f>
        <v>สุพัตรา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>
        <f>Time1!B38</f>
        <v>30</v>
      </c>
      <c r="B38" s="50" t="str">
        <f>Time1!E38</f>
        <v>วรารักษ์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35">
      <c r="A39" s="184">
        <f>Time1!B39</f>
        <v>31</v>
      </c>
      <c r="B39" s="50" t="str">
        <f>Time1!E39</f>
        <v>ธนพร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9">
        <f t="shared" ref="V39:V46" si="12">SUM(M39+P39+T39)</f>
        <v>0</v>
      </c>
      <c r="W39" s="49" t="str">
        <f t="shared" ref="W39:W46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35">
      <c r="A40" s="184">
        <f>Time1!B40</f>
        <v>32</v>
      </c>
      <c r="B40" s="50" t="str">
        <f>Time1!E40</f>
        <v>จิราพร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9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35">
      <c r="A41" s="184">
        <f>Time1!B41</f>
        <v>33</v>
      </c>
      <c r="B41" s="50" t="str">
        <f>Time1!E41</f>
        <v>นันท์นภัส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9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35">
      <c r="A42" s="184">
        <f>Time1!B42</f>
        <v>34</v>
      </c>
      <c r="B42" s="50" t="str">
        <f>Time1!E42</f>
        <v>ปทิตตา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9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35">
      <c r="A43" s="184">
        <f>Time1!B43</f>
        <v>35</v>
      </c>
      <c r="B43" s="50" t="str">
        <f>Time1!E43</f>
        <v>พลอยชมพู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9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35">
      <c r="A44" s="184">
        <f>Time1!B44</f>
        <v>36</v>
      </c>
      <c r="B44" s="50" t="str">
        <f>Time1!E44</f>
        <v>มลฤดี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9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35">
      <c r="A45" s="184">
        <f>Time1!B45</f>
        <v>37</v>
      </c>
      <c r="B45" s="50" t="str">
        <f>Time1!E45</f>
        <v>สุพัตรา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>
        <f t="shared" si="4"/>
        <v>0</v>
      </c>
      <c r="N45" s="49"/>
      <c r="O45" s="49"/>
      <c r="P45" s="49"/>
      <c r="Q45" s="49"/>
      <c r="R45" s="49"/>
      <c r="S45" s="49"/>
      <c r="T45" s="49"/>
      <c r="U45" s="49"/>
      <c r="V45" s="149">
        <f t="shared" si="12"/>
        <v>0</v>
      </c>
      <c r="W45" s="49" t="str">
        <f t="shared" si="13"/>
        <v>-</v>
      </c>
      <c r="X45" s="49"/>
      <c r="Y45" s="49"/>
    </row>
    <row r="46" spans="1:29" ht="19.899999999999999" customHeight="1" x14ac:dyDescent="0.35">
      <c r="A46" s="184">
        <f>Time1!B46</f>
        <v>38</v>
      </c>
      <c r="B46" s="50" t="str">
        <f>Time1!E46</f>
        <v>กัญญารัตน์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>
        <f t="shared" si="4"/>
        <v>0</v>
      </c>
      <c r="N46" s="49"/>
      <c r="O46" s="49"/>
      <c r="P46" s="49"/>
      <c r="Q46" s="49"/>
      <c r="R46" s="49"/>
      <c r="S46" s="49"/>
      <c r="T46" s="49"/>
      <c r="U46" s="49"/>
      <c r="V46" s="149">
        <f t="shared" si="12"/>
        <v>0</v>
      </c>
      <c r="W46" s="49" t="str">
        <f t="shared" si="13"/>
        <v>-</v>
      </c>
      <c r="X46" s="49"/>
      <c r="Y46" s="49"/>
    </row>
    <row r="47" spans="1:29" ht="19.899999999999999" customHeight="1" x14ac:dyDescent="0.35">
      <c r="A47" s="184">
        <f>Time1!B47</f>
        <v>39</v>
      </c>
      <c r="B47" s="50" t="str">
        <f>Time1!E47</f>
        <v>กานต์ธิดา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>
        <f t="shared" si="4"/>
        <v>0</v>
      </c>
      <c r="N47" s="49"/>
      <c r="O47" s="49"/>
      <c r="P47" s="49"/>
      <c r="Q47" s="49"/>
      <c r="R47" s="49"/>
      <c r="S47" s="49"/>
      <c r="T47" s="49"/>
      <c r="U47" s="49"/>
      <c r="V47" s="149">
        <f t="shared" ref="V47:V48" si="14">SUM(M47+P47+T47)</f>
        <v>0</v>
      </c>
      <c r="W47" s="49" t="str">
        <f t="shared" ref="W47:W48" si="15">IF(T47=0,"-",IF(V47&lt;50,"0",IF(V47&lt;55,"1",IF(V47&lt;60,"1.5",IF(V47&lt;65,"2",IF(V47&lt;70,"2.5",IF(V47&lt;75,"3",IF(V47&lt;80,"3.5","4"))))))))</f>
        <v>-</v>
      </c>
      <c r="X47" s="49"/>
      <c r="Y47" s="49"/>
    </row>
    <row r="48" spans="1:29" ht="19.899999999999999" customHeight="1" x14ac:dyDescent="0.35">
      <c r="A48" s="184">
        <f>Time1!B48</f>
        <v>40</v>
      </c>
      <c r="B48" s="50" t="str">
        <f>Time1!E48</f>
        <v>อินธิรา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>
        <f t="shared" si="4"/>
        <v>0</v>
      </c>
      <c r="N48" s="49"/>
      <c r="O48" s="49"/>
      <c r="P48" s="49"/>
      <c r="Q48" s="49"/>
      <c r="R48" s="49"/>
      <c r="S48" s="49"/>
      <c r="T48" s="49"/>
      <c r="U48" s="49"/>
      <c r="V48" s="149">
        <f t="shared" si="14"/>
        <v>0</v>
      </c>
      <c r="W48" s="49" t="str">
        <f t="shared" si="15"/>
        <v>-</v>
      </c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41" sqref="AA41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160" t="s">
        <v>54</v>
      </c>
      <c r="X1" s="160">
        <v>9</v>
      </c>
    </row>
    <row r="2" spans="1:27" ht="21" customHeight="1" x14ac:dyDescent="0.35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</row>
    <row r="3" spans="1:27" ht="21" customHeight="1" x14ac:dyDescent="0.35">
      <c r="A3" s="299" t="s">
        <v>1</v>
      </c>
      <c r="B3" s="299"/>
      <c r="C3" s="298">
        <f>STUDENT!C4</f>
        <v>0</v>
      </c>
      <c r="D3" s="298"/>
      <c r="E3" s="298" t="s">
        <v>0</v>
      </c>
      <c r="F3" s="298"/>
      <c r="G3" s="298"/>
      <c r="H3" s="298">
        <f>STUDENT!E4</f>
        <v>0</v>
      </c>
      <c r="I3" s="298"/>
      <c r="J3" s="298"/>
      <c r="K3" s="298"/>
      <c r="L3" s="298"/>
      <c r="W3" s="163" t="s">
        <v>47</v>
      </c>
      <c r="X3" s="187" t="str">
        <f>STUDENT!C2</f>
        <v>4</v>
      </c>
    </row>
    <row r="4" spans="1:27" ht="21" customHeight="1" thickBot="1" x14ac:dyDescent="0.4">
      <c r="A4" s="345" t="s">
        <v>104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</row>
    <row r="5" spans="1:27" ht="21" customHeight="1" x14ac:dyDescent="0.35">
      <c r="A5" s="303" t="s">
        <v>8</v>
      </c>
      <c r="B5" s="60" t="s">
        <v>67</v>
      </c>
      <c r="C5" s="366" t="s">
        <v>158</v>
      </c>
      <c r="D5" s="367"/>
      <c r="E5" s="340" t="s">
        <v>103</v>
      </c>
      <c r="F5" s="341"/>
      <c r="G5" s="341"/>
      <c r="H5" s="341"/>
      <c r="I5" s="341"/>
      <c r="J5" s="341"/>
      <c r="K5" s="341"/>
      <c r="L5" s="342"/>
      <c r="M5" s="283" t="s">
        <v>55</v>
      </c>
      <c r="N5" s="284"/>
      <c r="O5" s="284"/>
      <c r="P5" s="284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 x14ac:dyDescent="0.4">
      <c r="A6" s="305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6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ณัฐวุฒิ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ฤทธิชัย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ณัฐวุฒิ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ธนากรณ์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ปาณวัตร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ภูวเดช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วรัญญู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วุฒิชัย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อัษฎาวุธ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ธัญนพ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ปวริศ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วีระวัส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จิรายุ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ธนทัต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ณัฐวุฒิ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กิตติพัฒน์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คฑาวุฒิ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คีตะพัฒ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ธีรเดช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ศรัณย์ชัย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ศุภวิชญ์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ชนสรณ์</v>
      </c>
      <c r="C29" s="49"/>
      <c r="D29" s="21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ณัฐปคัลภ์</v>
      </c>
      <c r="C30" s="49"/>
      <c r="D30" s="21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5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ปัญญพัฒน์</v>
      </c>
      <c r="C31" s="49"/>
      <c r="D31" s="21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5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กันตภัทร</v>
      </c>
      <c r="C32" s="49"/>
      <c r="D32" s="21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5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ณัชชา</v>
      </c>
      <c r="C33" s="49"/>
      <c r="D33" s="21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7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ทิพวัลย์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5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นันทิกานต์</v>
      </c>
      <c r="C35" s="49"/>
      <c r="D35" s="21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5" t="str">
        <f t="shared" si="41"/>
        <v>ไม่ผ่าน</v>
      </c>
    </row>
    <row r="36" spans="1:24" ht="19.899999999999999" customHeight="1" x14ac:dyDescent="0.35">
      <c r="A36" s="124">
        <f>Time1!B37</f>
        <v>29</v>
      </c>
      <c r="B36" s="170" t="str">
        <f>Time1!E37</f>
        <v>สุพัตรา</v>
      </c>
      <c r="C36" s="49"/>
      <c r="D36" s="21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5" t="str">
        <f t="shared" si="41"/>
        <v>ไม่ผ่าน</v>
      </c>
    </row>
    <row r="37" spans="1:24" ht="19.899999999999999" customHeight="1" x14ac:dyDescent="0.35">
      <c r="A37" s="124">
        <f>Time1!B38</f>
        <v>30</v>
      </c>
      <c r="B37" s="170" t="str">
        <f>Time1!E38</f>
        <v>วรารักษ์</v>
      </c>
      <c r="C37" s="49"/>
      <c r="D37" s="212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7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5" t="str">
        <f t="shared" si="41"/>
        <v>ไม่ผ่าน</v>
      </c>
    </row>
    <row r="38" spans="1:24" ht="19.899999999999999" customHeight="1" x14ac:dyDescent="0.35">
      <c r="A38" s="124">
        <f>Time1!B39</f>
        <v>31</v>
      </c>
      <c r="B38" s="170" t="str">
        <f>Time1!E39</f>
        <v>ธนพร</v>
      </c>
      <c r="C38" s="49"/>
      <c r="D38" s="218" t="str">
        <f t="shared" ref="D38:D45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5" si="43">SUM(E38:I38)</f>
        <v>0</v>
      </c>
      <c r="K38" s="49">
        <f t="shared" ref="K38:K45" si="44">ROUND(J38/5,0)</f>
        <v>0</v>
      </c>
      <c r="L38" s="49" t="str">
        <f t="shared" ref="L38:L45" si="45">IF(K38&lt;1,"ไม่ผ่าน",IF(K38&lt;2,"ผ่าน",IF(K38&lt;3,"ดี","ดีเยี่ยม")))</f>
        <v>ไม่ผ่าน</v>
      </c>
      <c r="M38" s="3">
        <f t="shared" ref="M38:M45" si="46">COUNTIF(C38:L38,"ข")*2</f>
        <v>0</v>
      </c>
      <c r="N38" s="3">
        <f t="shared" ref="N38:N45" si="47">COUNTIF(C38:M38,"ล")*2</f>
        <v>0</v>
      </c>
      <c r="O38" s="3">
        <f t="shared" ref="O38:O45" si="48">COUNTIF(C38:N38,"ป")*2</f>
        <v>0</v>
      </c>
      <c r="P38" s="167">
        <f t="shared" ref="P38:P45" si="49">SUM(C38:L38)</f>
        <v>0</v>
      </c>
      <c r="Q38" s="17"/>
      <c r="R38" s="17"/>
      <c r="S38" s="17"/>
      <c r="T38" s="17"/>
      <c r="U38" s="17"/>
      <c r="V38" s="17">
        <f t="shared" ref="V38:V45" si="50">SUM(Q38:U38)</f>
        <v>0</v>
      </c>
      <c r="W38" s="17">
        <f t="shared" ref="W38:W45" si="51">V38/5</f>
        <v>0</v>
      </c>
      <c r="X38" s="221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35">
      <c r="A39" s="124">
        <f>Time1!B40</f>
        <v>32</v>
      </c>
      <c r="B39" s="170" t="str">
        <f>Time1!E40</f>
        <v>จิราพร</v>
      </c>
      <c r="C39" s="49"/>
      <c r="D39" s="218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7">
        <f t="shared" si="49"/>
        <v>0</v>
      </c>
      <c r="Q39" s="17"/>
      <c r="R39" s="17"/>
      <c r="S39" s="17"/>
      <c r="T39" s="17"/>
      <c r="U39" s="17"/>
      <c r="V39" s="17">
        <f t="shared" si="50"/>
        <v>0</v>
      </c>
      <c r="W39" s="17">
        <f t="shared" si="51"/>
        <v>0</v>
      </c>
      <c r="X39" s="221" t="str">
        <f t="shared" si="52"/>
        <v>ไม่ผ่าน</v>
      </c>
    </row>
    <row r="40" spans="1:24" ht="19.899999999999999" customHeight="1" x14ac:dyDescent="0.35">
      <c r="A40" s="124">
        <f>Time1!B41</f>
        <v>33</v>
      </c>
      <c r="B40" s="170" t="str">
        <f>Time1!E41</f>
        <v>นันท์นภัส</v>
      </c>
      <c r="C40" s="49"/>
      <c r="D40" s="218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7">
        <f t="shared" si="49"/>
        <v>0</v>
      </c>
      <c r="Q40" s="17"/>
      <c r="R40" s="17"/>
      <c r="S40" s="17"/>
      <c r="T40" s="17"/>
      <c r="U40" s="17"/>
      <c r="V40" s="17">
        <f t="shared" si="50"/>
        <v>0</v>
      </c>
      <c r="W40" s="17">
        <f t="shared" si="51"/>
        <v>0</v>
      </c>
      <c r="X40" s="221" t="str">
        <f t="shared" si="52"/>
        <v>ไม่ผ่าน</v>
      </c>
    </row>
    <row r="41" spans="1:24" ht="19.899999999999999" customHeight="1" x14ac:dyDescent="0.35">
      <c r="A41" s="124">
        <f>Time1!B42</f>
        <v>34</v>
      </c>
      <c r="B41" s="170" t="str">
        <f>Time1!E42</f>
        <v>ปทิตตา</v>
      </c>
      <c r="C41" s="49"/>
      <c r="D41" s="218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7">
        <f t="shared" si="49"/>
        <v>0</v>
      </c>
      <c r="Q41" s="17"/>
      <c r="R41" s="17"/>
      <c r="S41" s="17"/>
      <c r="T41" s="17"/>
      <c r="U41" s="17"/>
      <c r="V41" s="17">
        <f t="shared" si="50"/>
        <v>0</v>
      </c>
      <c r="W41" s="17">
        <f t="shared" si="51"/>
        <v>0</v>
      </c>
      <c r="X41" s="221" t="str">
        <f t="shared" si="52"/>
        <v>ไม่ผ่าน</v>
      </c>
    </row>
    <row r="42" spans="1:24" ht="19.899999999999999" customHeight="1" x14ac:dyDescent="0.35">
      <c r="A42" s="124">
        <f>Time1!B43</f>
        <v>35</v>
      </c>
      <c r="B42" s="170" t="str">
        <f>Time1!E43</f>
        <v>พลอยชมพู</v>
      </c>
      <c r="C42" s="49"/>
      <c r="D42" s="218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7">
        <f t="shared" si="49"/>
        <v>0</v>
      </c>
      <c r="Q42" s="17"/>
      <c r="R42" s="17"/>
      <c r="S42" s="17"/>
      <c r="T42" s="17"/>
      <c r="U42" s="17"/>
      <c r="V42" s="17">
        <f t="shared" si="50"/>
        <v>0</v>
      </c>
      <c r="W42" s="17">
        <f t="shared" si="51"/>
        <v>0</v>
      </c>
      <c r="X42" s="221" t="str">
        <f t="shared" si="52"/>
        <v>ไม่ผ่าน</v>
      </c>
    </row>
    <row r="43" spans="1:24" ht="19.899999999999999" customHeight="1" x14ac:dyDescent="0.35">
      <c r="A43" s="124">
        <f>Time1!B44</f>
        <v>36</v>
      </c>
      <c r="B43" s="170" t="str">
        <f>Time1!E44</f>
        <v>มลฤดี</v>
      </c>
      <c r="C43" s="49"/>
      <c r="D43" s="218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7">
        <f t="shared" si="49"/>
        <v>0</v>
      </c>
      <c r="Q43" s="17"/>
      <c r="R43" s="17"/>
      <c r="S43" s="17"/>
      <c r="T43" s="17"/>
      <c r="U43" s="17"/>
      <c r="V43" s="17">
        <f t="shared" si="50"/>
        <v>0</v>
      </c>
      <c r="W43" s="17">
        <f t="shared" si="51"/>
        <v>0</v>
      </c>
      <c r="X43" s="221" t="str">
        <f t="shared" si="52"/>
        <v>ไม่ผ่าน</v>
      </c>
    </row>
    <row r="44" spans="1:24" ht="19.899999999999999" customHeight="1" x14ac:dyDescent="0.35">
      <c r="A44" s="124">
        <f>Time1!B45</f>
        <v>37</v>
      </c>
      <c r="B44" s="170" t="str">
        <f>Time1!E45</f>
        <v>สุพัตรา</v>
      </c>
      <c r="C44" s="49"/>
      <c r="D44" s="218" t="str">
        <f t="shared" si="42"/>
        <v>ไม่ผ่าน</v>
      </c>
      <c r="E44" s="49"/>
      <c r="F44" s="49"/>
      <c r="G44" s="49"/>
      <c r="H44" s="49"/>
      <c r="I44" s="49"/>
      <c r="J44" s="49">
        <f t="shared" si="43"/>
        <v>0</v>
      </c>
      <c r="K44" s="49">
        <f t="shared" si="44"/>
        <v>0</v>
      </c>
      <c r="L44" s="49" t="str">
        <f t="shared" si="45"/>
        <v>ไม่ผ่าน</v>
      </c>
      <c r="M44" s="3">
        <f t="shared" si="46"/>
        <v>0</v>
      </c>
      <c r="N44" s="3">
        <f t="shared" si="47"/>
        <v>0</v>
      </c>
      <c r="O44" s="3">
        <f t="shared" si="48"/>
        <v>0</v>
      </c>
      <c r="P44" s="167">
        <f t="shared" si="49"/>
        <v>0</v>
      </c>
      <c r="Q44" s="17"/>
      <c r="R44" s="17"/>
      <c r="S44" s="17"/>
      <c r="T44" s="17"/>
      <c r="U44" s="17"/>
      <c r="V44" s="17">
        <f t="shared" si="50"/>
        <v>0</v>
      </c>
      <c r="W44" s="17">
        <f t="shared" si="51"/>
        <v>0</v>
      </c>
      <c r="X44" s="221" t="str">
        <f t="shared" si="52"/>
        <v>ไม่ผ่าน</v>
      </c>
    </row>
    <row r="45" spans="1:24" ht="19.899999999999999" customHeight="1" x14ac:dyDescent="0.35">
      <c r="A45" s="124">
        <f>Time1!B46</f>
        <v>38</v>
      </c>
      <c r="B45" s="170" t="str">
        <f>Time1!E46</f>
        <v>กัญญารัตน์</v>
      </c>
      <c r="C45" s="49"/>
      <c r="D45" s="49" t="str">
        <f t="shared" si="42"/>
        <v>ไม่ผ่าน</v>
      </c>
      <c r="E45" s="49"/>
      <c r="F45" s="49"/>
      <c r="G45" s="49"/>
      <c r="H45" s="49"/>
      <c r="I45" s="49"/>
      <c r="J45" s="49">
        <f t="shared" si="43"/>
        <v>0</v>
      </c>
      <c r="K45" s="49">
        <f t="shared" si="44"/>
        <v>0</v>
      </c>
      <c r="L45" s="49" t="str">
        <f t="shared" si="45"/>
        <v>ไม่ผ่าน</v>
      </c>
      <c r="M45" s="3">
        <f t="shared" si="46"/>
        <v>0</v>
      </c>
      <c r="N45" s="3">
        <f t="shared" si="47"/>
        <v>0</v>
      </c>
      <c r="O45" s="3">
        <f t="shared" si="48"/>
        <v>0</v>
      </c>
      <c r="P45" s="167">
        <f t="shared" si="49"/>
        <v>0</v>
      </c>
      <c r="Q45" s="17"/>
      <c r="R45" s="17"/>
      <c r="S45" s="17"/>
      <c r="T45" s="17"/>
      <c r="U45" s="17"/>
      <c r="V45" s="17">
        <f t="shared" si="50"/>
        <v>0</v>
      </c>
      <c r="W45" s="17">
        <f t="shared" si="51"/>
        <v>0</v>
      </c>
      <c r="X45" s="221" t="str">
        <f t="shared" si="52"/>
        <v>ไม่ผ่าน</v>
      </c>
    </row>
    <row r="46" spans="1:24" ht="19.899999999999999" customHeight="1" x14ac:dyDescent="0.35">
      <c r="A46" s="124">
        <f>Time1!B47</f>
        <v>39</v>
      </c>
      <c r="B46" s="170" t="str">
        <f>Time1!E47</f>
        <v>กานต์ธิดา</v>
      </c>
      <c r="C46" s="49"/>
      <c r="D46" s="49" t="str">
        <f t="shared" ref="D46:D47" si="53">IF(C46&lt;1,"ไม่ผ่าน",IF(C46&lt;2,"ผ่าน",IF(C46&lt;3,"ดี","ดีเยี่ยม")))</f>
        <v>ไม่ผ่าน</v>
      </c>
      <c r="E46" s="49"/>
      <c r="F46" s="49"/>
      <c r="G46" s="49"/>
      <c r="H46" s="49"/>
      <c r="I46" s="49"/>
      <c r="J46" s="49">
        <f t="shared" ref="J46:J47" si="54">SUM(E46:I46)</f>
        <v>0</v>
      </c>
      <c r="K46" s="49">
        <f t="shared" ref="K46:K47" si="55">ROUND(J46/5,0)</f>
        <v>0</v>
      </c>
      <c r="L46" s="49" t="str">
        <f t="shared" ref="L46:L47" si="56">IF(K46&lt;1,"ไม่ผ่าน",IF(K46&lt;2,"ผ่าน",IF(K46&lt;3,"ดี","ดีเยี่ยม")))</f>
        <v>ไม่ผ่าน</v>
      </c>
      <c r="M46" s="3">
        <f t="shared" ref="M46:M47" si="57">COUNTIF(C46:L46,"ข")*2</f>
        <v>0</v>
      </c>
      <c r="N46" s="3">
        <f t="shared" ref="N46:N47" si="58">COUNTIF(C46:M46,"ล")*2</f>
        <v>0</v>
      </c>
      <c r="O46" s="3">
        <f t="shared" ref="O46:O47" si="59">COUNTIF(C46:N46,"ป")*2</f>
        <v>0</v>
      </c>
      <c r="P46" s="167">
        <f t="shared" ref="P46:P47" si="60">SUM(C46:L46)</f>
        <v>0</v>
      </c>
      <c r="Q46" s="17"/>
      <c r="R46" s="17"/>
      <c r="S46" s="17"/>
      <c r="T46" s="17"/>
      <c r="U46" s="17"/>
      <c r="V46" s="17">
        <f t="shared" ref="V46:V47" si="61">SUM(Q46:U46)</f>
        <v>0</v>
      </c>
      <c r="W46" s="17">
        <f t="shared" ref="W46:W47" si="62">V46/5</f>
        <v>0</v>
      </c>
      <c r="X46" s="228" t="str">
        <f t="shared" ref="X46:X47" si="63">IF(W46&lt;1,"ไม่ผ่าน",IF(W46&lt;2,"ผ่าน",IF(W46&lt;3,"ดี","ดีเยี่ยม")))</f>
        <v>ไม่ผ่าน</v>
      </c>
    </row>
    <row r="47" spans="1:24" ht="19.899999999999999" customHeight="1" x14ac:dyDescent="0.35">
      <c r="A47" s="124">
        <f>Time1!B48</f>
        <v>40</v>
      </c>
      <c r="B47" s="170" t="str">
        <f>Time1!E48</f>
        <v>อินธิรา</v>
      </c>
      <c r="C47" s="49"/>
      <c r="D47" s="49" t="str">
        <f t="shared" si="53"/>
        <v>ไม่ผ่าน</v>
      </c>
      <c r="E47" s="49"/>
      <c r="F47" s="49"/>
      <c r="G47" s="49"/>
      <c r="H47" s="49"/>
      <c r="I47" s="49"/>
      <c r="J47" s="49">
        <f t="shared" si="54"/>
        <v>0</v>
      </c>
      <c r="K47" s="49">
        <f t="shared" si="55"/>
        <v>0</v>
      </c>
      <c r="L47" s="49" t="str">
        <f t="shared" si="56"/>
        <v>ไม่ผ่าน</v>
      </c>
      <c r="M47" s="3">
        <f t="shared" si="57"/>
        <v>0</v>
      </c>
      <c r="N47" s="3">
        <f t="shared" si="58"/>
        <v>0</v>
      </c>
      <c r="O47" s="3">
        <f t="shared" si="59"/>
        <v>0</v>
      </c>
      <c r="P47" s="167">
        <f t="shared" si="60"/>
        <v>0</v>
      </c>
      <c r="Q47" s="17"/>
      <c r="R47" s="17"/>
      <c r="S47" s="17"/>
      <c r="T47" s="17"/>
      <c r="U47" s="17"/>
      <c r="V47" s="17">
        <f t="shared" si="61"/>
        <v>0</v>
      </c>
      <c r="W47" s="17">
        <f t="shared" si="62"/>
        <v>0</v>
      </c>
      <c r="X47" s="228" t="str">
        <f t="shared" si="63"/>
        <v>ไม่ผ่าน</v>
      </c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2" t="s">
        <v>105</v>
      </c>
      <c r="B2" s="372"/>
      <c r="C2" s="372"/>
      <c r="D2" s="372"/>
      <c r="E2" s="372"/>
    </row>
    <row r="3" spans="1:5" ht="19.899999999999999" customHeight="1" x14ac:dyDescent="0.2">
      <c r="A3" s="21" t="s">
        <v>106</v>
      </c>
      <c r="B3" s="383" t="s">
        <v>78</v>
      </c>
      <c r="C3" s="384"/>
      <c r="D3" s="384"/>
      <c r="E3" s="385"/>
    </row>
    <row r="4" spans="1:5" ht="19.899999999999999" customHeight="1" x14ac:dyDescent="0.2">
      <c r="A4" s="374" t="s">
        <v>121</v>
      </c>
      <c r="B4" s="368" t="s">
        <v>107</v>
      </c>
      <c r="C4" s="369"/>
      <c r="D4" s="369"/>
      <c r="E4" s="370"/>
    </row>
    <row r="5" spans="1:5" ht="19.899999999999999" customHeight="1" x14ac:dyDescent="0.2">
      <c r="A5" s="375"/>
      <c r="B5" s="380" t="s">
        <v>108</v>
      </c>
      <c r="C5" s="381"/>
      <c r="D5" s="381"/>
      <c r="E5" s="382"/>
    </row>
    <row r="6" spans="1:5" ht="19.899999999999999" customHeight="1" x14ac:dyDescent="0.2">
      <c r="A6" s="375"/>
      <c r="B6" s="380" t="s">
        <v>109</v>
      </c>
      <c r="C6" s="381"/>
      <c r="D6" s="381"/>
      <c r="E6" s="382"/>
    </row>
    <row r="7" spans="1:5" ht="19.899999999999999" customHeight="1" x14ac:dyDescent="0.2">
      <c r="A7" s="376"/>
      <c r="B7" s="371" t="s">
        <v>110</v>
      </c>
      <c r="C7" s="372"/>
      <c r="D7" s="372"/>
      <c r="E7" s="373"/>
    </row>
    <row r="8" spans="1:5" ht="19.899999999999999" customHeight="1" x14ac:dyDescent="0.2">
      <c r="A8" s="374" t="s">
        <v>122</v>
      </c>
      <c r="B8" s="368" t="s">
        <v>111</v>
      </c>
      <c r="C8" s="369"/>
      <c r="D8" s="369"/>
      <c r="E8" s="370"/>
    </row>
    <row r="9" spans="1:5" ht="19.899999999999999" customHeight="1" x14ac:dyDescent="0.2">
      <c r="A9" s="376"/>
      <c r="B9" s="371" t="s">
        <v>112</v>
      </c>
      <c r="C9" s="372"/>
      <c r="D9" s="372"/>
      <c r="E9" s="373"/>
    </row>
    <row r="10" spans="1:5" ht="19.899999999999999" customHeight="1" x14ac:dyDescent="0.2">
      <c r="A10" s="23" t="s">
        <v>114</v>
      </c>
      <c r="B10" s="386" t="s">
        <v>113</v>
      </c>
      <c r="C10" s="387"/>
      <c r="D10" s="387"/>
      <c r="E10" s="388"/>
    </row>
    <row r="11" spans="1:5" ht="19.899999999999999" customHeight="1" x14ac:dyDescent="0.2">
      <c r="A11" s="377" t="s">
        <v>115</v>
      </c>
      <c r="B11" s="368" t="s">
        <v>140</v>
      </c>
      <c r="C11" s="369"/>
      <c r="D11" s="369"/>
      <c r="E11" s="370"/>
    </row>
    <row r="12" spans="1:5" ht="19.899999999999999" customHeight="1" x14ac:dyDescent="0.2">
      <c r="A12" s="378"/>
      <c r="B12" s="380" t="s">
        <v>141</v>
      </c>
      <c r="C12" s="381"/>
      <c r="D12" s="381"/>
      <c r="E12" s="382"/>
    </row>
    <row r="13" spans="1:5" ht="19.899999999999999" customHeight="1" x14ac:dyDescent="0.2">
      <c r="A13" s="379"/>
      <c r="B13" s="371" t="s">
        <v>142</v>
      </c>
      <c r="C13" s="372"/>
      <c r="D13" s="372"/>
      <c r="E13" s="373"/>
    </row>
    <row r="14" spans="1:5" ht="19.899999999999999" customHeight="1" x14ac:dyDescent="0.2">
      <c r="A14" s="377" t="s">
        <v>116</v>
      </c>
      <c r="B14" s="368" t="s">
        <v>143</v>
      </c>
      <c r="C14" s="369"/>
      <c r="D14" s="369"/>
      <c r="E14" s="370"/>
    </row>
    <row r="15" spans="1:5" ht="19.899999999999999" customHeight="1" x14ac:dyDescent="0.2">
      <c r="A15" s="379"/>
      <c r="B15" s="371" t="s">
        <v>144</v>
      </c>
      <c r="C15" s="372"/>
      <c r="D15" s="372"/>
      <c r="E15" s="373"/>
    </row>
    <row r="16" spans="1:5" ht="19.899999999999999" customHeight="1" x14ac:dyDescent="0.2">
      <c r="A16" s="377" t="s">
        <v>117</v>
      </c>
      <c r="B16" s="368" t="s">
        <v>145</v>
      </c>
      <c r="C16" s="369"/>
      <c r="D16" s="369"/>
      <c r="E16" s="370"/>
    </row>
    <row r="17" spans="1:5" ht="19.899999999999999" customHeight="1" x14ac:dyDescent="0.2">
      <c r="A17" s="379"/>
      <c r="B17" s="371" t="s">
        <v>146</v>
      </c>
      <c r="C17" s="372"/>
      <c r="D17" s="372"/>
      <c r="E17" s="373"/>
    </row>
    <row r="18" spans="1:5" ht="19.899999999999999" customHeight="1" x14ac:dyDescent="0.2">
      <c r="A18" s="377" t="s">
        <v>118</v>
      </c>
      <c r="B18" s="368" t="s">
        <v>147</v>
      </c>
      <c r="C18" s="369"/>
      <c r="D18" s="369"/>
      <c r="E18" s="370"/>
    </row>
    <row r="19" spans="1:5" ht="19.899999999999999" customHeight="1" x14ac:dyDescent="0.2">
      <c r="A19" s="378"/>
      <c r="B19" s="380" t="s">
        <v>148</v>
      </c>
      <c r="C19" s="381"/>
      <c r="D19" s="381"/>
      <c r="E19" s="382"/>
    </row>
    <row r="20" spans="1:5" ht="19.899999999999999" customHeight="1" x14ac:dyDescent="0.2">
      <c r="A20" s="379"/>
      <c r="B20" s="371" t="s">
        <v>149</v>
      </c>
      <c r="C20" s="372"/>
      <c r="D20" s="372"/>
      <c r="E20" s="373"/>
    </row>
    <row r="21" spans="1:5" ht="19.899999999999999" customHeight="1" x14ac:dyDescent="0.2">
      <c r="A21" s="377" t="s">
        <v>119</v>
      </c>
      <c r="B21" s="368" t="s">
        <v>150</v>
      </c>
      <c r="C21" s="369"/>
      <c r="D21" s="369"/>
      <c r="E21" s="370"/>
    </row>
    <row r="22" spans="1:5" ht="19.899999999999999" customHeight="1" x14ac:dyDescent="0.2">
      <c r="A22" s="379"/>
      <c r="B22" s="371" t="s">
        <v>151</v>
      </c>
      <c r="C22" s="372"/>
      <c r="D22" s="372"/>
      <c r="E22" s="373"/>
    </row>
    <row r="23" spans="1:5" ht="19.899999999999999" customHeight="1" x14ac:dyDescent="0.2">
      <c r="A23" s="387" t="s">
        <v>120</v>
      </c>
      <c r="B23" s="387"/>
      <c r="C23" s="387"/>
      <c r="D23" s="387"/>
      <c r="E23" s="387"/>
    </row>
    <row r="24" spans="1:5" ht="19.899999999999999" customHeight="1" x14ac:dyDescent="0.2">
      <c r="A24" s="17" t="s">
        <v>68</v>
      </c>
      <c r="B24" s="20" t="s">
        <v>123</v>
      </c>
      <c r="C24" s="383" t="s">
        <v>125</v>
      </c>
      <c r="D24" s="384"/>
      <c r="E24" s="385"/>
    </row>
    <row r="25" spans="1:5" ht="19.899999999999999" customHeight="1" x14ac:dyDescent="0.2">
      <c r="A25" s="389">
        <v>3</v>
      </c>
      <c r="B25" s="389" t="s">
        <v>124</v>
      </c>
      <c r="C25" s="386" t="s">
        <v>126</v>
      </c>
      <c r="D25" s="387"/>
      <c r="E25" s="388"/>
    </row>
    <row r="26" spans="1:5" ht="19.899999999999999" customHeight="1" x14ac:dyDescent="0.2">
      <c r="A26" s="390"/>
      <c r="B26" s="390"/>
      <c r="C26" s="386" t="s">
        <v>127</v>
      </c>
      <c r="D26" s="387"/>
      <c r="E26" s="388"/>
    </row>
    <row r="27" spans="1:5" ht="19.899999999999999" customHeight="1" x14ac:dyDescent="0.2">
      <c r="A27" s="17">
        <v>2</v>
      </c>
      <c r="B27" s="20" t="s">
        <v>131</v>
      </c>
      <c r="C27" s="386" t="s">
        <v>128</v>
      </c>
      <c r="D27" s="387"/>
      <c r="E27" s="388"/>
    </row>
    <row r="28" spans="1:5" ht="19.899999999999999" customHeight="1" x14ac:dyDescent="0.2">
      <c r="A28" s="17">
        <v>1</v>
      </c>
      <c r="B28" s="20" t="s">
        <v>132</v>
      </c>
      <c r="C28" s="386" t="s">
        <v>129</v>
      </c>
      <c r="D28" s="387"/>
      <c r="E28" s="388"/>
    </row>
    <row r="29" spans="1:5" ht="19.899999999999999" customHeight="1" x14ac:dyDescent="0.2">
      <c r="A29" s="17">
        <v>0</v>
      </c>
      <c r="B29" s="20" t="s">
        <v>133</v>
      </c>
      <c r="C29" s="386" t="s">
        <v>130</v>
      </c>
      <c r="D29" s="387"/>
      <c r="E29" s="388"/>
    </row>
    <row r="30" spans="1:5" ht="19.899999999999999" customHeight="1" x14ac:dyDescent="0.2">
      <c r="A30" s="387" t="s">
        <v>134</v>
      </c>
      <c r="B30" s="387"/>
      <c r="C30" s="387"/>
      <c r="D30" s="387"/>
      <c r="E30" s="387"/>
    </row>
    <row r="31" spans="1:5" ht="19.899999999999999" customHeight="1" x14ac:dyDescent="0.2">
      <c r="A31" s="17" t="s">
        <v>68</v>
      </c>
      <c r="B31" s="20" t="s">
        <v>123</v>
      </c>
      <c r="C31" s="383" t="s">
        <v>125</v>
      </c>
      <c r="D31" s="384"/>
      <c r="E31" s="385"/>
    </row>
    <row r="32" spans="1:5" ht="19.899999999999999" customHeight="1" x14ac:dyDescent="0.2">
      <c r="A32" s="389">
        <v>3</v>
      </c>
      <c r="B32" s="389" t="s">
        <v>124</v>
      </c>
      <c r="C32" s="386" t="s">
        <v>135</v>
      </c>
      <c r="D32" s="387"/>
      <c r="E32" s="388"/>
    </row>
    <row r="33" spans="1:5" ht="19.899999999999999" customHeight="1" x14ac:dyDescent="0.2">
      <c r="A33" s="390"/>
      <c r="B33" s="390"/>
      <c r="C33" s="386" t="s">
        <v>136</v>
      </c>
      <c r="D33" s="387"/>
      <c r="E33" s="388"/>
    </row>
    <row r="34" spans="1:5" ht="19.899999999999999" customHeight="1" x14ac:dyDescent="0.2">
      <c r="A34" s="17">
        <v>2</v>
      </c>
      <c r="B34" s="20" t="s">
        <v>131</v>
      </c>
      <c r="C34" s="391" t="s">
        <v>137</v>
      </c>
      <c r="D34" s="392"/>
      <c r="E34" s="393"/>
    </row>
    <row r="35" spans="1:5" ht="19.899999999999999" customHeight="1" x14ac:dyDescent="0.2">
      <c r="A35" s="17">
        <v>1</v>
      </c>
      <c r="B35" s="20" t="s">
        <v>132</v>
      </c>
      <c r="C35" s="386" t="s">
        <v>138</v>
      </c>
      <c r="D35" s="387"/>
      <c r="E35" s="388"/>
    </row>
    <row r="36" spans="1:5" ht="19.899999999999999" customHeight="1" x14ac:dyDescent="0.2">
      <c r="A36" s="17">
        <v>0</v>
      </c>
      <c r="B36" s="20" t="s">
        <v>133</v>
      </c>
      <c r="C36" s="386" t="s">
        <v>139</v>
      </c>
      <c r="D36" s="387"/>
      <c r="E36" s="388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2021-10-01T02:53:24Z</dcterms:modified>
</cp:coreProperties>
</file>