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ม.1\"/>
    </mc:Choice>
  </mc:AlternateContent>
  <bookViews>
    <workbookView xWindow="120" yWindow="45" windowWidth="15270" windowHeight="5865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D33" i="16" l="1"/>
  <c r="J33" i="16"/>
  <c r="K33" i="16" s="1"/>
  <c r="V33" i="16"/>
  <c r="W33" i="16"/>
  <c r="X33" i="16" s="1"/>
  <c r="A33" i="16"/>
  <c r="B33" i="16" l="1"/>
  <c r="L33" i="16"/>
  <c r="N33" i="16"/>
  <c r="P33" i="16"/>
  <c r="O33" i="16"/>
  <c r="M33" i="16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P11" i="11"/>
  <c r="P12" i="11"/>
  <c r="P13" i="11"/>
  <c r="P15" i="11"/>
  <c r="P16" i="11"/>
  <c r="P17" i="11"/>
  <c r="P18" i="11"/>
  <c r="P19" i="11"/>
  <c r="P20" i="11"/>
  <c r="K11" i="11"/>
  <c r="K12" i="11"/>
  <c r="K13" i="11"/>
  <c r="K15" i="11"/>
  <c r="K16" i="11"/>
  <c r="K17" i="11"/>
  <c r="K18" i="11"/>
  <c r="K19" i="11"/>
  <c r="K20" i="11"/>
  <c r="F11" i="11"/>
  <c r="F12" i="11"/>
  <c r="F13" i="11"/>
  <c r="F14" i="11"/>
  <c r="F15" i="11"/>
  <c r="F16" i="11"/>
  <c r="F17" i="11"/>
  <c r="F18" i="11"/>
  <c r="F19" i="11"/>
  <c r="F20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J15" i="16"/>
  <c r="K15" i="16" s="1"/>
  <c r="L15" i="16" s="1"/>
  <c r="J11" i="16"/>
  <c r="K11" i="16" s="1"/>
  <c r="J12" i="16"/>
  <c r="K12" i="16" s="1"/>
  <c r="L12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F16" i="15" l="1"/>
  <c r="B15" i="12"/>
  <c r="B15" i="11"/>
  <c r="G21" i="3"/>
  <c r="H21" i="3"/>
  <c r="I21" i="3"/>
  <c r="F15" i="15"/>
  <c r="F9" i="15"/>
  <c r="J10" i="15"/>
  <c r="F20" i="15"/>
  <c r="J15" i="15"/>
  <c r="F12" i="15"/>
  <c r="J19" i="15"/>
  <c r="J13" i="15"/>
  <c r="J14" i="15"/>
  <c r="F10" i="15"/>
  <c r="F13" i="15"/>
  <c r="J20" i="15"/>
  <c r="J9" i="15"/>
  <c r="M15" i="15"/>
  <c r="V15" i="15" s="1"/>
  <c r="W15" i="15" s="1"/>
  <c r="J16" i="15"/>
  <c r="M16" i="15" s="1"/>
  <c r="V16" i="15" s="1"/>
  <c r="W16" i="15" s="1"/>
  <c r="J17" i="15"/>
  <c r="J11" i="15"/>
  <c r="F17" i="15"/>
  <c r="F11" i="15"/>
  <c r="M11" i="15" s="1"/>
  <c r="V11" i="15" s="1"/>
  <c r="W11" i="15" s="1"/>
  <c r="J18" i="15"/>
  <c r="J12" i="15"/>
  <c r="AA9" i="12"/>
  <c r="E21" i="3"/>
  <c r="A8" i="16"/>
  <c r="A9" i="17"/>
  <c r="AA16" i="12"/>
  <c r="AH37" i="7"/>
  <c r="AH35" i="7"/>
  <c r="W9" i="12"/>
  <c r="W11" i="12"/>
  <c r="W18" i="12"/>
  <c r="W16" i="12"/>
  <c r="W14" i="12"/>
  <c r="W12" i="12"/>
  <c r="AA20" i="12"/>
  <c r="AC10" i="6"/>
  <c r="W10" i="12"/>
  <c r="AC36" i="6"/>
  <c r="AC26" i="6"/>
  <c r="AC24" i="6"/>
  <c r="AC22" i="6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C33" i="6"/>
  <c r="AC31" i="6"/>
  <c r="AD31" i="6" s="1"/>
  <c r="AC29" i="6"/>
  <c r="AC25" i="6"/>
  <c r="AC20" i="6"/>
  <c r="W20" i="12"/>
  <c r="AC21" i="6"/>
  <c r="AA10" i="12"/>
  <c r="AA18" i="12"/>
  <c r="AA12" i="12"/>
  <c r="AA13" i="12"/>
  <c r="AA17" i="12"/>
  <c r="AA14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19" i="11"/>
  <c r="B11" i="15"/>
  <c r="B19" i="15"/>
  <c r="A12" i="17"/>
  <c r="B15" i="7"/>
  <c r="A20" i="17"/>
  <c r="A16" i="17"/>
  <c r="B17" i="7"/>
  <c r="B13" i="7"/>
  <c r="B9" i="7"/>
  <c r="L8" i="16"/>
  <c r="AD3" i="17"/>
  <c r="B12" i="17"/>
  <c r="B16" i="17"/>
  <c r="B20" i="17"/>
  <c r="AB3" i="12"/>
  <c r="A18" i="12"/>
  <c r="B20" i="12"/>
  <c r="A16" i="11"/>
  <c r="A10" i="15"/>
  <c r="P7" i="16"/>
  <c r="D10" i="16"/>
  <c r="D14" i="16"/>
  <c r="M14" i="16" s="1"/>
  <c r="D17" i="16"/>
  <c r="N12" i="16"/>
  <c r="B10" i="17"/>
  <c r="B14" i="17"/>
  <c r="B18" i="17"/>
  <c r="A12" i="12"/>
  <c r="B16" i="12"/>
  <c r="A17" i="16"/>
  <c r="D12" i="16"/>
  <c r="M3" i="12"/>
  <c r="B12" i="12"/>
  <c r="A14" i="11"/>
  <c r="AI17" i="11"/>
  <c r="A19" i="16"/>
  <c r="B11" i="7"/>
  <c r="B19" i="7"/>
  <c r="A10" i="17"/>
  <c r="A14" i="17"/>
  <c r="A18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11" i="12"/>
  <c r="A15" i="12"/>
  <c r="A19" i="12"/>
  <c r="A11" i="11"/>
  <c r="A16" i="16"/>
  <c r="AF29" i="11"/>
  <c r="AG29" i="11" s="1"/>
  <c r="AH29" i="11" s="1"/>
  <c r="C3" i="12"/>
  <c r="B17" i="12"/>
  <c r="A20" i="12"/>
  <c r="C3" i="11"/>
  <c r="B9" i="11"/>
  <c r="A10" i="11"/>
  <c r="B13" i="11"/>
  <c r="AI13" i="11"/>
  <c r="A15" i="11"/>
  <c r="A18" i="11"/>
  <c r="A19" i="11"/>
  <c r="AI22" i="11"/>
  <c r="C3" i="15"/>
  <c r="A11" i="15"/>
  <c r="B12" i="15"/>
  <c r="A15" i="15"/>
  <c r="B16" i="15"/>
  <c r="A19" i="15"/>
  <c r="B20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N3" i="15"/>
  <c r="A12" i="16"/>
  <c r="A18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B19" i="17"/>
  <c r="A9" i="12"/>
  <c r="B10" i="12"/>
  <c r="A13" i="12"/>
  <c r="B14" i="12"/>
  <c r="A17" i="12"/>
  <c r="B18" i="12"/>
  <c r="A9" i="11"/>
  <c r="A13" i="11"/>
  <c r="B17" i="11"/>
  <c r="B20" i="11"/>
  <c r="AI26" i="11"/>
  <c r="AI30" i="11"/>
  <c r="B9" i="15"/>
  <c r="A12" i="15"/>
  <c r="B13" i="15"/>
  <c r="B14" i="15"/>
  <c r="A16" i="15"/>
  <c r="B17" i="15"/>
  <c r="B18" i="15"/>
  <c r="A20" i="15"/>
  <c r="A10" i="16"/>
  <c r="A11" i="16"/>
  <c r="A13" i="16"/>
  <c r="A14" i="16"/>
  <c r="AF22" i="11"/>
  <c r="AG22" i="11" s="1"/>
  <c r="AH22" i="11" s="1"/>
  <c r="A13" i="7"/>
  <c r="A19" i="7"/>
  <c r="A11" i="17"/>
  <c r="A13" i="17"/>
  <c r="A17" i="17"/>
  <c r="B19" i="12"/>
  <c r="AC3" i="11"/>
  <c r="A17" i="11"/>
  <c r="A9" i="15"/>
  <c r="A13" i="15"/>
  <c r="A14" i="15"/>
  <c r="A17" i="15"/>
  <c r="A18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Z21" i="15"/>
  <c r="M10" i="15"/>
  <c r="V10" i="15" s="1"/>
  <c r="W10" i="15" s="1"/>
  <c r="M20" i="15"/>
  <c r="V20" i="15" s="1"/>
  <c r="W2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M17" i="15"/>
  <c r="V17" i="15" s="1"/>
  <c r="M13" i="15"/>
  <c r="V13" i="15" s="1"/>
  <c r="F14" i="15"/>
  <c r="M14" i="15" s="1"/>
  <c r="V14" i="15" s="1"/>
  <c r="W14" i="15" s="1"/>
  <c r="F19" i="15"/>
  <c r="M19" i="15" s="1"/>
  <c r="V19" i="15" s="1"/>
  <c r="AH34" i="11"/>
  <c r="AB15" i="12"/>
  <c r="AD40" i="6"/>
  <c r="AD38" i="6"/>
  <c r="AB9" i="12"/>
  <c r="AB16" i="12"/>
  <c r="AI37" i="7"/>
  <c r="AJ37" i="7" s="1"/>
  <c r="P18" i="16"/>
  <c r="P8" i="16"/>
  <c r="AD44" i="6"/>
  <c r="X15" i="12"/>
  <c r="X19" i="12"/>
  <c r="X14" i="12"/>
  <c r="AB12" i="12"/>
  <c r="X10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AD33" i="6"/>
  <c r="AE33" i="6" s="1"/>
  <c r="AD13" i="6"/>
  <c r="X13" i="12"/>
  <c r="AD17" i="6"/>
  <c r="X17" i="12"/>
  <c r="AD22" i="6"/>
  <c r="AD26" i="6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7" i="12"/>
  <c r="AB13" i="12"/>
  <c r="AB18" i="12"/>
  <c r="AB10" i="12"/>
  <c r="AB20" i="12"/>
  <c r="AB14" i="12"/>
  <c r="AB19" i="12"/>
  <c r="AB11" i="12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O18" i="16"/>
  <c r="D16" i="16"/>
  <c r="M16" i="16" s="1"/>
  <c r="D9" i="16"/>
  <c r="P9" i="16" s="1"/>
  <c r="M10" i="16"/>
  <c r="N10" i="16" s="1"/>
  <c r="P10" i="16"/>
  <c r="M17" i="16"/>
  <c r="D19" i="16"/>
  <c r="P19" i="16" s="1"/>
  <c r="D13" i="16"/>
  <c r="P13" i="16" s="1"/>
  <c r="N14" i="16"/>
  <c r="O14" i="16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AC26" i="15"/>
  <c r="AC22" i="15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Z31" i="15"/>
  <c r="AA31" i="15" s="1"/>
  <c r="AB31" i="15" s="1"/>
  <c r="P16" i="16"/>
  <c r="M9" i="16"/>
  <c r="M13" i="16"/>
  <c r="N13" i="16" s="1"/>
  <c r="N17" i="16"/>
  <c r="O17" i="16" s="1"/>
  <c r="AG23" i="11"/>
  <c r="AH23" i="11" s="1"/>
  <c r="V18" i="15"/>
  <c r="W18" i="15" s="1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9" i="16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<sst xmlns="http://schemas.openxmlformats.org/spreadsheetml/2006/main" count="401" uniqueCount="207">
  <si>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</si>
  <si>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</si>
  <si>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</si>
  <si>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</si>
  <si>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</si>
  <si>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</si>
  <si>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</si>
  <si>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</si>
  <si>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</si>
  <si>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</si>
  <si>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</si>
  <si>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</si>
  <si>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</si>
  <si>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</si>
  <si>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</si>
  <si>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</si>
  <si>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</si>
  <si>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</si>
  <si>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</si>
  <si>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</si>
  <si>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</si>
  <si>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</si>
  <si>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</si>
  <si>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</si>
  <si>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</si>
  <si>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</si>
  <si>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</si>
  <si>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</si>
  <si>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</si>
  <si>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</si>
  <si>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</si>
  <si>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</si>
  <si>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</si>
  <si>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</si>
  <si>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</si>
  <si>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</si>
  <si>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</si>
  <si>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</si>
  <si>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</si>
  <si>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</si>
  <si>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</si>
  <si>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</si>
  <si>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</si>
  <si>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</si>
  <si>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</si>
  <si>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</si>
  <si>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</si>
  <si>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</si>
  <si>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</si>
  <si>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</si>
  <si>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</si>
  <si>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</si>
  <si>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</si>
  <si>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</si>
  <si>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</si>
  <si>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</si>
  <si>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</si>
  <si>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</si>
  <si>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</si>
  <si>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</si>
  <si>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</si>
  <si>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</si>
  <si>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</si>
  <si>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</si>
  <si>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</si>
  <si>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</si>
  <si>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</si>
  <si>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</si>
  <si>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</si>
  <si>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</si>
  <si>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</si>
  <si>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</si>
  <si>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</si>
  <si>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</si>
  <si>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</si>
  <si>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</si>
  <si>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</si>
  <si>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</si>
  <si>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</si>
  <si>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</si>
  <si>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</si>
  <si>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</si>
  <si>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</si>
  <si>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</si>
  <si>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</si>
  <si>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</si>
  <si>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</si>
  <si>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</si>
  <si>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</si>
  <si>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</si>
  <si>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</si>
  <si>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</si>
  <si>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</si>
  <si>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</si>
  <si>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</si>
  <si>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</si>
  <si>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</si>
  <si>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</si>
  <si>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</si>
  <si>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</si>
  <si>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</si>
  <si>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</si>
  <si>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</si>
  <si>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</si>
  <si>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</si>
  <si>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</si>
  <si>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</si>
  <si>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</si>
  <si>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</si>
  <si>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</si>
  <si>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</si>
  <si>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</si>
  <si>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</si>
  <si>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</si>
  <si>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</si>
  <si>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</si>
  <si>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</si>
  <si>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</si>
  <si>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</si>
  <si>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</si>
  <si>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</si>
  <si>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</si>
  <si>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</si>
  <si>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</si>
  <si>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</si>
  <si>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</si>
  <si>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</si>
  <si>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</si>
  <si>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</si>
  <si>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</si>
  <si>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</si>
  <si>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</si>
  <si>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</si>
  <si>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</si>
  <si>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</si>
  <si>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</si>
  <si>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</si>
  <si>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</si>
  <si>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</si>
  <si>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</si>
  <si>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</si>
  <si>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</si>
  <si>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</si>
  <si>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</si>
  <si>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</si>
  <si>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</si>
  <si>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</si>
  <si>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</si>
  <si>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</si>
  <si>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</si>
  <si>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</si>
  <si>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</si>
  <si>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</si>
  <si>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</si>
  <si>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</si>
  <si>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</si>
  <si>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</si>
  <si>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</si>
  <si>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</si>
  <si>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</si>
  <si>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</si>
  <si>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</si>
  <si>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</si>
  <si>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</si>
  <si>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ใบงาน1-3</t>
  </si>
  <si>
    <t>ด.ช.</t>
  </si>
  <si>
    <t>ด.ญ.</t>
  </si>
  <si>
    <t>07632</t>
  </si>
  <si>
    <t>อภิสิทธิ์</t>
  </si>
  <si>
    <t>คงระคำ</t>
  </si>
  <si>
    <t>07637</t>
  </si>
  <si>
    <t>จามจุรี</t>
  </si>
  <si>
    <t>เอียดแก้ว</t>
  </si>
  <si>
    <t>07641</t>
  </si>
  <si>
    <t>พิมพ์รวินท์</t>
  </si>
  <si>
    <t>โสภีพันธ์</t>
  </si>
  <si>
    <t>นายจำนงค์  สุขฟุ้ง,นางสาวจันทิมา  จันทวาส</t>
  </si>
  <si>
    <t>1</t>
  </si>
  <si>
    <t>ธันวาคม 63</t>
  </si>
  <si>
    <t>ธ.ค. - ม.ค 64</t>
  </si>
  <si>
    <t>มกราคม 64</t>
  </si>
  <si>
    <t>กุมภาพันธ์ 64</t>
  </si>
  <si>
    <t>มีนาคม 64</t>
  </si>
  <si>
    <t>เมษายน 64</t>
  </si>
  <si>
    <t>มี.ค.-เม.ย. 64</t>
  </si>
  <si>
    <t>ผู้ช่วยผู้อำนวยการกลุ่มบริหารงานวิชาการ</t>
  </si>
  <si>
    <t>(นายสุภาพ  ยะพงศ์)</t>
  </si>
  <si>
    <t>บงกช</t>
  </si>
  <si>
    <t>เล็กขำ</t>
  </si>
  <si>
    <t>เพฃรลัดดา</t>
  </si>
  <si>
    <t>ไชยสุวรรณ</t>
  </si>
  <si>
    <t>มณีรัตน์</t>
  </si>
  <si>
    <t>พลไชย</t>
  </si>
  <si>
    <t>วัชรพรรณ</t>
  </si>
  <si>
    <t>พร้อมสรรพ</t>
  </si>
  <si>
    <t>สิรินทรา</t>
  </si>
  <si>
    <t>ศิริอักษร</t>
  </si>
  <si>
    <t>สุลิวรรณ์</t>
  </si>
  <si>
    <t>เภรีฤกษ์</t>
  </si>
  <si>
    <t>อินทิรา</t>
  </si>
  <si>
    <t>ไชยสุวรรณ์</t>
  </si>
  <si>
    <t>07691</t>
  </si>
  <si>
    <t>ฐิตินันท์</t>
  </si>
  <si>
    <t>อร่ามชัย</t>
  </si>
  <si>
    <t>07713</t>
  </si>
  <si>
    <t>กรกนก</t>
  </si>
  <si>
    <t>คงศรีพุทธ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</si>
</sst>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14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8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29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2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3" fillId="6" borderId="0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1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4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5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4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4" fillId="5" borderId="26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top" wrapText="1" readingOrder="1"/>
    </xf>
    <xf numFmtId="49" fontId="35" fillId="0" borderId="0" xfId="0" applyNumberFormat="1" applyFont="1" applyAlignment="1">
      <alignment horizontal="left" vertical="top" wrapText="1" readingOrder="1"/>
    </xf>
    <xf numFmtId="49" fontId="35" fillId="0" borderId="26" xfId="0" applyNumberFormat="1" applyFont="1" applyBorder="1" applyAlignment="1">
      <alignment horizontal="left" vertical="top" wrapText="1" readingOrder="1"/>
    </xf>
    <xf numFmtId="49" fontId="35" fillId="0" borderId="4" xfId="0" applyNumberFormat="1" applyFont="1" applyBorder="1" applyAlignment="1">
      <alignment horizontal="left" vertical="top" wrapText="1" readingOrder="1"/>
    </xf>
    <xf numFmtId="49" fontId="35" fillId="0" borderId="2" xfId="0" applyNumberFormat="1" applyFont="1" applyBorder="1" applyAlignment="1">
      <alignment horizontal="left" vertical="top" wrapText="1" readingOrder="1"/>
    </xf>
    <xf numFmtId="0" fontId="35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35" fillId="0" borderId="2" xfId="0" quotePrefix="1" applyFont="1" applyBorder="1" applyAlignment="1">
      <alignment horizontal="center" vertical="top" wrapText="1" readingOrder="1"/>
    </xf>
    <xf numFmtId="1" fontId="31" fillId="0" borderId="2" xfId="2" applyNumberFormat="1" applyFont="1" applyBorder="1" applyAlignment="1" applyProtection="1">
      <alignment horizontal="center" vertical="center"/>
    </xf>
    <xf numFmtId="0" fontId="43" fillId="0" borderId="2" xfId="2" applyFont="1" applyBorder="1" applyAlignment="1" applyProtection="1">
      <alignment horizontal="center" vertical="center" shrinkToFit="1"/>
    </xf>
    <xf numFmtId="1" fontId="31" fillId="0" borderId="33" xfId="2" applyNumberFormat="1" applyFont="1" applyBorder="1" applyAlignment="1" applyProtection="1">
      <alignment horizontal="center" vertical="center"/>
    </xf>
    <xf numFmtId="1" fontId="31" fillId="0" borderId="7" xfId="2" applyNumberFormat="1" applyFont="1" applyBorder="1" applyAlignment="1" applyProtection="1">
      <alignment horizontal="center" vertical="center"/>
    </xf>
    <xf numFmtId="49" fontId="35" fillId="0" borderId="0" xfId="0" applyNumberFormat="1" applyFont="1" applyBorder="1" applyAlignment="1">
      <alignment horizontal="left" vertical="top" wrapText="1" readingOrder="1"/>
    </xf>
    <xf numFmtId="1" fontId="31" fillId="0" borderId="15" xfId="2" applyNumberFormat="1" applyFont="1" applyBorder="1" applyAlignment="1" applyProtection="1">
      <alignment horizontal="center" vertical="center"/>
    </xf>
    <xf numFmtId="1" fontId="17" fillId="0" borderId="8" xfId="2" applyNumberFormat="1" applyFont="1" applyBorder="1" applyAlignment="1" applyProtection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31" fillId="0" borderId="37" xfId="0" applyFont="1" applyFill="1" applyBorder="1" applyAlignment="1">
      <alignment horizontal="center" vertical="center" textRotation="90"/>
    </xf>
    <xf numFmtId="0" fontId="31" fillId="0" borderId="36" xfId="0" applyFont="1" applyFill="1" applyBorder="1" applyAlignment="1">
      <alignment horizontal="center" vertical="center" textRotation="90"/>
    </xf>
    <xf numFmtId="0" fontId="31" fillId="0" borderId="32" xfId="0" applyFont="1" applyFill="1" applyBorder="1" applyAlignment="1">
      <alignment horizontal="center" vertical="center" textRotation="90"/>
    </xf>
    <xf numFmtId="0" fontId="31" fillId="0" borderId="23" xfId="0" applyFont="1" applyFill="1" applyBorder="1" applyAlignment="1">
      <alignment horizontal="center" vertical="center" textRotation="90"/>
    </xf>
    <xf numFmtId="0" fontId="31" fillId="0" borderId="13" xfId="0" applyFont="1" applyFill="1" applyBorder="1" applyAlignment="1">
      <alignment horizontal="center" vertical="center" textRotation="90"/>
    </xf>
    <xf numFmtId="0" fontId="31" fillId="0" borderId="24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1" fillId="0" borderId="15" xfId="0" applyNumberFormat="1" applyFont="1" applyFill="1" applyBorder="1" applyAlignment="1">
      <alignment horizontal="center" vertical="center" textRotation="90"/>
    </xf>
    <xf numFmtId="2" fontId="31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6" fillId="0" borderId="29" xfId="0" applyFont="1" applyBorder="1" applyAlignment="1">
      <alignment horizontal="center"/>
    </xf>
    <xf numFmtId="0" fontId="36" fillId="0" borderId="3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13" workbookViewId="0">
      <selection activeCell="D14" sqref="D14:D22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51" t="s">
        <v>45</v>
      </c>
      <c r="B1" s="251"/>
      <c r="C1" s="251"/>
      <c r="D1" s="251"/>
      <c r="E1" s="251"/>
      <c r="F1" s="251"/>
      <c r="G1" s="251"/>
      <c r="H1" s="251"/>
      <c r="I1" s="251"/>
    </row>
    <row r="2" spans="1:15" ht="24">
      <c r="A2" s="248" t="s">
        <v>12</v>
      </c>
      <c r="B2" s="248"/>
      <c r="C2" s="68" t="s">
        <v>177</v>
      </c>
      <c r="D2" s="69" t="s">
        <v>7</v>
      </c>
      <c r="E2" s="70" t="s">
        <v>177</v>
      </c>
      <c r="F2" s="71" t="s">
        <v>13</v>
      </c>
      <c r="G2" s="31">
        <v>2</v>
      </c>
      <c r="H2" s="69" t="s">
        <v>14</v>
      </c>
      <c r="I2" s="31">
        <v>2563</v>
      </c>
      <c r="J2" s="247"/>
      <c r="K2" s="247"/>
      <c r="N2" s="247"/>
      <c r="O2" s="247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19"/>
      <c r="D4" s="79" t="s">
        <v>0</v>
      </c>
      <c r="E4" s="249"/>
      <c r="F4" s="250"/>
      <c r="G4" s="250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52"/>
      <c r="H6" s="252"/>
      <c r="I6" s="252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46" t="s">
        <v>176</v>
      </c>
      <c r="H8" s="246"/>
      <c r="I8" s="246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226" t="s">
        <v>167</v>
      </c>
      <c r="C11" s="96">
        <v>1</v>
      </c>
      <c r="D11" s="97">
        <v>1</v>
      </c>
      <c r="E11" s="151" t="s">
        <v>165</v>
      </c>
      <c r="F11" s="243" t="s">
        <v>168</v>
      </c>
      <c r="G11" s="228" t="s">
        <v>169</v>
      </c>
      <c r="H11" s="244"/>
      <c r="I11" s="94"/>
    </row>
    <row r="12" spans="1:15" ht="21">
      <c r="A12" s="95">
        <v>2</v>
      </c>
      <c r="B12" s="226" t="s">
        <v>170</v>
      </c>
      <c r="C12" s="96">
        <v>1</v>
      </c>
      <c r="D12" s="97">
        <v>2</v>
      </c>
      <c r="E12" s="151" t="s">
        <v>166</v>
      </c>
      <c r="F12" s="229" t="s">
        <v>171</v>
      </c>
      <c r="G12" s="230" t="s">
        <v>172</v>
      </c>
      <c r="H12" s="239"/>
      <c r="I12" s="98"/>
    </row>
    <row r="13" spans="1:15" ht="21">
      <c r="A13" s="95">
        <v>3</v>
      </c>
      <c r="B13" s="226" t="s">
        <v>173</v>
      </c>
      <c r="C13" s="96">
        <v>1</v>
      </c>
      <c r="D13" s="97">
        <v>3</v>
      </c>
      <c r="E13" s="151" t="s">
        <v>166</v>
      </c>
      <c r="F13" s="229" t="s">
        <v>174</v>
      </c>
      <c r="G13" s="230" t="s">
        <v>175</v>
      </c>
      <c r="H13" s="239"/>
      <c r="I13" s="99"/>
    </row>
    <row r="14" spans="1:15" ht="21">
      <c r="A14" s="95">
        <v>4</v>
      </c>
      <c r="B14" s="226">
        <v>7665</v>
      </c>
      <c r="C14" s="96">
        <v>2</v>
      </c>
      <c r="D14" s="97">
        <v>4</v>
      </c>
      <c r="E14" s="151" t="s">
        <v>166</v>
      </c>
      <c r="F14" s="229" t="s">
        <v>187</v>
      </c>
      <c r="G14" s="230" t="s">
        <v>188</v>
      </c>
      <c r="H14" s="239"/>
      <c r="I14" s="99"/>
    </row>
    <row r="15" spans="1:15" ht="21">
      <c r="A15" s="95">
        <v>5</v>
      </c>
      <c r="B15" s="226">
        <v>7666</v>
      </c>
      <c r="C15" s="96">
        <v>2</v>
      </c>
      <c r="D15" s="97">
        <v>5</v>
      </c>
      <c r="E15" s="151" t="s">
        <v>166</v>
      </c>
      <c r="F15" s="229" t="s">
        <v>189</v>
      </c>
      <c r="G15" s="230" t="s">
        <v>190</v>
      </c>
      <c r="H15" s="239"/>
      <c r="I15" s="99"/>
    </row>
    <row r="16" spans="1:15" ht="21">
      <c r="A16" s="95">
        <v>6</v>
      </c>
      <c r="B16" s="226">
        <v>7667</v>
      </c>
      <c r="C16" s="96">
        <v>2</v>
      </c>
      <c r="D16" s="97">
        <v>6</v>
      </c>
      <c r="E16" s="151" t="s">
        <v>166</v>
      </c>
      <c r="F16" s="229" t="s">
        <v>191</v>
      </c>
      <c r="G16" s="230" t="s">
        <v>192</v>
      </c>
      <c r="H16" s="239"/>
      <c r="I16" s="99"/>
    </row>
    <row r="17" spans="1:9" ht="21">
      <c r="A17" s="95">
        <v>7</v>
      </c>
      <c r="B17" s="226">
        <v>7668</v>
      </c>
      <c r="C17" s="96">
        <v>2</v>
      </c>
      <c r="D17" s="97">
        <v>7</v>
      </c>
      <c r="E17" s="151" t="s">
        <v>166</v>
      </c>
      <c r="F17" s="229" t="s">
        <v>193</v>
      </c>
      <c r="G17" s="230" t="s">
        <v>194</v>
      </c>
      <c r="H17" s="239"/>
      <c r="I17" s="99"/>
    </row>
    <row r="18" spans="1:9" ht="21">
      <c r="A18" s="95">
        <v>8</v>
      </c>
      <c r="B18" s="226">
        <v>7669</v>
      </c>
      <c r="C18" s="96">
        <v>2</v>
      </c>
      <c r="D18" s="97">
        <v>8</v>
      </c>
      <c r="E18" s="151" t="s">
        <v>166</v>
      </c>
      <c r="F18" s="229" t="s">
        <v>195</v>
      </c>
      <c r="G18" s="230" t="s">
        <v>196</v>
      </c>
      <c r="H18" s="239"/>
      <c r="I18" s="99"/>
    </row>
    <row r="19" spans="1:9" ht="21">
      <c r="A19" s="95">
        <v>9</v>
      </c>
      <c r="B19" s="226">
        <v>7670</v>
      </c>
      <c r="C19" s="96">
        <v>2</v>
      </c>
      <c r="D19" s="97">
        <v>9</v>
      </c>
      <c r="E19" s="151" t="s">
        <v>166</v>
      </c>
      <c r="F19" s="229" t="s">
        <v>197</v>
      </c>
      <c r="G19" s="230" t="s">
        <v>198</v>
      </c>
      <c r="H19" s="239"/>
      <c r="I19" s="99"/>
    </row>
    <row r="20" spans="1:9" ht="21">
      <c r="A20" s="95">
        <v>10</v>
      </c>
      <c r="B20" s="226">
        <v>7671</v>
      </c>
      <c r="C20" s="96">
        <v>2</v>
      </c>
      <c r="D20" s="97">
        <v>10</v>
      </c>
      <c r="E20" s="151" t="s">
        <v>166</v>
      </c>
      <c r="F20" s="229" t="s">
        <v>199</v>
      </c>
      <c r="G20" s="230" t="s">
        <v>200</v>
      </c>
      <c r="H20" s="239"/>
      <c r="I20" s="99"/>
    </row>
    <row r="21" spans="1:9" ht="21">
      <c r="A21" s="95">
        <v>11</v>
      </c>
      <c r="B21" s="171" t="s">
        <v>201</v>
      </c>
      <c r="C21" s="96">
        <v>3</v>
      </c>
      <c r="D21" s="97">
        <v>11</v>
      </c>
      <c r="E21" s="151" t="s">
        <v>166</v>
      </c>
      <c r="F21" s="148" t="s">
        <v>202</v>
      </c>
      <c r="G21" s="148" t="s">
        <v>203</v>
      </c>
      <c r="H21" s="245"/>
      <c r="I21" s="99"/>
    </row>
    <row r="22" spans="1:9" ht="21">
      <c r="A22" s="95">
        <v>12</v>
      </c>
      <c r="B22" s="171" t="s">
        <v>204</v>
      </c>
      <c r="C22" s="96">
        <v>4</v>
      </c>
      <c r="D22" s="97">
        <v>12</v>
      </c>
      <c r="E22" s="151" t="s">
        <v>166</v>
      </c>
      <c r="F22" s="148" t="s">
        <v>205</v>
      </c>
      <c r="G22" s="148" t="s">
        <v>206</v>
      </c>
      <c r="H22" s="239"/>
      <c r="I22" s="99"/>
    </row>
    <row r="23" spans="1:9" ht="21">
      <c r="A23" s="95">
        <v>13</v>
      </c>
      <c r="B23" s="226"/>
      <c r="C23" s="96"/>
      <c r="D23" s="97"/>
      <c r="E23" s="151"/>
      <c r="F23" s="229"/>
      <c r="G23" s="230"/>
      <c r="H23" s="239"/>
      <c r="I23" s="99"/>
    </row>
    <row r="24" spans="1:9" ht="21">
      <c r="A24" s="95">
        <v>14</v>
      </c>
      <c r="B24" s="226"/>
      <c r="C24" s="96"/>
      <c r="D24" s="97"/>
      <c r="E24" s="151"/>
      <c r="F24" s="229"/>
      <c r="G24" s="230"/>
      <c r="H24" s="239"/>
      <c r="I24" s="99"/>
    </row>
    <row r="25" spans="1:9" ht="21">
      <c r="A25" s="95">
        <v>15</v>
      </c>
      <c r="B25" s="238"/>
      <c r="C25" s="96"/>
      <c r="D25" s="97"/>
      <c r="E25" s="151"/>
      <c r="F25" s="229"/>
      <c r="G25" s="230"/>
      <c r="H25" s="239"/>
      <c r="I25" s="99"/>
    </row>
    <row r="26" spans="1:9" ht="21">
      <c r="A26" s="95">
        <v>16</v>
      </c>
      <c r="B26" s="226"/>
      <c r="C26" s="96"/>
      <c r="D26" s="97"/>
      <c r="E26" s="151"/>
      <c r="F26" s="229"/>
      <c r="G26" s="230"/>
      <c r="H26" s="240"/>
      <c r="I26" s="99"/>
    </row>
    <row r="27" spans="1:9" ht="21">
      <c r="A27" s="95">
        <v>17</v>
      </c>
      <c r="B27" s="226"/>
      <c r="C27" s="96"/>
      <c r="D27" s="97"/>
      <c r="E27" s="151"/>
      <c r="F27" s="229"/>
      <c r="G27" s="230"/>
      <c r="H27" s="240"/>
      <c r="I27" s="99"/>
    </row>
    <row r="28" spans="1:9" ht="21">
      <c r="A28" s="95">
        <v>18</v>
      </c>
      <c r="B28" s="226"/>
      <c r="C28" s="96"/>
      <c r="D28" s="97"/>
      <c r="E28" s="151"/>
      <c r="F28" s="229"/>
      <c r="G28" s="230"/>
      <c r="H28" s="239"/>
      <c r="I28" s="99"/>
    </row>
    <row r="29" spans="1:9" ht="21">
      <c r="A29" s="95">
        <v>19</v>
      </c>
      <c r="B29" s="226"/>
      <c r="C29" s="96"/>
      <c r="D29" s="97"/>
      <c r="E29" s="151"/>
      <c r="F29" s="229"/>
      <c r="G29" s="230"/>
      <c r="H29" s="239"/>
      <c r="I29" s="99"/>
    </row>
    <row r="30" spans="1:9" ht="21">
      <c r="A30" s="95">
        <v>20</v>
      </c>
      <c r="B30" s="226"/>
      <c r="C30" s="96"/>
      <c r="D30" s="97"/>
      <c r="E30" s="151"/>
      <c r="F30" s="229"/>
      <c r="G30" s="230"/>
      <c r="H30" s="239"/>
      <c r="I30" s="99"/>
    </row>
    <row r="31" spans="1:9" ht="21">
      <c r="A31" s="95">
        <v>21</v>
      </c>
      <c r="B31" s="226"/>
      <c r="C31" s="96"/>
      <c r="D31" s="97"/>
      <c r="E31" s="151"/>
      <c r="F31" s="229"/>
      <c r="G31" s="230"/>
      <c r="H31" s="239"/>
      <c r="I31" s="99"/>
    </row>
    <row r="32" spans="1:9" ht="21">
      <c r="A32" s="95">
        <v>22</v>
      </c>
      <c r="B32" s="226"/>
      <c r="C32" s="96"/>
      <c r="D32" s="97"/>
      <c r="E32" s="151"/>
      <c r="F32" s="229"/>
      <c r="G32" s="230"/>
      <c r="H32" s="239"/>
      <c r="I32" s="99"/>
    </row>
    <row r="33" spans="1:9" ht="21">
      <c r="A33" s="95">
        <v>23</v>
      </c>
      <c r="B33" s="226"/>
      <c r="C33" s="96"/>
      <c r="D33" s="97"/>
      <c r="E33" s="151"/>
      <c r="F33" s="229"/>
      <c r="G33" s="230"/>
      <c r="H33" s="239"/>
      <c r="I33" s="99"/>
    </row>
    <row r="34" spans="1:9" ht="21">
      <c r="A34" s="95">
        <v>24</v>
      </c>
      <c r="B34" s="226"/>
      <c r="C34" s="96"/>
      <c r="D34" s="97"/>
      <c r="E34" s="151"/>
      <c r="F34" s="229"/>
      <c r="G34" s="230"/>
      <c r="H34" s="241"/>
      <c r="I34" s="100"/>
    </row>
    <row r="35" spans="1:9" ht="21">
      <c r="A35" s="95">
        <v>25</v>
      </c>
      <c r="B35" s="226"/>
      <c r="C35" s="96"/>
      <c r="D35" s="97"/>
      <c r="E35" s="151"/>
      <c r="F35" s="229"/>
      <c r="G35" s="230"/>
      <c r="H35" s="242"/>
      <c r="I35" s="102"/>
    </row>
    <row r="36" spans="1:9" ht="21">
      <c r="A36" s="95">
        <v>26</v>
      </c>
      <c r="B36" s="226"/>
      <c r="C36" s="96"/>
      <c r="D36" s="97"/>
      <c r="E36" s="151"/>
      <c r="F36" s="229"/>
      <c r="G36" s="230"/>
      <c r="H36" s="242"/>
      <c r="I36" s="102"/>
    </row>
    <row r="37" spans="1:9" ht="21">
      <c r="A37" s="95">
        <v>27</v>
      </c>
      <c r="B37" s="226"/>
      <c r="C37" s="96"/>
      <c r="D37" s="97"/>
      <c r="E37" s="151"/>
      <c r="F37" s="229"/>
      <c r="G37" s="230"/>
      <c r="H37" s="101"/>
      <c r="I37" s="102"/>
    </row>
    <row r="38" spans="1:9" ht="21">
      <c r="A38" s="95">
        <v>28</v>
      </c>
      <c r="B38" s="231"/>
      <c r="C38" s="96"/>
      <c r="D38" s="97"/>
      <c r="E38" s="151"/>
      <c r="F38" s="227"/>
      <c r="G38" s="230"/>
      <c r="H38" s="101"/>
      <c r="I38" s="102"/>
    </row>
    <row r="39" spans="1:9" ht="21">
      <c r="A39" s="95">
        <v>29</v>
      </c>
      <c r="B39" s="170"/>
      <c r="C39" s="96"/>
      <c r="D39" s="97"/>
      <c r="E39" s="151"/>
      <c r="F39" s="149"/>
      <c r="G39" s="149"/>
      <c r="H39" s="101"/>
      <c r="I39" s="102"/>
    </row>
    <row r="40" spans="1:9" ht="21">
      <c r="A40" s="95">
        <v>30</v>
      </c>
      <c r="B40" s="171"/>
      <c r="C40" s="96"/>
      <c r="D40" s="97"/>
      <c r="E40" s="151"/>
      <c r="F40" s="150"/>
      <c r="G40" s="150"/>
      <c r="H40" s="101"/>
      <c r="I40" s="102"/>
    </row>
    <row r="41" spans="1:9" ht="21">
      <c r="A41" s="95">
        <v>31</v>
      </c>
      <c r="B41" s="171"/>
      <c r="C41" s="96"/>
      <c r="D41" s="97"/>
      <c r="E41" s="151"/>
      <c r="F41" s="148"/>
      <c r="G41" s="148"/>
      <c r="H41" s="101"/>
      <c r="I41" s="102"/>
    </row>
    <row r="42" spans="1:9" ht="21">
      <c r="A42" s="95">
        <v>32</v>
      </c>
      <c r="B42" s="171"/>
      <c r="C42" s="96"/>
      <c r="D42" s="97"/>
      <c r="E42" s="151"/>
      <c r="F42" s="148"/>
      <c r="G42" s="148"/>
      <c r="H42" s="103"/>
      <c r="I42" s="102"/>
    </row>
    <row r="43" spans="1:9" ht="21">
      <c r="A43" s="95">
        <v>33</v>
      </c>
      <c r="B43" s="170"/>
      <c r="C43" s="96"/>
      <c r="D43" s="97"/>
      <c r="E43" s="4"/>
      <c r="F43" s="150"/>
      <c r="G43" s="150"/>
      <c r="H43" s="103"/>
      <c r="I43" s="102"/>
    </row>
    <row r="44" spans="1:9" ht="21">
      <c r="A44" s="95">
        <v>34</v>
      </c>
      <c r="B44" s="171"/>
      <c r="C44" s="96"/>
      <c r="D44" s="97"/>
      <c r="E44" s="4"/>
      <c r="F44" s="150"/>
      <c r="G44" s="150"/>
      <c r="H44" s="103"/>
      <c r="I44" s="102"/>
    </row>
    <row r="45" spans="1:9" ht="21">
      <c r="A45" s="95">
        <v>35</v>
      </c>
      <c r="B45" s="170"/>
      <c r="C45" s="96"/>
      <c r="D45" s="97"/>
      <c r="E45" s="4"/>
      <c r="F45" s="150"/>
      <c r="G45" s="150"/>
      <c r="H45" s="104"/>
      <c r="I45" s="105"/>
    </row>
    <row r="46" spans="1:9" ht="21">
      <c r="A46" s="95">
        <v>36</v>
      </c>
      <c r="B46" s="170"/>
      <c r="C46" s="96"/>
      <c r="D46" s="97"/>
      <c r="E46" s="4"/>
      <c r="F46" s="150"/>
      <c r="G46" s="150"/>
      <c r="H46" s="104"/>
      <c r="I46" s="105"/>
    </row>
    <row r="47" spans="1:9" ht="21">
      <c r="A47" s="95">
        <v>37</v>
      </c>
      <c r="B47" s="170"/>
      <c r="C47" s="96"/>
      <c r="D47" s="97"/>
      <c r="E47" s="4"/>
      <c r="F47" s="150"/>
      <c r="G47" s="150"/>
      <c r="H47" s="104"/>
      <c r="I47" s="105"/>
    </row>
    <row r="48" spans="1:9" ht="21">
      <c r="A48" s="95">
        <v>38</v>
      </c>
      <c r="B48" s="170"/>
      <c r="C48" s="96"/>
      <c r="D48" s="97"/>
      <c r="E48" s="4"/>
      <c r="F48" s="150"/>
      <c r="G48" s="150"/>
      <c r="H48" s="104"/>
      <c r="I48" s="105"/>
    </row>
    <row r="49" spans="1:9" ht="21">
      <c r="A49" s="95">
        <v>39</v>
      </c>
      <c r="B49" s="152"/>
      <c r="C49" s="96"/>
      <c r="D49" s="97"/>
      <c r="E49" s="151"/>
      <c r="F49" s="148"/>
      <c r="G49" s="148"/>
      <c r="H49" s="104"/>
      <c r="I49" s="105"/>
    </row>
  </sheetData>
  <sortState ref="B11:H36">
    <sortCondition ref="H11:H36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22" workbookViewId="0">
      <selection activeCell="S29" sqref="S2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9" t="s">
        <v>44</v>
      </c>
      <c r="O1" s="259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54" t="s">
        <v>31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</row>
    <row r="7" spans="1:16" s="25" customFormat="1" ht="29.45" customHeight="1">
      <c r="A7" s="253" t="s">
        <v>156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8"/>
    </row>
    <row r="8" spans="1:16" s="25" customFormat="1" ht="21" customHeight="1">
      <c r="A8" s="220" t="s">
        <v>12</v>
      </c>
      <c r="B8" s="221"/>
      <c r="C8" s="255" t="str">
        <f>STUDENT!C2</f>
        <v>1</v>
      </c>
      <c r="D8" s="255"/>
      <c r="E8" s="29" t="s">
        <v>7</v>
      </c>
      <c r="F8" s="257" t="str">
        <f>STUDENT!E2</f>
        <v>1</v>
      </c>
      <c r="G8" s="255"/>
      <c r="H8" s="255" t="s">
        <v>13</v>
      </c>
      <c r="I8" s="255"/>
      <c r="J8" s="255">
        <f>STUDENT!G2</f>
        <v>2</v>
      </c>
      <c r="K8" s="255"/>
      <c r="L8" s="255" t="s">
        <v>14</v>
      </c>
      <c r="M8" s="255"/>
      <c r="N8" s="255">
        <f>STUDENT!I2</f>
        <v>2563</v>
      </c>
      <c r="O8" s="255"/>
      <c r="P8" s="28"/>
    </row>
    <row r="9" spans="1:16" s="25" customFormat="1" ht="21" customHeight="1">
      <c r="A9" s="29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5" t="s">
        <v>1</v>
      </c>
      <c r="M9" s="255"/>
      <c r="N9" s="255">
        <f>STUDENT!C4</f>
        <v>0</v>
      </c>
      <c r="O9" s="255"/>
      <c r="P9" s="28"/>
    </row>
    <row r="10" spans="1:16" s="25" customFormat="1" ht="21" customHeight="1">
      <c r="A10" s="29" t="s">
        <v>16</v>
      </c>
      <c r="B10" s="255">
        <f>STUDENT!I4</f>
        <v>0</v>
      </c>
      <c r="C10" s="255"/>
      <c r="D10" s="25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8"/>
    </row>
    <row r="12" spans="1:16" s="25" customFormat="1" ht="21" customHeight="1">
      <c r="A12" s="29" t="s">
        <v>11</v>
      </c>
      <c r="B12" s="30"/>
      <c r="C12" s="256" t="str">
        <f>STUDENT!G8</f>
        <v>นายจำนงค์  สุขฟุ้ง,นางสาวจันทิมา  จันทวาส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60" t="s">
        <v>27</v>
      </c>
      <c r="C14" s="261"/>
      <c r="D14" s="261"/>
      <c r="E14" s="261"/>
      <c r="F14" s="261"/>
      <c r="G14" s="261"/>
      <c r="H14" s="261"/>
      <c r="I14" s="262"/>
      <c r="J14" s="260" t="s">
        <v>28</v>
      </c>
      <c r="K14" s="261"/>
      <c r="L14" s="261"/>
      <c r="M14" s="261"/>
      <c r="N14" s="261"/>
      <c r="O14" s="262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0" t="s">
        <v>26</v>
      </c>
      <c r="O15" s="262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0">
        <f>COUNTIF(คะแนนวัดผล!W9:W38,อื่น)</f>
        <v>0</v>
      </c>
      <c r="O16" s="262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4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0"/>
      <c r="O17" s="262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63" t="s">
        <v>30</v>
      </c>
      <c r="B19" s="263"/>
      <c r="C19" s="263"/>
      <c r="D19" s="263"/>
      <c r="E19" s="264" t="s">
        <v>161</v>
      </c>
      <c r="F19" s="264"/>
      <c r="G19" s="264"/>
      <c r="H19" s="264"/>
      <c r="I19" s="264"/>
      <c r="J19" s="265" t="s">
        <v>163</v>
      </c>
      <c r="K19" s="265"/>
      <c r="L19" s="265"/>
      <c r="M19" s="265"/>
      <c r="N19" s="265"/>
      <c r="O19" s="265"/>
      <c r="P19" s="28"/>
    </row>
    <row r="20" spans="1:16" s="25" customFormat="1" ht="21" customHeight="1">
      <c r="A20" s="154" t="s">
        <v>124</v>
      </c>
      <c r="B20" s="153" t="s">
        <v>131</v>
      </c>
      <c r="C20" s="153" t="s">
        <v>132</v>
      </c>
      <c r="D20" s="153" t="s">
        <v>133</v>
      </c>
      <c r="E20" s="260" t="s">
        <v>124</v>
      </c>
      <c r="F20" s="262"/>
      <c r="G20" s="153" t="s">
        <v>131</v>
      </c>
      <c r="H20" s="153" t="s">
        <v>132</v>
      </c>
      <c r="I20" s="153" t="s">
        <v>133</v>
      </c>
      <c r="J20" s="260" t="s">
        <v>124</v>
      </c>
      <c r="K20" s="262"/>
      <c r="L20" s="153" t="s">
        <v>131</v>
      </c>
      <c r="M20" s="153" t="s">
        <v>132</v>
      </c>
      <c r="N20" s="260" t="s">
        <v>133</v>
      </c>
      <c r="O20" s="262"/>
      <c r="P20" s="28"/>
    </row>
    <row r="21" spans="1:16" s="25" customFormat="1" ht="21" customHeight="1">
      <c r="A21" s="154">
        <f>COUNTIF(คุณลักษณะอ่านคิด!C8:C36,3)</f>
        <v>0</v>
      </c>
      <c r="B21" s="154">
        <f>COUNTIF(คุณลักษณะอ่านคิด!C8:C41,2)</f>
        <v>0</v>
      </c>
      <c r="C21" s="154">
        <f>COUNTIF(คุณลักษณะอ่านคิด!C8:C41,1)</f>
        <v>0</v>
      </c>
      <c r="D21" s="154">
        <f>COUNTIF(คุณลักษณะอ่านคิด!C8:C38,0)</f>
        <v>0</v>
      </c>
      <c r="E21" s="265">
        <f>COUNTIF(คุณลักษณะอ่านคิด!K8:K31,3)</f>
        <v>0</v>
      </c>
      <c r="F21" s="265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COUNTIF(คุณลักษณะอ่านคิด!K8:K38,0)</f>
        <v>13</v>
      </c>
      <c r="J21" s="265">
        <f>COUNTIF(คุณลักษณะอ่านคิด!W8:W36,3)</f>
        <v>0</v>
      </c>
      <c r="K21" s="265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65">
        <f>COUNTIF(คุณลักษณะอ่านคิด!W8:W31,0)</f>
        <v>12</v>
      </c>
      <c r="O21" s="265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8" t="s">
        <v>33</v>
      </c>
      <c r="B24" s="258"/>
      <c r="C24" s="258"/>
      <c r="D24" s="28"/>
      <c r="E24" s="37" t="s">
        <v>34</v>
      </c>
      <c r="F24" s="258" t="s">
        <v>35</v>
      </c>
      <c r="G24" s="258"/>
      <c r="H24" s="258"/>
      <c r="I24" s="25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8" t="s">
        <v>33</v>
      </c>
      <c r="B25" s="258"/>
      <c r="C25" s="258"/>
      <c r="D25" s="28"/>
      <c r="E25" s="37" t="s">
        <v>34</v>
      </c>
      <c r="F25" s="258" t="s">
        <v>35</v>
      </c>
      <c r="G25" s="258"/>
      <c r="H25" s="258"/>
      <c r="I25" s="25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8" t="s">
        <v>33</v>
      </c>
      <c r="B26" s="258"/>
      <c r="C26" s="258"/>
      <c r="D26" s="28"/>
      <c r="E26" s="37" t="s">
        <v>34</v>
      </c>
      <c r="F26" s="258" t="s">
        <v>35</v>
      </c>
      <c r="G26" s="258"/>
      <c r="H26" s="258"/>
      <c r="I26" s="25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185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58" t="s">
        <v>33</v>
      </c>
      <c r="C31" s="258"/>
      <c r="D31" s="258"/>
      <c r="E31" s="25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8" t="s">
        <v>186</v>
      </c>
      <c r="J33" s="258"/>
      <c r="K33" s="258"/>
      <c r="L33" s="258"/>
      <c r="M33" s="258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8" t="s">
        <v>40</v>
      </c>
      <c r="I34" s="258"/>
      <c r="J34" s="258"/>
      <c r="K34" s="258"/>
      <c r="L34" s="258"/>
      <c r="M34" s="258"/>
      <c r="N34" s="258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72" t="s">
        <v>86</v>
      </c>
      <c r="C2" s="273"/>
      <c r="D2" s="274"/>
    </row>
    <row r="3" spans="1:4" ht="21">
      <c r="A3" s="42">
        <v>1</v>
      </c>
      <c r="B3" s="275"/>
      <c r="C3" s="276"/>
      <c r="D3" s="277"/>
    </row>
    <row r="4" spans="1:4" ht="21">
      <c r="A4" s="42">
        <v>2</v>
      </c>
      <c r="B4" s="269"/>
      <c r="C4" s="270"/>
      <c r="D4" s="271"/>
    </row>
    <row r="5" spans="1:4" ht="21">
      <c r="A5" s="42">
        <v>3</v>
      </c>
      <c r="B5" s="269"/>
      <c r="C5" s="270"/>
      <c r="D5" s="271"/>
    </row>
    <row r="6" spans="1:4" ht="21">
      <c r="A6" s="42">
        <v>4</v>
      </c>
      <c r="B6" s="269"/>
      <c r="C6" s="270"/>
      <c r="D6" s="271"/>
    </row>
    <row r="7" spans="1:4" ht="21">
      <c r="A7" s="42">
        <v>5</v>
      </c>
      <c r="B7" s="269"/>
      <c r="C7" s="270"/>
      <c r="D7" s="271"/>
    </row>
    <row r="8" spans="1:4" ht="21">
      <c r="A8" s="42">
        <v>6</v>
      </c>
      <c r="B8" s="269"/>
      <c r="C8" s="270"/>
      <c r="D8" s="271"/>
    </row>
    <row r="9" spans="1:4" ht="21">
      <c r="A9" s="42">
        <v>7</v>
      </c>
      <c r="B9" s="269"/>
      <c r="C9" s="270"/>
      <c r="D9" s="271"/>
    </row>
    <row r="10" spans="1:4" ht="21">
      <c r="A10" s="42">
        <v>8</v>
      </c>
      <c r="B10" s="269"/>
      <c r="C10" s="270"/>
      <c r="D10" s="271"/>
    </row>
    <row r="11" spans="1:4" ht="21">
      <c r="A11" s="42">
        <v>9</v>
      </c>
      <c r="B11" s="269"/>
      <c r="C11" s="270"/>
      <c r="D11" s="271"/>
    </row>
    <row r="12" spans="1:4" ht="21">
      <c r="A12" s="42">
        <v>10</v>
      </c>
      <c r="B12" s="269"/>
      <c r="C12" s="270"/>
      <c r="D12" s="271"/>
    </row>
    <row r="13" spans="1:4" ht="21">
      <c r="A13" s="42">
        <v>11</v>
      </c>
      <c r="B13" s="269"/>
      <c r="C13" s="270"/>
      <c r="D13" s="271"/>
    </row>
    <row r="14" spans="1:4" ht="21">
      <c r="A14" s="42">
        <v>12</v>
      </c>
      <c r="B14" s="269"/>
      <c r="C14" s="270"/>
      <c r="D14" s="271"/>
    </row>
    <row r="15" spans="1:4" ht="21">
      <c r="A15" s="42">
        <v>13</v>
      </c>
      <c r="B15" s="269"/>
      <c r="C15" s="270"/>
      <c r="D15" s="271"/>
    </row>
    <row r="16" spans="1:4" ht="21">
      <c r="A16" s="42">
        <v>14</v>
      </c>
      <c r="B16" s="266"/>
      <c r="C16" s="267"/>
      <c r="D16" s="268"/>
    </row>
    <row r="17" spans="1:4" ht="21">
      <c r="A17" s="42">
        <v>15</v>
      </c>
      <c r="B17" s="275"/>
      <c r="C17" s="276"/>
      <c r="D17" s="277"/>
    </row>
    <row r="18" spans="1:4" ht="21">
      <c r="A18" s="42">
        <v>16</v>
      </c>
      <c r="B18" s="266"/>
      <c r="C18" s="267"/>
      <c r="D18" s="268"/>
    </row>
    <row r="19" spans="1:4" ht="21">
      <c r="A19" s="42">
        <v>17</v>
      </c>
      <c r="B19" s="275"/>
      <c r="C19" s="276"/>
      <c r="D19" s="277"/>
    </row>
    <row r="20" spans="1:4" ht="21">
      <c r="A20" s="42">
        <v>18</v>
      </c>
      <c r="B20" s="269"/>
      <c r="C20" s="270"/>
      <c r="D20" s="271"/>
    </row>
    <row r="21" spans="1:4" ht="21">
      <c r="A21" s="42"/>
      <c r="B21" s="275"/>
      <c r="C21" s="276"/>
      <c r="D21" s="277"/>
    </row>
    <row r="22" spans="1:4" ht="21">
      <c r="A22" s="42"/>
      <c r="B22" s="266"/>
      <c r="C22" s="267"/>
      <c r="D22" s="268"/>
    </row>
    <row r="23" spans="1:4" ht="21">
      <c r="A23" s="42"/>
      <c r="B23" s="266"/>
      <c r="C23" s="267"/>
      <c r="D23" s="268"/>
    </row>
    <row r="24" spans="1:4" ht="21">
      <c r="A24" s="42"/>
      <c r="B24" s="266"/>
      <c r="C24" s="267"/>
      <c r="D24" s="268"/>
    </row>
    <row r="25" spans="1:4" ht="21">
      <c r="A25" s="42"/>
      <c r="B25" s="266"/>
      <c r="C25" s="267"/>
      <c r="D25" s="268"/>
    </row>
    <row r="26" spans="1:4" ht="21">
      <c r="A26" s="42"/>
      <c r="B26" s="266"/>
      <c r="C26" s="267"/>
      <c r="D26" s="268"/>
    </row>
    <row r="27" spans="1:4" ht="21">
      <c r="A27" s="42"/>
      <c r="B27" s="266"/>
      <c r="C27" s="267"/>
      <c r="D27" s="268"/>
    </row>
    <row r="28" spans="1:4" ht="21">
      <c r="A28" s="42"/>
      <c r="B28" s="266"/>
      <c r="C28" s="267"/>
      <c r="D28" s="268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8"/>
      <c r="B1" s="278"/>
      <c r="C1" s="278"/>
      <c r="D1" s="278"/>
      <c r="E1" s="278"/>
      <c r="F1" s="278"/>
      <c r="G1" s="278"/>
      <c r="H1" s="278"/>
      <c r="I1" s="39" t="s">
        <v>84</v>
      </c>
      <c r="J1" s="40">
        <v>2</v>
      </c>
    </row>
    <row r="2" spans="1:10" ht="21" customHeight="1">
      <c r="A2" s="282" t="s">
        <v>83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0" ht="21">
      <c r="A3" s="41" t="s">
        <v>97</v>
      </c>
      <c r="B3" s="279" t="s">
        <v>72</v>
      </c>
      <c r="C3" s="222" t="s">
        <v>96</v>
      </c>
      <c r="D3" s="279" t="s">
        <v>73</v>
      </c>
      <c r="E3" s="283" t="s">
        <v>68</v>
      </c>
      <c r="F3" s="284"/>
      <c r="G3" s="284"/>
      <c r="H3" s="285"/>
      <c r="I3" s="44" t="s">
        <v>75</v>
      </c>
      <c r="J3" s="279" t="s">
        <v>74</v>
      </c>
    </row>
    <row r="4" spans="1:10" ht="21">
      <c r="A4" s="45" t="s">
        <v>98</v>
      </c>
      <c r="B4" s="280"/>
      <c r="C4" s="46" t="s">
        <v>78</v>
      </c>
      <c r="D4" s="280"/>
      <c r="E4" s="286"/>
      <c r="F4" s="287"/>
      <c r="G4" s="287"/>
      <c r="H4" s="288"/>
      <c r="I4" s="46" t="s">
        <v>77</v>
      </c>
      <c r="J4" s="280"/>
    </row>
    <row r="5" spans="1:10" ht="21">
      <c r="A5" s="47" t="s">
        <v>85</v>
      </c>
      <c r="B5" s="281"/>
      <c r="C5" s="48"/>
      <c r="D5" s="281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81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6" t="s">
        <v>63</v>
      </c>
      <c r="B25" s="267"/>
      <c r="C25" s="268"/>
      <c r="D25" s="269">
        <f>SUM(D6:D24)</f>
        <v>0</v>
      </c>
      <c r="E25" s="270"/>
      <c r="F25" s="270"/>
      <c r="G25" s="270"/>
      <c r="H25" s="271"/>
      <c r="I25" s="52"/>
      <c r="J25" s="52"/>
    </row>
    <row r="26" spans="1:10" ht="24.6" customHeight="1">
      <c r="A26" s="266" t="s">
        <v>79</v>
      </c>
      <c r="B26" s="267"/>
      <c r="C26" s="267"/>
      <c r="D26" s="268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6" t="s">
        <v>80</v>
      </c>
      <c r="B27" s="267"/>
      <c r="C27" s="267"/>
      <c r="D27" s="267"/>
      <c r="E27" s="267"/>
      <c r="F27" s="267"/>
      <c r="G27" s="268"/>
      <c r="H27" s="42">
        <f>SUM(F6:F24)</f>
        <v>0</v>
      </c>
      <c r="I27" s="52"/>
      <c r="J27" s="52"/>
    </row>
    <row r="28" spans="1:10" ht="24.6" customHeight="1">
      <c r="A28" s="266" t="s">
        <v>99</v>
      </c>
      <c r="B28" s="267"/>
      <c r="C28" s="267"/>
      <c r="D28" s="267"/>
      <c r="E28" s="267"/>
      <c r="F28" s="267"/>
      <c r="G28" s="268"/>
      <c r="H28" s="42">
        <f>SUM(H6:H24)</f>
        <v>0</v>
      </c>
      <c r="I28" s="52"/>
      <c r="J28" s="52"/>
    </row>
    <row r="29" spans="1:10" ht="21">
      <c r="A29" s="266" t="s">
        <v>81</v>
      </c>
      <c r="B29" s="267"/>
      <c r="C29" s="267"/>
      <c r="D29" s="267"/>
      <c r="E29" s="267"/>
      <c r="F29" s="267"/>
      <c r="G29" s="268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19" workbookViewId="0">
      <selection activeCell="A21" sqref="A21:AA34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9" t="str">
        <f>ปกหน้า!N1</f>
        <v>ปพ.5/ต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 t="s">
        <v>54</v>
      </c>
      <c r="Y1" s="299"/>
      <c r="Z1" s="259">
        <v>3</v>
      </c>
      <c r="AA1" s="259"/>
    </row>
    <row r="2" spans="1:32" ht="21" customHeight="1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</row>
    <row r="3" spans="1:32" ht="21" customHeight="1">
      <c r="A3" s="307" t="s">
        <v>1</v>
      </c>
      <c r="B3" s="307"/>
      <c r="C3" s="300">
        <f>STUDENT!C4</f>
        <v>0</v>
      </c>
      <c r="D3" s="300"/>
      <c r="E3" s="55" t="s">
        <v>0</v>
      </c>
      <c r="F3" s="300">
        <f>STUDENT!E4</f>
        <v>0</v>
      </c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298" t="s">
        <v>47</v>
      </c>
      <c r="V3" s="298"/>
      <c r="W3" s="298"/>
      <c r="X3" s="306" t="str">
        <f>STUDENT!C2</f>
        <v>1</v>
      </c>
      <c r="Y3" s="306"/>
      <c r="Z3" s="306"/>
      <c r="AA3" s="306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8" t="s">
        <v>7</v>
      </c>
      <c r="B5" s="311" t="s">
        <v>8</v>
      </c>
      <c r="C5" s="59" t="s">
        <v>6</v>
      </c>
      <c r="D5" s="315" t="s">
        <v>48</v>
      </c>
      <c r="E5" s="316"/>
      <c r="F5" s="317"/>
      <c r="G5" s="60" t="s">
        <v>49</v>
      </c>
      <c r="H5" s="301">
        <v>1</v>
      </c>
      <c r="I5" s="301"/>
      <c r="J5" s="301"/>
      <c r="K5" s="301"/>
      <c r="L5" s="301"/>
      <c r="M5" s="301">
        <v>2</v>
      </c>
      <c r="N5" s="301"/>
      <c r="O5" s="301"/>
      <c r="P5" s="301"/>
      <c r="Q5" s="301"/>
      <c r="R5" s="301">
        <v>3</v>
      </c>
      <c r="S5" s="301"/>
      <c r="T5" s="301"/>
      <c r="U5" s="301"/>
      <c r="V5" s="301"/>
      <c r="W5" s="301">
        <v>4</v>
      </c>
      <c r="X5" s="301"/>
      <c r="Y5" s="301"/>
      <c r="Z5" s="301"/>
      <c r="AA5" s="301"/>
      <c r="AB5" s="291" t="s">
        <v>55</v>
      </c>
      <c r="AC5" s="292"/>
      <c r="AD5" s="292"/>
      <c r="AE5" s="292"/>
      <c r="AF5" s="293"/>
    </row>
    <row r="6" spans="1:32" ht="21" customHeight="1">
      <c r="A6" s="309"/>
      <c r="B6" s="312"/>
      <c r="C6" s="61" t="s">
        <v>64</v>
      </c>
      <c r="D6" s="318"/>
      <c r="E6" s="318"/>
      <c r="F6" s="319"/>
      <c r="G6" s="62" t="s">
        <v>50</v>
      </c>
      <c r="H6" s="302" t="s">
        <v>178</v>
      </c>
      <c r="I6" s="303"/>
      <c r="J6" s="303"/>
      <c r="K6" s="303"/>
      <c r="L6" s="304"/>
      <c r="M6" s="302" t="s">
        <v>178</v>
      </c>
      <c r="N6" s="303"/>
      <c r="O6" s="303"/>
      <c r="P6" s="303"/>
      <c r="Q6" s="304"/>
      <c r="R6" s="302" t="s">
        <v>178</v>
      </c>
      <c r="S6" s="303"/>
      <c r="T6" s="303"/>
      <c r="U6" s="303"/>
      <c r="V6" s="304"/>
      <c r="W6" s="302" t="s">
        <v>178</v>
      </c>
      <c r="X6" s="303"/>
      <c r="Y6" s="303"/>
      <c r="Z6" s="303"/>
      <c r="AA6" s="304"/>
      <c r="AB6" s="294" t="s">
        <v>56</v>
      </c>
      <c r="AC6" s="296" t="s">
        <v>57</v>
      </c>
      <c r="AD6" s="296" t="s">
        <v>58</v>
      </c>
      <c r="AE6" s="296" t="s">
        <v>157</v>
      </c>
      <c r="AF6" s="5" t="s">
        <v>63</v>
      </c>
    </row>
    <row r="7" spans="1:32" ht="21" customHeight="1" thickBot="1">
      <c r="A7" s="309"/>
      <c r="B7" s="313"/>
      <c r="C7" s="61" t="s">
        <v>65</v>
      </c>
      <c r="D7" s="320"/>
      <c r="E7" s="318"/>
      <c r="F7" s="319"/>
      <c r="G7" s="62" t="s">
        <v>51</v>
      </c>
      <c r="H7" s="63"/>
      <c r="I7" s="63"/>
      <c r="J7" s="63">
        <v>2</v>
      </c>
      <c r="K7" s="63">
        <v>3</v>
      </c>
      <c r="L7" s="63">
        <v>4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95"/>
      <c r="AC7" s="297"/>
      <c r="AD7" s="297"/>
      <c r="AE7" s="297"/>
      <c r="AF7" s="10" t="s">
        <v>59</v>
      </c>
    </row>
    <row r="8" spans="1:32" ht="21" customHeight="1" thickBot="1">
      <c r="A8" s="310"/>
      <c r="B8" s="314"/>
      <c r="C8" s="64"/>
      <c r="D8" s="321"/>
      <c r="E8" s="322"/>
      <c r="F8" s="323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5">
        <f>STUDENT!C11</f>
        <v>1</v>
      </c>
      <c r="B9" s="145">
        <f>STUDENT!D11</f>
        <v>1</v>
      </c>
      <c r="C9" s="125" t="str">
        <f>STUDENT!B11</f>
        <v>07632</v>
      </c>
      <c r="D9" s="172" t="str">
        <f>STUDENT!E11</f>
        <v>ด.ช.</v>
      </c>
      <c r="E9" s="173" t="str">
        <f>STUDENT!F11</f>
        <v>อภิสิทธิ์</v>
      </c>
      <c r="F9" s="324" t="str">
        <f>STUDENT!G11</f>
        <v>คงระคำ</v>
      </c>
      <c r="G9" s="32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7">
        <f>STUDENT!D12</f>
        <v>2</v>
      </c>
      <c r="C10" s="49" t="str">
        <f>STUDENT!B12</f>
        <v>07637</v>
      </c>
      <c r="D10" s="159" t="str">
        <f>STUDENT!E12</f>
        <v>ด.ญ.</v>
      </c>
      <c r="E10" s="174" t="str">
        <f>STUDENT!F12</f>
        <v>จามจุรี</v>
      </c>
      <c r="F10" s="289" t="str">
        <f>STUDENT!G12</f>
        <v>เอียดแก้ว</v>
      </c>
      <c r="G10" s="29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7">
        <f>STUDENT!D13</f>
        <v>3</v>
      </c>
      <c r="C11" s="160" t="str">
        <f>STUDENT!B13</f>
        <v>07641</v>
      </c>
      <c r="D11" s="159" t="str">
        <f>STUDENT!E13</f>
        <v>ด.ญ.</v>
      </c>
      <c r="E11" s="174" t="str">
        <f>STUDENT!F13</f>
        <v>พิมพ์รวินท์</v>
      </c>
      <c r="F11" s="289" t="str">
        <f>STUDENT!G13</f>
        <v>โสภีพันธ์</v>
      </c>
      <c r="G11" s="29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7">
        <f>STUDENT!D14</f>
        <v>4</v>
      </c>
      <c r="C12" s="49">
        <f>STUDENT!B14</f>
        <v>7665</v>
      </c>
      <c r="D12" s="159" t="str">
        <f>STUDENT!E14</f>
        <v>ด.ญ.</v>
      </c>
      <c r="E12" s="174" t="str">
        <f>STUDENT!F14</f>
        <v>บงกช</v>
      </c>
      <c r="F12" s="289" t="str">
        <f>STUDENT!G14</f>
        <v>เล็กขำ</v>
      </c>
      <c r="G12" s="29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7">
        <f>STUDENT!D15</f>
        <v>5</v>
      </c>
      <c r="C13" s="160">
        <f>STUDENT!B15</f>
        <v>7666</v>
      </c>
      <c r="D13" s="159" t="str">
        <f>STUDENT!E15</f>
        <v>ด.ญ.</v>
      </c>
      <c r="E13" s="174" t="str">
        <f>STUDENT!F15</f>
        <v>เพฃรลัดดา</v>
      </c>
      <c r="F13" s="289" t="str">
        <f>STUDENT!G15</f>
        <v>ไชยสุวรรณ</v>
      </c>
      <c r="G13" s="290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7">
        <f>STUDENT!D16</f>
        <v>6</v>
      </c>
      <c r="C14" s="49">
        <f>STUDENT!B16</f>
        <v>7667</v>
      </c>
      <c r="D14" s="159" t="str">
        <f>STUDENT!E16</f>
        <v>ด.ญ.</v>
      </c>
      <c r="E14" s="174" t="str">
        <f>STUDENT!F16</f>
        <v>มณีรัตน์</v>
      </c>
      <c r="F14" s="289" t="str">
        <f>STUDENT!G16</f>
        <v>พลไชย</v>
      </c>
      <c r="G14" s="290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7">
        <f>STUDENT!D17</f>
        <v>7</v>
      </c>
      <c r="C15" s="160">
        <f>STUDENT!B17</f>
        <v>7668</v>
      </c>
      <c r="D15" s="159" t="str">
        <f>STUDENT!E17</f>
        <v>ด.ญ.</v>
      </c>
      <c r="E15" s="174" t="str">
        <f>STUDENT!F17</f>
        <v>วัชรพรรณ</v>
      </c>
      <c r="F15" s="289" t="str">
        <f>STUDENT!G17</f>
        <v>พร้อมสรรพ</v>
      </c>
      <c r="G15" s="290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7">
        <f>STUDENT!D18</f>
        <v>8</v>
      </c>
      <c r="C16" s="49">
        <f>STUDENT!B18</f>
        <v>7669</v>
      </c>
      <c r="D16" s="159" t="str">
        <f>STUDENT!E18</f>
        <v>ด.ญ.</v>
      </c>
      <c r="E16" s="174" t="str">
        <f>STUDENT!F18</f>
        <v>สิรินทรา</v>
      </c>
      <c r="F16" s="289" t="str">
        <f>STUDENT!G18</f>
        <v>ศิริอักษร</v>
      </c>
      <c r="G16" s="290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7">
        <f>STUDENT!D19</f>
        <v>9</v>
      </c>
      <c r="C17" s="160">
        <f>STUDENT!B19</f>
        <v>7670</v>
      </c>
      <c r="D17" s="159" t="str">
        <f>STUDENT!E19</f>
        <v>ด.ญ.</v>
      </c>
      <c r="E17" s="174" t="str">
        <f>STUDENT!F19</f>
        <v>สุลิวรรณ์</v>
      </c>
      <c r="F17" s="289" t="str">
        <f>STUDENT!G19</f>
        <v>เภรีฤกษ์</v>
      </c>
      <c r="G17" s="290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7">
        <f>STUDENT!D20</f>
        <v>10</v>
      </c>
      <c r="C18" s="49">
        <f>STUDENT!B20</f>
        <v>7671</v>
      </c>
      <c r="D18" s="159" t="str">
        <f>STUDENT!E20</f>
        <v>ด.ญ.</v>
      </c>
      <c r="E18" s="174" t="str">
        <f>STUDENT!F20</f>
        <v>อินทิรา</v>
      </c>
      <c r="F18" s="289" t="str">
        <f>STUDENT!G20</f>
        <v>ไชยสุวรรณ์</v>
      </c>
      <c r="G18" s="29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3</v>
      </c>
      <c r="B19" s="147">
        <f>STUDENT!D21</f>
        <v>11</v>
      </c>
      <c r="C19" s="160" t="str">
        <f>STUDENT!B21</f>
        <v>07691</v>
      </c>
      <c r="D19" s="159" t="str">
        <f>STUDENT!E21</f>
        <v>ด.ญ.</v>
      </c>
      <c r="E19" s="174" t="str">
        <f>STUDENT!F21</f>
        <v>ฐิตินันท์</v>
      </c>
      <c r="F19" s="289" t="str">
        <f>STUDENT!G21</f>
        <v>อร่ามชัย</v>
      </c>
      <c r="G19" s="290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4</v>
      </c>
      <c r="B20" s="147">
        <f>STUDENT!D22</f>
        <v>12</v>
      </c>
      <c r="C20" s="49" t="str">
        <f>STUDENT!B22</f>
        <v>07713</v>
      </c>
      <c r="D20" s="159" t="str">
        <f>STUDENT!E22</f>
        <v>ด.ญ.</v>
      </c>
      <c r="E20" s="174" t="str">
        <f>STUDENT!F22</f>
        <v>กรกนก</v>
      </c>
      <c r="F20" s="289" t="str">
        <f>STUDENT!G22</f>
        <v>คงศรีพุทธ</v>
      </c>
      <c r="G20" s="290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/>
      <c r="B21" s="147"/>
      <c r="C21" s="49"/>
      <c r="D21" s="159"/>
      <c r="E21" s="174"/>
      <c r="F21" s="289"/>
      <c r="G21" s="290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/>
      <c r="B22" s="147"/>
      <c r="C22" s="160"/>
      <c r="D22" s="159"/>
      <c r="E22" s="174"/>
      <c r="F22" s="289"/>
      <c r="G22" s="29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/>
      <c r="B23" s="147"/>
      <c r="C23" s="49"/>
      <c r="D23" s="159"/>
      <c r="E23" s="174"/>
      <c r="F23" s="289"/>
      <c r="G23" s="290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7"/>
      <c r="C24" s="160"/>
      <c r="D24" s="159"/>
      <c r="E24" s="174"/>
      <c r="F24" s="289"/>
      <c r="G24" s="290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7"/>
      <c r="C25" s="49"/>
      <c r="D25" s="159"/>
      <c r="E25" s="174"/>
      <c r="F25" s="289"/>
      <c r="G25" s="29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7"/>
      <c r="C26" s="160"/>
      <c r="D26" s="159"/>
      <c r="E26" s="174"/>
      <c r="F26" s="289"/>
      <c r="G26" s="29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7"/>
      <c r="C27" s="49"/>
      <c r="D27" s="159"/>
      <c r="E27" s="174"/>
      <c r="F27" s="289"/>
      <c r="G27" s="29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7"/>
      <c r="C28" s="160"/>
      <c r="D28" s="159"/>
      <c r="E28" s="174"/>
      <c r="F28" s="289"/>
      <c r="G28" s="29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7"/>
      <c r="C29" s="160"/>
      <c r="D29" s="159"/>
      <c r="E29" s="174"/>
      <c r="F29" s="289"/>
      <c r="G29" s="29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7"/>
      <c r="C30" s="160"/>
      <c r="D30" s="159"/>
      <c r="E30" s="174"/>
      <c r="F30" s="289"/>
      <c r="G30" s="29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7"/>
      <c r="C31" s="160"/>
      <c r="D31" s="159"/>
      <c r="E31" s="174"/>
      <c r="F31" s="289"/>
      <c r="G31" s="290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7"/>
      <c r="C32" s="160"/>
      <c r="D32" s="159"/>
      <c r="E32" s="174"/>
      <c r="F32" s="289"/>
      <c r="G32" s="290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7"/>
      <c r="C33" s="160"/>
      <c r="D33" s="159"/>
      <c r="E33" s="174"/>
      <c r="F33" s="289"/>
      <c r="G33" s="29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7"/>
      <c r="C34" s="235"/>
      <c r="D34" s="233"/>
      <c r="E34" s="236"/>
      <c r="F34" s="289"/>
      <c r="G34" s="290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7"/>
      <c r="C35" s="205"/>
      <c r="D35" s="204"/>
      <c r="E35" s="206"/>
      <c r="F35" s="289"/>
      <c r="G35" s="290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7"/>
      <c r="C36" s="210"/>
      <c r="D36" s="208"/>
      <c r="E36" s="211"/>
      <c r="F36" s="289"/>
      <c r="G36" s="290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7"/>
      <c r="C37" s="216"/>
      <c r="D37" s="214"/>
      <c r="E37" s="217"/>
      <c r="F37" s="289"/>
      <c r="G37" s="290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7"/>
      <c r="C38" s="216"/>
      <c r="D38" s="214"/>
      <c r="E38" s="217"/>
      <c r="F38" s="289"/>
      <c r="G38" s="290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7"/>
      <c r="C39" s="188"/>
      <c r="D39" s="187"/>
      <c r="E39" s="189"/>
      <c r="F39" s="289"/>
      <c r="G39" s="290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7"/>
      <c r="C40" s="188"/>
      <c r="D40" s="187"/>
      <c r="E40" s="189"/>
      <c r="F40" s="289"/>
      <c r="G40" s="290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7"/>
      <c r="C41" s="188"/>
      <c r="D41" s="187"/>
      <c r="E41" s="189"/>
      <c r="F41" s="289"/>
      <c r="G41" s="290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7"/>
      <c r="C42" s="188"/>
      <c r="D42" s="187"/>
      <c r="E42" s="189"/>
      <c r="F42" s="289"/>
      <c r="G42" s="290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7"/>
      <c r="C43" s="188"/>
      <c r="D43" s="187"/>
      <c r="E43" s="189"/>
      <c r="F43" s="289"/>
      <c r="G43" s="290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7"/>
      <c r="C44" s="188"/>
      <c r="D44" s="187"/>
      <c r="E44" s="189"/>
      <c r="F44" s="289"/>
      <c r="G44" s="290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7"/>
      <c r="C45" s="188"/>
      <c r="D45" s="187"/>
      <c r="E45" s="189"/>
      <c r="F45" s="289"/>
      <c r="G45" s="290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7"/>
      <c r="C46" s="188"/>
      <c r="D46" s="187"/>
      <c r="E46" s="189"/>
      <c r="F46" s="289"/>
      <c r="G46" s="290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1" workbookViewId="0">
      <selection activeCell="A21" sqref="A21:B34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54</v>
      </c>
      <c r="AD1" s="299"/>
      <c r="AE1" s="259">
        <v>4</v>
      </c>
      <c r="AF1" s="259"/>
    </row>
    <row r="2" spans="1:37" ht="22.15" customHeight="1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6" t="s">
        <v>0</v>
      </c>
      <c r="I3" s="306"/>
      <c r="J3" s="306"/>
      <c r="K3" s="306"/>
      <c r="L3" s="306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6" t="s">
        <v>47</v>
      </c>
      <c r="AC3" s="306"/>
      <c r="AD3" s="306" t="str">
        <f>Time1!X3</f>
        <v>1</v>
      </c>
      <c r="AE3" s="306"/>
      <c r="AF3" s="306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11" t="s">
        <v>8</v>
      </c>
      <c r="B5" s="60" t="s">
        <v>49</v>
      </c>
      <c r="C5" s="301">
        <v>5</v>
      </c>
      <c r="D5" s="301"/>
      <c r="E5" s="301"/>
      <c r="F5" s="301"/>
      <c r="G5" s="301"/>
      <c r="H5" s="301">
        <v>6</v>
      </c>
      <c r="I5" s="301"/>
      <c r="J5" s="301"/>
      <c r="K5" s="301"/>
      <c r="L5" s="301"/>
      <c r="M5" s="301">
        <v>7</v>
      </c>
      <c r="N5" s="301"/>
      <c r="O5" s="301"/>
      <c r="P5" s="301"/>
      <c r="Q5" s="301"/>
      <c r="R5" s="326">
        <v>8</v>
      </c>
      <c r="S5" s="327"/>
      <c r="T5" s="327"/>
      <c r="U5" s="327"/>
      <c r="V5" s="328"/>
      <c r="W5" s="326">
        <v>9</v>
      </c>
      <c r="X5" s="327"/>
      <c r="Y5" s="327"/>
      <c r="Z5" s="327"/>
      <c r="AA5" s="328"/>
      <c r="AB5" s="301">
        <v>10</v>
      </c>
      <c r="AC5" s="301"/>
      <c r="AD5" s="301"/>
      <c r="AE5" s="301"/>
      <c r="AF5" s="301"/>
      <c r="AG5" s="291" t="s">
        <v>55</v>
      </c>
      <c r="AH5" s="292"/>
      <c r="AI5" s="292"/>
      <c r="AJ5" s="292"/>
      <c r="AK5" s="293"/>
    </row>
    <row r="6" spans="1:37" ht="21" customHeight="1">
      <c r="A6" s="313"/>
      <c r="B6" s="62" t="s">
        <v>50</v>
      </c>
      <c r="C6" s="302" t="s">
        <v>179</v>
      </c>
      <c r="D6" s="303"/>
      <c r="E6" s="303"/>
      <c r="F6" s="303"/>
      <c r="G6" s="304"/>
      <c r="H6" s="302" t="s">
        <v>180</v>
      </c>
      <c r="I6" s="303"/>
      <c r="J6" s="303"/>
      <c r="K6" s="303"/>
      <c r="L6" s="304"/>
      <c r="M6" s="302" t="s">
        <v>180</v>
      </c>
      <c r="N6" s="303"/>
      <c r="O6" s="303"/>
      <c r="P6" s="303"/>
      <c r="Q6" s="304"/>
      <c r="R6" s="302" t="s">
        <v>180</v>
      </c>
      <c r="S6" s="303"/>
      <c r="T6" s="303"/>
      <c r="U6" s="303"/>
      <c r="V6" s="304"/>
      <c r="W6" s="302" t="s">
        <v>180</v>
      </c>
      <c r="X6" s="303"/>
      <c r="Y6" s="303"/>
      <c r="Z6" s="303"/>
      <c r="AA6" s="304"/>
      <c r="AB6" s="302" t="s">
        <v>181</v>
      </c>
      <c r="AC6" s="303"/>
      <c r="AD6" s="303"/>
      <c r="AE6" s="303"/>
      <c r="AF6" s="304"/>
      <c r="AG6" s="294" t="s">
        <v>56</v>
      </c>
      <c r="AH6" s="296" t="s">
        <v>57</v>
      </c>
      <c r="AI6" s="296" t="s">
        <v>58</v>
      </c>
      <c r="AJ6" s="296" t="s">
        <v>157</v>
      </c>
      <c r="AK6" s="5" t="s">
        <v>63</v>
      </c>
    </row>
    <row r="7" spans="1:37" ht="21" customHeight="1">
      <c r="A7" s="313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30"/>
      <c r="AH7" s="331"/>
      <c r="AI7" s="331"/>
      <c r="AJ7" s="329"/>
      <c r="AK7" s="18" t="s">
        <v>59</v>
      </c>
    </row>
    <row r="8" spans="1:37" ht="21" customHeight="1" thickBot="1">
      <c r="A8" s="314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0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5">
        <f>Time1!B9</f>
        <v>1</v>
      </c>
      <c r="B9" s="176" t="str">
        <f>Time1!E9</f>
        <v>อภิสิทธิ์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5">
        <f>Time1!B10</f>
        <v>2</v>
      </c>
      <c r="B10" s="176" t="str">
        <f>Time1!E10</f>
        <v>จามจุรี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5">
        <f>Time1!B11</f>
        <v>3</v>
      </c>
      <c r="B11" s="176" t="str">
        <f>Time1!E11</f>
        <v>พิมพ์รวินท์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5">
        <f>Time1!B12</f>
        <v>4</v>
      </c>
      <c r="B12" s="176" t="str">
        <f>Time1!E12</f>
        <v>บงกช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5">
        <f>Time1!B13</f>
        <v>5</v>
      </c>
      <c r="B13" s="176" t="str">
        <f>Time1!E13</f>
        <v>เพฃรลัดดา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5">
        <f>Time1!B14</f>
        <v>6</v>
      </c>
      <c r="B14" s="176" t="str">
        <f>Time1!E14</f>
        <v>มณีรัตน์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5">
        <f>Time1!B15</f>
        <v>7</v>
      </c>
      <c r="B15" s="176" t="str">
        <f>Time1!E15</f>
        <v>วัชรพรรณ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5">
        <f>Time1!B16</f>
        <v>8</v>
      </c>
      <c r="B16" s="176" t="str">
        <f>Time1!E16</f>
        <v>สิรินทรา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5">
        <f>Time1!B17</f>
        <v>9</v>
      </c>
      <c r="B17" s="176" t="str">
        <f>Time1!E17</f>
        <v>สุลิวรรณ์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5">
        <f>Time1!B18</f>
        <v>10</v>
      </c>
      <c r="B18" s="176" t="str">
        <f>Time1!E18</f>
        <v>อินทิรา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5">
        <f>Time1!B19</f>
        <v>11</v>
      </c>
      <c r="B19" s="176" t="str">
        <f>Time1!E19</f>
        <v>ฐิตินันท์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5">
        <f>Time1!B20</f>
        <v>12</v>
      </c>
      <c r="B20" s="176" t="str">
        <f>Time1!E20</f>
        <v>กรกนก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5"/>
      <c r="B21" s="176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5"/>
      <c r="B22" s="176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5"/>
      <c r="B23" s="17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5"/>
      <c r="B24" s="17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5"/>
      <c r="B25" s="17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5"/>
      <c r="B26" s="17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5"/>
      <c r="B27" s="17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5"/>
      <c r="B28" s="17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5"/>
      <c r="B29" s="17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5"/>
      <c r="B30" s="17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5"/>
      <c r="B31" s="17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5"/>
      <c r="B32" s="17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5"/>
      <c r="B33" s="17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5"/>
      <c r="B34" s="176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5"/>
      <c r="B35" s="17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5"/>
      <c r="B36" s="17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5"/>
      <c r="B37" s="17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5"/>
      <c r="B38" s="17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1" workbookViewId="0">
      <selection activeCell="A21" sqref="A21:B34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54</v>
      </c>
      <c r="AD1" s="299"/>
      <c r="AE1" s="259">
        <v>5</v>
      </c>
      <c r="AF1" s="259"/>
    </row>
    <row r="2" spans="1:37" ht="22.15" customHeight="1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6" t="s">
        <v>0</v>
      </c>
      <c r="I3" s="306"/>
      <c r="J3" s="306"/>
      <c r="K3" s="306"/>
      <c r="L3" s="306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6" t="s">
        <v>47</v>
      </c>
      <c r="AC3" s="306"/>
      <c r="AD3" s="306" t="str">
        <f>Time1!X3</f>
        <v>1</v>
      </c>
      <c r="AE3" s="306"/>
      <c r="AF3" s="306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11" t="s">
        <v>8</v>
      </c>
      <c r="B5" s="60" t="s">
        <v>49</v>
      </c>
      <c r="C5" s="301">
        <v>11</v>
      </c>
      <c r="D5" s="301"/>
      <c r="E5" s="301"/>
      <c r="F5" s="301"/>
      <c r="G5" s="301"/>
      <c r="H5" s="301">
        <v>12</v>
      </c>
      <c r="I5" s="301"/>
      <c r="J5" s="301"/>
      <c r="K5" s="301"/>
      <c r="L5" s="301"/>
      <c r="M5" s="301">
        <v>13</v>
      </c>
      <c r="N5" s="301"/>
      <c r="O5" s="301"/>
      <c r="P5" s="301"/>
      <c r="Q5" s="301"/>
      <c r="R5" s="326">
        <v>14</v>
      </c>
      <c r="S5" s="327"/>
      <c r="T5" s="327"/>
      <c r="U5" s="327"/>
      <c r="V5" s="328"/>
      <c r="W5" s="326">
        <v>15</v>
      </c>
      <c r="X5" s="327"/>
      <c r="Y5" s="327"/>
      <c r="Z5" s="327"/>
      <c r="AA5" s="328"/>
      <c r="AB5" s="301">
        <v>16</v>
      </c>
      <c r="AC5" s="301"/>
      <c r="AD5" s="301"/>
      <c r="AE5" s="301"/>
      <c r="AF5" s="301"/>
      <c r="AG5" s="292" t="s">
        <v>55</v>
      </c>
      <c r="AH5" s="292"/>
      <c r="AI5" s="292"/>
      <c r="AJ5" s="292"/>
      <c r="AK5" s="292"/>
    </row>
    <row r="6" spans="1:37" ht="21" customHeight="1">
      <c r="A6" s="313"/>
      <c r="B6" s="62" t="s">
        <v>50</v>
      </c>
      <c r="C6" s="302" t="s">
        <v>181</v>
      </c>
      <c r="D6" s="303"/>
      <c r="E6" s="303"/>
      <c r="F6" s="303"/>
      <c r="G6" s="304"/>
      <c r="H6" s="302" t="s">
        <v>181</v>
      </c>
      <c r="I6" s="303"/>
      <c r="J6" s="303"/>
      <c r="K6" s="303"/>
      <c r="L6" s="304"/>
      <c r="M6" s="302" t="s">
        <v>181</v>
      </c>
      <c r="N6" s="303"/>
      <c r="O6" s="303"/>
      <c r="P6" s="303"/>
      <c r="Q6" s="304"/>
      <c r="R6" s="302" t="s">
        <v>182</v>
      </c>
      <c r="S6" s="303"/>
      <c r="T6" s="303"/>
      <c r="U6" s="303"/>
      <c r="V6" s="304"/>
      <c r="W6" s="302" t="s">
        <v>182</v>
      </c>
      <c r="X6" s="303"/>
      <c r="Y6" s="303"/>
      <c r="Z6" s="303"/>
      <c r="AA6" s="304"/>
      <c r="AB6" s="302" t="s">
        <v>182</v>
      </c>
      <c r="AC6" s="303"/>
      <c r="AD6" s="303"/>
      <c r="AE6" s="303"/>
      <c r="AF6" s="304"/>
      <c r="AG6" s="294" t="s">
        <v>56</v>
      </c>
      <c r="AH6" s="296" t="s">
        <v>57</v>
      </c>
      <c r="AI6" s="296" t="s">
        <v>58</v>
      </c>
      <c r="AJ6" s="296" t="s">
        <v>157</v>
      </c>
      <c r="AK6" s="13" t="s">
        <v>63</v>
      </c>
    </row>
    <row r="7" spans="1:37" ht="21" customHeight="1">
      <c r="A7" s="313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30"/>
      <c r="AH7" s="331"/>
      <c r="AI7" s="331"/>
      <c r="AJ7" s="329"/>
      <c r="AK7" s="18" t="s">
        <v>59</v>
      </c>
    </row>
    <row r="8" spans="1:37" ht="21" customHeight="1" thickBot="1">
      <c r="A8" s="314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09"/>
      <c r="Q8" s="109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09"/>
      <c r="AD8" s="109"/>
      <c r="AE8" s="107"/>
      <c r="AF8" s="10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5">
        <f>Time1!B9</f>
        <v>1</v>
      </c>
      <c r="B9" s="176" t="str">
        <f>Time1!E9</f>
        <v>อภิสิทธิ์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8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5">
        <f>Time1!B10</f>
        <v>2</v>
      </c>
      <c r="B10" s="176" t="str">
        <f>Time1!E10</f>
        <v>จามจุรี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5">
        <f>Time1!B11</f>
        <v>3</v>
      </c>
      <c r="B11" s="176" t="str">
        <f>Time1!E11</f>
        <v>พิมพ์รวินท์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5">
        <f>Time1!B12</f>
        <v>4</v>
      </c>
      <c r="B12" s="176" t="str">
        <f>Time1!E12</f>
        <v>บงกช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5">
        <f>Time1!B13</f>
        <v>5</v>
      </c>
      <c r="B13" s="176" t="str">
        <f>Time1!E13</f>
        <v>เพฃรลัดดา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5">
        <f>Time1!B14</f>
        <v>6</v>
      </c>
      <c r="B14" s="176" t="str">
        <f>Time1!E14</f>
        <v>มณีรัตน์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5">
        <f>Time1!B15</f>
        <v>7</v>
      </c>
      <c r="B15" s="176" t="str">
        <f>Time1!E15</f>
        <v>วัชรพรรณ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5">
        <f>Time1!B16</f>
        <v>8</v>
      </c>
      <c r="B16" s="176" t="str">
        <f>Time1!E16</f>
        <v>สิรินทรา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5">
        <f>Time1!B17</f>
        <v>9</v>
      </c>
      <c r="B17" s="176" t="str">
        <f>Time1!E17</f>
        <v>สุลิวรรณ์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5">
        <f>Time1!B18</f>
        <v>10</v>
      </c>
      <c r="B18" s="176" t="str">
        <f>Time1!E18</f>
        <v>อินทิรา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5">
        <f>Time1!B19</f>
        <v>11</v>
      </c>
      <c r="B19" s="176" t="str">
        <f>Time1!E19</f>
        <v>ฐิตินันท์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5">
        <f>Time1!B20</f>
        <v>12</v>
      </c>
      <c r="B20" s="176" t="str">
        <f>Time1!E20</f>
        <v>กรกนก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5"/>
      <c r="B21" s="176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5"/>
      <c r="B22" s="176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5"/>
      <c r="B23" s="17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5"/>
      <c r="B24" s="17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5"/>
      <c r="B25" s="17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5"/>
      <c r="B26" s="17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5"/>
      <c r="B27" s="17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5"/>
      <c r="B28" s="17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5"/>
      <c r="B29" s="17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5"/>
      <c r="B30" s="17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5"/>
      <c r="B31" s="17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5"/>
      <c r="B32" s="17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5"/>
      <c r="B33" s="17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5"/>
      <c r="B34" s="176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9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5"/>
      <c r="B35" s="176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9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5"/>
      <c r="B36" s="17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9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5"/>
      <c r="B37" s="17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9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5"/>
      <c r="B38" s="17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9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9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9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9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9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9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9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9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8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19" workbookViewId="0">
      <selection activeCell="A21" sqref="A21:AB34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110"/>
      <c r="AA1" s="110" t="s">
        <v>54</v>
      </c>
      <c r="AB1" s="106">
        <v>6</v>
      </c>
    </row>
    <row r="2" spans="1:28" ht="21" customHeight="1">
      <c r="A2" s="305" t="s">
        <v>62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</row>
    <row r="3" spans="1:28" ht="21" customHeight="1">
      <c r="A3" s="307" t="s">
        <v>1</v>
      </c>
      <c r="B3" s="307"/>
      <c r="C3" s="300">
        <f>Time1!C3</f>
        <v>0</v>
      </c>
      <c r="D3" s="339"/>
      <c r="E3" s="339"/>
      <c r="F3" s="339"/>
      <c r="G3" s="339"/>
      <c r="H3" s="306" t="s">
        <v>0</v>
      </c>
      <c r="I3" s="340"/>
      <c r="J3" s="340"/>
      <c r="K3" s="340"/>
      <c r="L3" s="340"/>
      <c r="M3" s="300">
        <f>Time1!F3</f>
        <v>0</v>
      </c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111"/>
      <c r="AA3" s="112" t="s">
        <v>47</v>
      </c>
      <c r="AB3" s="113" t="str">
        <f>Time1!X3</f>
        <v>1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11" t="s">
        <v>8</v>
      </c>
      <c r="B5" s="60" t="s">
        <v>49</v>
      </c>
      <c r="C5" s="301">
        <v>17</v>
      </c>
      <c r="D5" s="301"/>
      <c r="E5" s="301"/>
      <c r="F5" s="301"/>
      <c r="G5" s="301"/>
      <c r="H5" s="301">
        <v>18</v>
      </c>
      <c r="I5" s="301"/>
      <c r="J5" s="301"/>
      <c r="K5" s="301"/>
      <c r="L5" s="301"/>
      <c r="M5" s="301">
        <v>19</v>
      </c>
      <c r="N5" s="301"/>
      <c r="O5" s="301"/>
      <c r="P5" s="301"/>
      <c r="Q5" s="301"/>
      <c r="R5" s="326">
        <v>20</v>
      </c>
      <c r="S5" s="327"/>
      <c r="T5" s="327"/>
      <c r="U5" s="327"/>
      <c r="V5" s="338"/>
      <c r="W5" s="327" t="s">
        <v>55</v>
      </c>
      <c r="X5" s="327"/>
      <c r="Y5" s="327"/>
      <c r="Z5" s="327"/>
      <c r="AA5" s="327"/>
      <c r="AB5" s="328"/>
    </row>
    <row r="6" spans="1:28" ht="21" customHeight="1">
      <c r="A6" s="313"/>
      <c r="B6" s="62" t="s">
        <v>50</v>
      </c>
      <c r="C6" s="302" t="s">
        <v>182</v>
      </c>
      <c r="D6" s="303"/>
      <c r="E6" s="303"/>
      <c r="F6" s="303"/>
      <c r="G6" s="304"/>
      <c r="H6" s="302" t="s">
        <v>184</v>
      </c>
      <c r="I6" s="303"/>
      <c r="J6" s="303"/>
      <c r="K6" s="303"/>
      <c r="L6" s="304"/>
      <c r="M6" s="302" t="s">
        <v>183</v>
      </c>
      <c r="N6" s="303"/>
      <c r="O6" s="303"/>
      <c r="P6" s="303"/>
      <c r="Q6" s="304"/>
      <c r="R6" s="302" t="s">
        <v>183</v>
      </c>
      <c r="S6" s="303"/>
      <c r="T6" s="303"/>
      <c r="U6" s="303"/>
      <c r="V6" s="304"/>
      <c r="W6" s="334" t="s">
        <v>56</v>
      </c>
      <c r="X6" s="336" t="s">
        <v>57</v>
      </c>
      <c r="Y6" s="336" t="s">
        <v>58</v>
      </c>
      <c r="Z6" s="336" t="s">
        <v>157</v>
      </c>
      <c r="AA6" s="114" t="s">
        <v>63</v>
      </c>
      <c r="AB6" s="332" t="s">
        <v>60</v>
      </c>
    </row>
    <row r="7" spans="1:28" ht="21" customHeight="1">
      <c r="A7" s="313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35"/>
      <c r="X7" s="337"/>
      <c r="Y7" s="337"/>
      <c r="Z7" s="337"/>
      <c r="AA7" s="115" t="s">
        <v>59</v>
      </c>
      <c r="AB7" s="332"/>
    </row>
    <row r="8" spans="1:28" ht="21" customHeight="1" thickBot="1">
      <c r="A8" s="314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07"/>
      <c r="O8" s="107"/>
      <c r="P8" s="107"/>
      <c r="Q8" s="107"/>
      <c r="R8" s="107"/>
      <c r="S8" s="107"/>
      <c r="T8" s="107"/>
      <c r="U8" s="107"/>
      <c r="V8" s="116"/>
      <c r="W8" s="117">
        <f>SUM(W9:W37)</f>
        <v>0</v>
      </c>
      <c r="X8" s="117">
        <f>SUM(X9:X37)</f>
        <v>0</v>
      </c>
      <c r="Y8" s="117">
        <f>SUM(Y9:Y37)</f>
        <v>0</v>
      </c>
      <c r="Z8" s="117">
        <f>SUM(Z9:Z37)</f>
        <v>0</v>
      </c>
      <c r="AA8" s="118">
        <f>SUM(C8:V8)+Time1!AF8+Time2!AK8+Time3!AK8</f>
        <v>0</v>
      </c>
      <c r="AB8" s="333"/>
    </row>
    <row r="9" spans="1:28" ht="19.899999999999999" customHeight="1">
      <c r="A9" s="177">
        <f>Time1!B9</f>
        <v>1</v>
      </c>
      <c r="B9" s="178" t="str">
        <f>Time1!E9</f>
        <v>อภิสิทธิ์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0">
        <f>SUM(C9:V9)+Time1!AF9+Time2!AK9+Time3!AK9</f>
        <v>0</v>
      </c>
      <c r="AB9" s="181" t="e">
        <f>AA9*100/AA8</f>
        <v>#DIV/0!</v>
      </c>
    </row>
    <row r="10" spans="1:28" ht="19.899999999999999" customHeight="1">
      <c r="A10" s="182">
        <f>Time1!B10</f>
        <v>2</v>
      </c>
      <c r="B10" s="50" t="str">
        <f>Time1!E10</f>
        <v>จามจุรี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2">
        <f>SUM(C10:V10)+Time1!AF10+Time2!AK10+Time3!AK10</f>
        <v>0</v>
      </c>
      <c r="AB10" s="157" t="e">
        <f>AA10*100/AA8</f>
        <v>#DIV/0!</v>
      </c>
    </row>
    <row r="11" spans="1:28" ht="19.899999999999999" customHeight="1">
      <c r="A11" s="182">
        <f>Time1!B11</f>
        <v>3</v>
      </c>
      <c r="B11" s="50" t="str">
        <f>Time1!E11</f>
        <v>พิมพ์รวินท์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2">
        <f>SUM(C11:V11)+Time1!AF11+Time2!AK11+Time3!AK11</f>
        <v>0</v>
      </c>
      <c r="AB11" s="157" t="e">
        <f>AA11*100/AA8</f>
        <v>#DIV/0!</v>
      </c>
    </row>
    <row r="12" spans="1:28" ht="19.899999999999999" customHeight="1">
      <c r="A12" s="182">
        <f>Time1!B12</f>
        <v>4</v>
      </c>
      <c r="B12" s="50" t="str">
        <f>Time1!E12</f>
        <v>บงกช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2">
        <f>SUM(C12:V12)+Time1!AF12+Time2!AK12+Time3!AK12</f>
        <v>0</v>
      </c>
      <c r="AB12" s="157" t="e">
        <f>AA12*100/AA11</f>
        <v>#DIV/0!</v>
      </c>
    </row>
    <row r="13" spans="1:28" ht="19.899999999999999" customHeight="1">
      <c r="A13" s="182">
        <f>Time1!B13</f>
        <v>5</v>
      </c>
      <c r="B13" s="50" t="str">
        <f>Time1!E13</f>
        <v>เพฃรลัดดา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2">
        <f>SUM(C13:V13)+Time1!AF13+Time2!AK13+Time3!AK13</f>
        <v>0</v>
      </c>
      <c r="AB13" s="157" t="e">
        <f>AA13*100/AA8</f>
        <v>#DIV/0!</v>
      </c>
    </row>
    <row r="14" spans="1:28" ht="19.899999999999999" customHeight="1">
      <c r="A14" s="182">
        <f>Time1!B14</f>
        <v>6</v>
      </c>
      <c r="B14" s="50" t="str">
        <f>Time1!E14</f>
        <v>มณีรัตน์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2">
        <f>SUM(C14:V14)+Time1!AF14+Time2!AK14+Time3!AK14</f>
        <v>0</v>
      </c>
      <c r="AB14" s="157" t="e">
        <f>AA14*100/AA8</f>
        <v>#DIV/0!</v>
      </c>
    </row>
    <row r="15" spans="1:28" ht="19.899999999999999" customHeight="1">
      <c r="A15" s="182">
        <f>Time1!B15</f>
        <v>7</v>
      </c>
      <c r="B15" s="50" t="str">
        <f>Time1!E15</f>
        <v>วัชรพรรณ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2">
        <f>SUM(C15:V15)+Time1!AF15+Time2!AK15+Time3!AK15</f>
        <v>0</v>
      </c>
      <c r="AB15" s="157" t="e">
        <f>AA15*100/AA8</f>
        <v>#DIV/0!</v>
      </c>
    </row>
    <row r="16" spans="1:28" ht="19.899999999999999" customHeight="1">
      <c r="A16" s="182">
        <f>Time1!B16</f>
        <v>8</v>
      </c>
      <c r="B16" s="50" t="str">
        <f>Time1!E16</f>
        <v>สิรินทรา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2">
        <f>SUM(C16:V16)+Time1!AF16+Time2!AK16+Time3!AK16</f>
        <v>0</v>
      </c>
      <c r="AB16" s="157" t="e">
        <f>AA16*100/AA15</f>
        <v>#DIV/0!</v>
      </c>
    </row>
    <row r="17" spans="1:28" ht="19.899999999999999" customHeight="1">
      <c r="A17" s="182">
        <f>Time1!B17</f>
        <v>9</v>
      </c>
      <c r="B17" s="50" t="str">
        <f>Time1!E17</f>
        <v>สุลิวรรณ์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2">
        <f>SUM(C17:V17)+Time1!AF17+Time2!AK17+Time3!AK17</f>
        <v>0</v>
      </c>
      <c r="AB17" s="157" t="e">
        <f>AA17*100/AA8</f>
        <v>#DIV/0!</v>
      </c>
    </row>
    <row r="18" spans="1:28" ht="19.899999999999999" customHeight="1">
      <c r="A18" s="182">
        <f>Time1!B18</f>
        <v>10</v>
      </c>
      <c r="B18" s="50" t="str">
        <f>Time1!E18</f>
        <v>อินทิรา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2">
        <f>SUM(C18:V18)+Time1!AF18+Time2!AK18+Time3!AK18</f>
        <v>0</v>
      </c>
      <c r="AB18" s="157" t="e">
        <f>AA18*100/AA8</f>
        <v>#DIV/0!</v>
      </c>
    </row>
    <row r="19" spans="1:28" ht="19.899999999999999" customHeight="1">
      <c r="A19" s="182">
        <f>Time1!B19</f>
        <v>11</v>
      </c>
      <c r="B19" s="50" t="str">
        <f>Time1!E19</f>
        <v>ฐิตินันท์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2">
        <f>SUM(C19:V19)+Time1!AF19+Time2!AK19+Time3!AK19</f>
        <v>0</v>
      </c>
      <c r="AB19" s="157" t="e">
        <f>AA19*100/AA8</f>
        <v>#DIV/0!</v>
      </c>
    </row>
    <row r="20" spans="1:28" ht="19.899999999999999" customHeight="1">
      <c r="A20" s="182">
        <f>Time1!B20</f>
        <v>12</v>
      </c>
      <c r="B20" s="50" t="str">
        <f>Time1!E20</f>
        <v>กรกนก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2">
        <f>SUM(C20:V20)+Time1!AF20+Time2!AK20+Time3!AK20</f>
        <v>0</v>
      </c>
      <c r="AB20" s="157" t="e">
        <f>AA20*100/AA8</f>
        <v>#DIV/0!</v>
      </c>
    </row>
    <row r="21" spans="1:28" ht="19.899999999999999" customHeight="1">
      <c r="A21" s="182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/>
      <c r="X21" s="49"/>
      <c r="Y21" s="49"/>
      <c r="Z21" s="49"/>
      <c r="AA21" s="122"/>
      <c r="AB21" s="157"/>
    </row>
    <row r="22" spans="1:28" ht="19.899999999999999" customHeight="1">
      <c r="A22" s="182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/>
      <c r="X22" s="49"/>
      <c r="Y22" s="49"/>
      <c r="Z22" s="49"/>
      <c r="AA22" s="122"/>
      <c r="AB22" s="157"/>
    </row>
    <row r="23" spans="1:28" ht="19.899999999999999" customHeight="1">
      <c r="A23" s="182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/>
      <c r="X23" s="49"/>
      <c r="Y23" s="49"/>
      <c r="Z23" s="49"/>
      <c r="AA23" s="122"/>
      <c r="AB23" s="157"/>
    </row>
    <row r="24" spans="1:28" ht="19.899999999999999" customHeight="1">
      <c r="A24" s="182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/>
      <c r="X24" s="49"/>
      <c r="Y24" s="49"/>
      <c r="Z24" s="49"/>
      <c r="AA24" s="122"/>
      <c r="AB24" s="157"/>
    </row>
    <row r="25" spans="1:28" ht="19.899999999999999" customHeight="1">
      <c r="A25" s="182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/>
      <c r="X25" s="49"/>
      <c r="Y25" s="49"/>
      <c r="Z25" s="49"/>
      <c r="AA25" s="122"/>
      <c r="AB25" s="157"/>
    </row>
    <row r="26" spans="1:28" ht="19.899999999999999" customHeight="1">
      <c r="A26" s="182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/>
      <c r="X26" s="49"/>
      <c r="Y26" s="49"/>
      <c r="Z26" s="49"/>
      <c r="AA26" s="122"/>
      <c r="AB26" s="157"/>
    </row>
    <row r="27" spans="1:28" ht="19.899999999999999" customHeight="1">
      <c r="A27" s="182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/>
      <c r="X27" s="49"/>
      <c r="Y27" s="49"/>
      <c r="Z27" s="49"/>
      <c r="AA27" s="122"/>
      <c r="AB27" s="157"/>
    </row>
    <row r="28" spans="1:28" ht="19.899999999999999" customHeight="1">
      <c r="A28" s="182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/>
      <c r="X28" s="49"/>
      <c r="Y28" s="49"/>
      <c r="Z28" s="49"/>
      <c r="AA28" s="122"/>
      <c r="AB28" s="157"/>
    </row>
    <row r="29" spans="1:28" ht="19.899999999999999" customHeight="1">
      <c r="A29" s="182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/>
      <c r="X29" s="49"/>
      <c r="Y29" s="49"/>
      <c r="Z29" s="49"/>
      <c r="AA29" s="122"/>
      <c r="AB29" s="157"/>
    </row>
    <row r="30" spans="1:28" ht="19.899999999999999" customHeight="1">
      <c r="A30" s="182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/>
      <c r="X30" s="49"/>
      <c r="Y30" s="49"/>
      <c r="Z30" s="49"/>
      <c r="AA30" s="122"/>
      <c r="AB30" s="157"/>
    </row>
    <row r="31" spans="1:28" ht="19.899999999999999" customHeight="1">
      <c r="A31" s="182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/>
      <c r="X31" s="49"/>
      <c r="Y31" s="49"/>
      <c r="Z31" s="49"/>
      <c r="AA31" s="122"/>
      <c r="AB31" s="157"/>
    </row>
    <row r="32" spans="1:28" ht="19.899999999999999" customHeight="1">
      <c r="A32" s="182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/>
      <c r="X32" s="49"/>
      <c r="Y32" s="49"/>
      <c r="Z32" s="49"/>
      <c r="AA32" s="122"/>
      <c r="AB32" s="157"/>
    </row>
    <row r="33" spans="1:28" ht="19.899999999999999" customHeight="1">
      <c r="A33" s="182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/>
      <c r="X33" s="49"/>
      <c r="Y33" s="49"/>
      <c r="Z33" s="49"/>
      <c r="AA33" s="122"/>
      <c r="AB33" s="157"/>
    </row>
    <row r="34" spans="1:28" ht="19.899999999999999" customHeight="1">
      <c r="A34" s="182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/>
      <c r="X34" s="49"/>
      <c r="Y34" s="49"/>
      <c r="Z34" s="49"/>
      <c r="AA34" s="122"/>
      <c r="AB34" s="232"/>
    </row>
    <row r="35" spans="1:28" ht="19.899999999999999" customHeight="1">
      <c r="A35" s="182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83"/>
      <c r="W35" s="184"/>
      <c r="X35" s="49"/>
      <c r="Y35" s="49"/>
      <c r="Z35" s="49"/>
      <c r="AA35" s="122"/>
      <c r="AB35" s="207"/>
    </row>
    <row r="36" spans="1:28" ht="19.899999999999999" customHeight="1">
      <c r="A36" s="182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83"/>
      <c r="W36" s="184"/>
      <c r="X36" s="49"/>
      <c r="Y36" s="49"/>
      <c r="Z36" s="49"/>
      <c r="AA36" s="122"/>
      <c r="AB36" s="207"/>
    </row>
    <row r="37" spans="1:28" ht="19.899999999999999" customHeight="1">
      <c r="A37" s="182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83"/>
      <c r="W37" s="184"/>
      <c r="X37" s="49"/>
      <c r="Y37" s="49"/>
      <c r="Z37" s="49"/>
      <c r="AA37" s="122"/>
      <c r="AB37" s="213"/>
    </row>
    <row r="38" spans="1:28" ht="19.899999999999999" customHeight="1">
      <c r="A38" s="182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3"/>
      <c r="W38" s="184"/>
      <c r="X38" s="49"/>
      <c r="Y38" s="49"/>
      <c r="Z38" s="49"/>
      <c r="AA38" s="122"/>
      <c r="AB38" s="213"/>
    </row>
    <row r="39" spans="1:28" ht="19.899999999999999" customHeight="1">
      <c r="A39" s="182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2"/>
      <c r="AB39" s="186"/>
    </row>
    <row r="40" spans="1:28" ht="19.899999999999999" customHeight="1">
      <c r="A40" s="182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2"/>
      <c r="AB40" s="186"/>
    </row>
    <row r="41" spans="1:28" ht="19.899999999999999" customHeight="1">
      <c r="A41" s="182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2"/>
      <c r="AB41" s="186"/>
    </row>
    <row r="42" spans="1:28" ht="19.899999999999999" customHeight="1">
      <c r="A42" s="182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2"/>
      <c r="AB42" s="186"/>
    </row>
    <row r="43" spans="1:28" ht="19.899999999999999" customHeight="1">
      <c r="A43" s="182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2"/>
      <c r="AB43" s="186"/>
    </row>
    <row r="44" spans="1:28" ht="19.899999999999999" customHeight="1">
      <c r="A44" s="182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2"/>
      <c r="AB44" s="186"/>
    </row>
    <row r="45" spans="1:28" ht="19.899999999999999" customHeight="1">
      <c r="A45" s="182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2"/>
      <c r="AB45" s="186"/>
    </row>
    <row r="46" spans="1:28" ht="19.899999999999999" customHeight="1">
      <c r="A46" s="182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2"/>
      <c r="AB46" s="186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N8:AB8 AA9:AA46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A18" workbookViewId="0">
      <selection activeCell="A21" sqref="A21:AE34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30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 t="s">
        <v>54</v>
      </c>
      <c r="AC1" s="299"/>
      <c r="AD1" s="259">
        <v>7</v>
      </c>
      <c r="AE1" s="259"/>
    </row>
    <row r="2" spans="1:35" ht="21" customHeight="1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</row>
    <row r="3" spans="1:35" ht="21" customHeight="1">
      <c r="A3" s="307" t="s">
        <v>1</v>
      </c>
      <c r="B3" s="307"/>
      <c r="C3" s="300">
        <f>Time1!C3</f>
        <v>0</v>
      </c>
      <c r="D3" s="300"/>
      <c r="E3" s="300"/>
      <c r="F3" s="300"/>
      <c r="G3" s="306" t="s">
        <v>0</v>
      </c>
      <c r="H3" s="306"/>
      <c r="I3" s="306"/>
      <c r="J3" s="306"/>
      <c r="K3" s="306"/>
      <c r="L3" s="300">
        <f>Time1!F3</f>
        <v>0</v>
      </c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6" t="s">
        <v>47</v>
      </c>
      <c r="AB3" s="306"/>
      <c r="AC3" s="306" t="str">
        <f>Time1!X3</f>
        <v>1</v>
      </c>
      <c r="AD3" s="306"/>
      <c r="AE3" s="306"/>
    </row>
    <row r="4" spans="1:35" ht="21" customHeight="1" thickBot="1">
      <c r="A4" s="354" t="s">
        <v>71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</row>
    <row r="5" spans="1:35" ht="21" customHeight="1">
      <c r="A5" s="311" t="s">
        <v>8</v>
      </c>
      <c r="B5" s="60" t="s">
        <v>67</v>
      </c>
      <c r="C5" s="345">
        <v>1</v>
      </c>
      <c r="D5" s="346"/>
      <c r="E5" s="346"/>
      <c r="F5" s="347"/>
      <c r="G5" s="345">
        <v>2</v>
      </c>
      <c r="H5" s="346"/>
      <c r="I5" s="346"/>
      <c r="J5" s="346"/>
      <c r="K5" s="347"/>
      <c r="L5" s="345">
        <v>3</v>
      </c>
      <c r="M5" s="346"/>
      <c r="N5" s="346"/>
      <c r="O5" s="346"/>
      <c r="P5" s="347"/>
      <c r="Q5" s="345">
        <v>4</v>
      </c>
      <c r="R5" s="346"/>
      <c r="S5" s="346"/>
      <c r="T5" s="346"/>
      <c r="U5" s="347"/>
      <c r="V5" s="345">
        <v>5</v>
      </c>
      <c r="W5" s="346"/>
      <c r="X5" s="346"/>
      <c r="Y5" s="346"/>
      <c r="Z5" s="347"/>
      <c r="AA5" s="345">
        <v>6</v>
      </c>
      <c r="AB5" s="346"/>
      <c r="AC5" s="346"/>
      <c r="AD5" s="346"/>
      <c r="AE5" s="347"/>
      <c r="AF5" s="291" t="s">
        <v>55</v>
      </c>
      <c r="AG5" s="292"/>
      <c r="AH5" s="292"/>
      <c r="AI5" s="292"/>
    </row>
    <row r="6" spans="1:35" ht="21" customHeight="1">
      <c r="A6" s="313"/>
      <c r="B6" s="62" t="s">
        <v>69</v>
      </c>
      <c r="C6" s="302" t="s">
        <v>82</v>
      </c>
      <c r="D6" s="303"/>
      <c r="E6" s="303"/>
      <c r="F6" s="304"/>
      <c r="G6" s="302" t="s">
        <v>82</v>
      </c>
      <c r="H6" s="303"/>
      <c r="I6" s="303"/>
      <c r="J6" s="303"/>
      <c r="K6" s="304"/>
      <c r="L6" s="302" t="s">
        <v>82</v>
      </c>
      <c r="M6" s="303"/>
      <c r="N6" s="303"/>
      <c r="O6" s="303"/>
      <c r="P6" s="304"/>
      <c r="Q6" s="302" t="s">
        <v>82</v>
      </c>
      <c r="R6" s="303"/>
      <c r="S6" s="303"/>
      <c r="T6" s="303"/>
      <c r="U6" s="304"/>
      <c r="V6" s="302" t="s">
        <v>82</v>
      </c>
      <c r="W6" s="303"/>
      <c r="X6" s="303"/>
      <c r="Y6" s="303"/>
      <c r="Z6" s="304"/>
      <c r="AA6" s="302" t="s">
        <v>82</v>
      </c>
      <c r="AB6" s="303"/>
      <c r="AC6" s="303"/>
      <c r="AD6" s="303"/>
      <c r="AE6" s="304"/>
      <c r="AF6" s="294" t="s">
        <v>56</v>
      </c>
      <c r="AG6" s="296" t="s">
        <v>57</v>
      </c>
      <c r="AH6" s="296" t="s">
        <v>58</v>
      </c>
      <c r="AI6" s="5" t="s">
        <v>63</v>
      </c>
    </row>
    <row r="7" spans="1:35" ht="21" customHeight="1" thickBot="1">
      <c r="A7" s="313"/>
      <c r="B7" s="62" t="s">
        <v>70</v>
      </c>
      <c r="C7" s="348" t="s">
        <v>164</v>
      </c>
      <c r="D7" s="349"/>
      <c r="E7" s="350"/>
      <c r="F7" s="343" t="s">
        <v>88</v>
      </c>
      <c r="G7" s="63"/>
      <c r="H7" s="341"/>
      <c r="I7" s="341"/>
      <c r="J7" s="63"/>
      <c r="K7" s="343" t="s">
        <v>88</v>
      </c>
      <c r="L7" s="63"/>
      <c r="M7" s="341"/>
      <c r="N7" s="341" t="s">
        <v>162</v>
      </c>
      <c r="O7" s="63"/>
      <c r="P7" s="343" t="s">
        <v>88</v>
      </c>
      <c r="Q7" s="63"/>
      <c r="R7" s="63"/>
      <c r="S7" s="63"/>
      <c r="T7" s="63"/>
      <c r="U7" s="343" t="s">
        <v>88</v>
      </c>
      <c r="V7" s="63"/>
      <c r="W7" s="63"/>
      <c r="X7" s="63"/>
      <c r="Y7" s="63"/>
      <c r="Z7" s="343" t="s">
        <v>88</v>
      </c>
      <c r="AA7" s="63"/>
      <c r="AB7" s="63"/>
      <c r="AC7" s="63"/>
      <c r="AD7" s="63"/>
      <c r="AE7" s="343" t="s">
        <v>88</v>
      </c>
      <c r="AF7" s="295"/>
      <c r="AG7" s="297"/>
      <c r="AH7" s="297"/>
      <c r="AI7" s="10" t="s">
        <v>59</v>
      </c>
    </row>
    <row r="8" spans="1:35" ht="21" customHeight="1" thickBot="1">
      <c r="A8" s="314"/>
      <c r="B8" s="65" t="s">
        <v>68</v>
      </c>
      <c r="C8" s="351"/>
      <c r="D8" s="352"/>
      <c r="E8" s="353"/>
      <c r="F8" s="344"/>
      <c r="G8" s="65"/>
      <c r="H8" s="342"/>
      <c r="I8" s="342"/>
      <c r="J8" s="66"/>
      <c r="K8" s="344"/>
      <c r="L8" s="66"/>
      <c r="M8" s="342"/>
      <c r="N8" s="342"/>
      <c r="O8" s="66"/>
      <c r="P8" s="344"/>
      <c r="Q8" s="66"/>
      <c r="R8" s="66"/>
      <c r="S8" s="66"/>
      <c r="T8" s="66"/>
      <c r="U8" s="344"/>
      <c r="V8" s="66"/>
      <c r="W8" s="123"/>
      <c r="X8" s="66"/>
      <c r="Y8" s="66"/>
      <c r="Z8" s="344"/>
      <c r="AA8" s="66"/>
      <c r="AB8" s="66"/>
      <c r="AC8" s="123"/>
      <c r="AD8" s="66"/>
      <c r="AE8" s="34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7">
        <f>Time1!B9</f>
        <v>1</v>
      </c>
      <c r="B9" s="178" t="str">
        <f>Time1!E9</f>
        <v>อภิสิทธิ์</v>
      </c>
      <c r="C9" s="200"/>
      <c r="D9" s="200"/>
      <c r="E9" s="200"/>
      <c r="F9" s="124">
        <f>SUM(C9:E9)</f>
        <v>0</v>
      </c>
      <c r="G9" s="125"/>
      <c r="H9" s="224"/>
      <c r="I9" s="224"/>
      <c r="J9" s="125"/>
      <c r="K9" s="126">
        <f>SUM(G9:J9)</f>
        <v>0</v>
      </c>
      <c r="L9" s="125"/>
      <c r="M9" s="125"/>
      <c r="N9" s="125"/>
      <c r="O9" s="125"/>
      <c r="P9" s="127">
        <f>SUM(L9:O9)</f>
        <v>0</v>
      </c>
      <c r="Q9" s="125"/>
      <c r="R9" s="125"/>
      <c r="S9" s="125"/>
      <c r="T9" s="125"/>
      <c r="U9" s="127">
        <f>SUM(Q9:T9)</f>
        <v>0</v>
      </c>
      <c r="V9" s="125"/>
      <c r="W9" s="125"/>
      <c r="X9" s="125"/>
      <c r="Y9" s="125"/>
      <c r="Z9" s="127">
        <f>SUM(V9:Y9)</f>
        <v>0</v>
      </c>
      <c r="AA9" s="125"/>
      <c r="AB9" s="125"/>
      <c r="AC9" s="125"/>
      <c r="AD9" s="125"/>
      <c r="AE9" s="128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2">
        <f>Time1!B10</f>
        <v>2</v>
      </c>
      <c r="B10" s="50" t="str">
        <f>Time1!E10</f>
        <v>จามจุรี</v>
      </c>
      <c r="C10" s="195"/>
      <c r="D10" s="195"/>
      <c r="E10" s="195"/>
      <c r="F10" s="129">
        <f>SUM(C10:E10)</f>
        <v>0</v>
      </c>
      <c r="G10" s="49"/>
      <c r="H10" s="225"/>
      <c r="I10" s="225"/>
      <c r="J10" s="49"/>
      <c r="K10" s="126">
        <f>SUM(G10:J10)</f>
        <v>0</v>
      </c>
      <c r="L10" s="49"/>
      <c r="M10" s="49"/>
      <c r="N10" s="49"/>
      <c r="O10" s="49"/>
      <c r="P10" s="126">
        <f>SUM(L10:O10)</f>
        <v>0</v>
      </c>
      <c r="Q10" s="49"/>
      <c r="R10" s="49"/>
      <c r="S10" s="49"/>
      <c r="T10" s="49"/>
      <c r="U10" s="126">
        <f>SUM(Q10:T10)</f>
        <v>0</v>
      </c>
      <c r="V10" s="49"/>
      <c r="W10" s="49"/>
      <c r="X10" s="49"/>
      <c r="Y10" s="49"/>
      <c r="Z10" s="126">
        <f>SUM(V10:Y10)</f>
        <v>0</v>
      </c>
      <c r="AA10" s="49"/>
      <c r="AB10" s="49"/>
      <c r="AC10" s="49"/>
      <c r="AD10" s="49"/>
      <c r="AE10" s="126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2">
        <f>Time1!B11</f>
        <v>3</v>
      </c>
      <c r="B11" s="50" t="str">
        <f>Time1!E11</f>
        <v>พิมพ์รวินท์</v>
      </c>
      <c r="C11" s="201"/>
      <c r="D11" s="195"/>
      <c r="E11" s="195"/>
      <c r="F11" s="129">
        <f>SUM(D11:E11)</f>
        <v>0</v>
      </c>
      <c r="G11" s="49"/>
      <c r="H11" s="225"/>
      <c r="I11" s="225"/>
      <c r="J11" s="49"/>
      <c r="K11" s="126">
        <f t="shared" ref="K11:K32" si="4">SUM(G11:J11)</f>
        <v>0</v>
      </c>
      <c r="L11" s="49"/>
      <c r="M11" s="49"/>
      <c r="N11" s="49"/>
      <c r="O11" s="49"/>
      <c r="P11" s="126">
        <f t="shared" ref="P11:P32" si="5">SUM(L11:O11)</f>
        <v>0</v>
      </c>
      <c r="Q11" s="49"/>
      <c r="R11" s="49"/>
      <c r="S11" s="49"/>
      <c r="T11" s="49"/>
      <c r="U11" s="126">
        <f t="shared" ref="U11:U32" si="6">SUM(Q11:T11)</f>
        <v>0</v>
      </c>
      <c r="V11" s="49"/>
      <c r="W11" s="49"/>
      <c r="X11" s="49"/>
      <c r="Y11" s="49"/>
      <c r="Z11" s="126">
        <f t="shared" ref="Z11:Z27" si="7">SUM(V11:Y11)</f>
        <v>0</v>
      </c>
      <c r="AA11" s="49"/>
      <c r="AB11" s="49"/>
      <c r="AC11" s="49"/>
      <c r="AD11" s="49"/>
      <c r="AE11" s="126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2">
        <f>Time1!B12</f>
        <v>4</v>
      </c>
      <c r="B12" s="50" t="str">
        <f>Time1!E12</f>
        <v>บงกช</v>
      </c>
      <c r="C12" s="203"/>
      <c r="D12" s="203"/>
      <c r="E12" s="203"/>
      <c r="F12" s="129">
        <f t="shared" ref="F12:F32" si="9">SUM(C12:E12)</f>
        <v>0</v>
      </c>
      <c r="G12" s="49"/>
      <c r="H12" s="225"/>
      <c r="I12" s="225"/>
      <c r="J12" s="49"/>
      <c r="K12" s="126">
        <f t="shared" si="4"/>
        <v>0</v>
      </c>
      <c r="L12" s="49"/>
      <c r="M12" s="49"/>
      <c r="N12" s="49"/>
      <c r="O12" s="49"/>
      <c r="P12" s="126">
        <f t="shared" si="5"/>
        <v>0</v>
      </c>
      <c r="Q12" s="49"/>
      <c r="R12" s="49"/>
      <c r="S12" s="49"/>
      <c r="T12" s="49"/>
      <c r="U12" s="126">
        <f t="shared" si="6"/>
        <v>0</v>
      </c>
      <c r="V12" s="49"/>
      <c r="W12" s="49"/>
      <c r="X12" s="49"/>
      <c r="Y12" s="49"/>
      <c r="Z12" s="126">
        <f t="shared" si="7"/>
        <v>0</v>
      </c>
      <c r="AA12" s="49"/>
      <c r="AB12" s="49"/>
      <c r="AC12" s="49"/>
      <c r="AD12" s="49"/>
      <c r="AE12" s="126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2">
        <f>Time1!B13</f>
        <v>5</v>
      </c>
      <c r="B13" s="50" t="str">
        <f>Time1!E13</f>
        <v>เพฃรลัดดา</v>
      </c>
      <c r="C13" s="195"/>
      <c r="D13" s="195"/>
      <c r="E13" s="195"/>
      <c r="F13" s="129">
        <f t="shared" si="9"/>
        <v>0</v>
      </c>
      <c r="G13" s="49"/>
      <c r="H13" s="225"/>
      <c r="I13" s="225"/>
      <c r="J13" s="49"/>
      <c r="K13" s="126">
        <f t="shared" si="4"/>
        <v>0</v>
      </c>
      <c r="L13" s="49"/>
      <c r="M13" s="49"/>
      <c r="N13" s="49"/>
      <c r="O13" s="49"/>
      <c r="P13" s="126">
        <f t="shared" si="5"/>
        <v>0</v>
      </c>
      <c r="Q13" s="49"/>
      <c r="R13" s="49"/>
      <c r="S13" s="49"/>
      <c r="T13" s="49"/>
      <c r="U13" s="126">
        <f t="shared" si="6"/>
        <v>0</v>
      </c>
      <c r="V13" s="49"/>
      <c r="W13" s="49"/>
      <c r="X13" s="49"/>
      <c r="Y13" s="49"/>
      <c r="Z13" s="126">
        <f t="shared" si="7"/>
        <v>0</v>
      </c>
      <c r="AA13" s="49"/>
      <c r="AB13" s="49"/>
      <c r="AC13" s="49"/>
      <c r="AD13" s="49"/>
      <c r="AE13" s="126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2">
        <f>Time1!B14</f>
        <v>6</v>
      </c>
      <c r="B14" s="50" t="str">
        <f>Time1!E14</f>
        <v>มณีรัตน์</v>
      </c>
      <c r="C14" s="195"/>
      <c r="D14" s="195"/>
      <c r="E14" s="195"/>
      <c r="F14" s="129">
        <f t="shared" si="9"/>
        <v>0</v>
      </c>
      <c r="G14" s="49"/>
      <c r="H14" s="225"/>
      <c r="I14" s="225"/>
      <c r="J14" s="49"/>
      <c r="K14" s="126">
        <f t="shared" si="4"/>
        <v>0</v>
      </c>
      <c r="L14" s="49"/>
      <c r="M14" s="49"/>
      <c r="N14" s="49"/>
      <c r="O14" s="49"/>
      <c r="P14" s="126">
        <f t="shared" si="5"/>
        <v>0</v>
      </c>
      <c r="Q14" s="49"/>
      <c r="R14" s="49"/>
      <c r="S14" s="49"/>
      <c r="T14" s="49"/>
      <c r="U14" s="126">
        <f t="shared" si="6"/>
        <v>0</v>
      </c>
      <c r="V14" s="49"/>
      <c r="W14" s="49"/>
      <c r="X14" s="49"/>
      <c r="Y14" s="49"/>
      <c r="Z14" s="126">
        <f t="shared" si="7"/>
        <v>0</v>
      </c>
      <c r="AA14" s="49"/>
      <c r="AB14" s="49"/>
      <c r="AC14" s="49"/>
      <c r="AD14" s="49"/>
      <c r="AE14" s="126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2">
        <f>Time1!B15</f>
        <v>7</v>
      </c>
      <c r="B15" s="50" t="str">
        <f>Time1!E15</f>
        <v>วัชรพรรณ</v>
      </c>
      <c r="C15" s="195"/>
      <c r="D15" s="195"/>
      <c r="E15" s="195"/>
      <c r="F15" s="129">
        <f t="shared" si="9"/>
        <v>0</v>
      </c>
      <c r="G15" s="49"/>
      <c r="H15" s="225"/>
      <c r="I15" s="225"/>
      <c r="J15" s="49"/>
      <c r="K15" s="126">
        <f t="shared" si="4"/>
        <v>0</v>
      </c>
      <c r="L15" s="49"/>
      <c r="M15" s="49"/>
      <c r="N15" s="49"/>
      <c r="O15" s="49"/>
      <c r="P15" s="126">
        <f t="shared" si="5"/>
        <v>0</v>
      </c>
      <c r="Q15" s="49"/>
      <c r="R15" s="49"/>
      <c r="S15" s="49"/>
      <c r="T15" s="49"/>
      <c r="U15" s="126">
        <f t="shared" si="6"/>
        <v>0</v>
      </c>
      <c r="V15" s="49"/>
      <c r="W15" s="49"/>
      <c r="X15" s="49"/>
      <c r="Y15" s="49"/>
      <c r="Z15" s="126">
        <f t="shared" si="7"/>
        <v>0</v>
      </c>
      <c r="AA15" s="49"/>
      <c r="AB15" s="49"/>
      <c r="AC15" s="49"/>
      <c r="AD15" s="49"/>
      <c r="AE15" s="126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2">
        <f>Time1!B16</f>
        <v>8</v>
      </c>
      <c r="B16" s="50" t="str">
        <f>Time1!E16</f>
        <v>สิรินทรา</v>
      </c>
      <c r="C16" s="203"/>
      <c r="D16" s="203"/>
      <c r="E16" s="203"/>
      <c r="F16" s="129">
        <f t="shared" si="9"/>
        <v>0</v>
      </c>
      <c r="G16" s="49"/>
      <c r="H16" s="49"/>
      <c r="I16" s="49"/>
      <c r="J16" s="49"/>
      <c r="K16" s="126">
        <f t="shared" si="4"/>
        <v>0</v>
      </c>
      <c r="L16" s="49"/>
      <c r="M16" s="49"/>
      <c r="N16" s="49"/>
      <c r="O16" s="49"/>
      <c r="P16" s="126">
        <f t="shared" si="5"/>
        <v>0</v>
      </c>
      <c r="Q16" s="49"/>
      <c r="R16" s="49"/>
      <c r="S16" s="49"/>
      <c r="T16" s="49"/>
      <c r="U16" s="126">
        <f t="shared" si="6"/>
        <v>0</v>
      </c>
      <c r="V16" s="49"/>
      <c r="W16" s="49"/>
      <c r="X16" s="49"/>
      <c r="Y16" s="49"/>
      <c r="Z16" s="126">
        <f t="shared" si="7"/>
        <v>0</v>
      </c>
      <c r="AA16" s="49"/>
      <c r="AB16" s="49"/>
      <c r="AC16" s="49"/>
      <c r="AD16" s="49"/>
      <c r="AE16" s="126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2">
        <f>Time1!B17</f>
        <v>9</v>
      </c>
      <c r="B17" s="223" t="str">
        <f>Time1!E17</f>
        <v>สุลิวรรณ์</v>
      </c>
      <c r="C17" s="195"/>
      <c r="D17" s="195"/>
      <c r="E17" s="195"/>
      <c r="F17" s="129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2">
        <f>Time1!B18</f>
        <v>10</v>
      </c>
      <c r="B18" s="50" t="str">
        <f>Time1!E18</f>
        <v>อินทิรา</v>
      </c>
      <c r="C18" s="195"/>
      <c r="D18" s="195"/>
      <c r="E18" s="195"/>
      <c r="F18" s="129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2">
        <f>Time1!B19</f>
        <v>11</v>
      </c>
      <c r="B19" s="50" t="str">
        <f>Time1!E19</f>
        <v>ฐิตินันท์</v>
      </c>
      <c r="C19" s="201"/>
      <c r="D19" s="195"/>
      <c r="E19" s="195"/>
      <c r="F19" s="129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2">
        <f>Time1!B20</f>
        <v>12</v>
      </c>
      <c r="B20" s="50" t="str">
        <f>Time1!E20</f>
        <v>กรกนก</v>
      </c>
      <c r="C20" s="195"/>
      <c r="D20" s="195"/>
      <c r="E20" s="195"/>
      <c r="F20" s="129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2"/>
      <c r="B21" s="50"/>
      <c r="C21" s="195"/>
      <c r="D21" s="195"/>
      <c r="E21" s="195"/>
      <c r="F21" s="129"/>
      <c r="G21" s="49"/>
      <c r="H21" s="49"/>
      <c r="I21" s="49"/>
      <c r="J21" s="49"/>
      <c r="K21" s="126"/>
      <c r="L21" s="49"/>
      <c r="M21" s="49"/>
      <c r="N21" s="49"/>
      <c r="O21" s="49"/>
      <c r="P21" s="126"/>
      <c r="Q21" s="49"/>
      <c r="R21" s="49"/>
      <c r="S21" s="49"/>
      <c r="T21" s="49"/>
      <c r="U21" s="126"/>
      <c r="V21" s="49"/>
      <c r="W21" s="49"/>
      <c r="X21" s="49"/>
      <c r="Y21" s="49"/>
      <c r="Z21" s="126"/>
      <c r="AA21" s="49"/>
      <c r="AB21" s="49"/>
      <c r="AC21" s="49"/>
      <c r="AD21" s="49"/>
      <c r="AE21" s="126"/>
      <c r="AF21" s="3"/>
      <c r="AG21" s="3"/>
      <c r="AH21" s="3"/>
      <c r="AI21" s="3"/>
    </row>
    <row r="22" spans="1:35" ht="19.899999999999999" customHeight="1">
      <c r="A22" s="182"/>
      <c r="B22" s="50"/>
      <c r="C22" s="203"/>
      <c r="D22" s="195"/>
      <c r="E22" s="195"/>
      <c r="F22" s="129"/>
      <c r="G22" s="49"/>
      <c r="H22" s="49"/>
      <c r="I22" s="49"/>
      <c r="J22" s="49"/>
      <c r="K22" s="126"/>
      <c r="L22" s="49"/>
      <c r="M22" s="49"/>
      <c r="N22" s="49"/>
      <c r="O22" s="49"/>
      <c r="P22" s="126"/>
      <c r="Q22" s="49"/>
      <c r="R22" s="49"/>
      <c r="S22" s="49"/>
      <c r="T22" s="49"/>
      <c r="U22" s="126"/>
      <c r="V22" s="49"/>
      <c r="W22" s="49"/>
      <c r="X22" s="49"/>
      <c r="Y22" s="49"/>
      <c r="Z22" s="126"/>
      <c r="AA22" s="49"/>
      <c r="AB22" s="49"/>
      <c r="AC22" s="49"/>
      <c r="AD22" s="49"/>
      <c r="AE22" s="126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2"/>
      <c r="B23" s="50"/>
      <c r="C23" s="203"/>
      <c r="D23" s="203"/>
      <c r="E23" s="203"/>
      <c r="F23" s="129"/>
      <c r="G23" s="49"/>
      <c r="H23" s="49"/>
      <c r="I23" s="49"/>
      <c r="J23" s="49"/>
      <c r="K23" s="126"/>
      <c r="L23" s="49"/>
      <c r="M23" s="49"/>
      <c r="N23" s="49"/>
      <c r="O23" s="49"/>
      <c r="P23" s="126"/>
      <c r="Q23" s="49"/>
      <c r="R23" s="49"/>
      <c r="S23" s="49"/>
      <c r="T23" s="49"/>
      <c r="U23" s="126"/>
      <c r="V23" s="49"/>
      <c r="W23" s="49"/>
      <c r="X23" s="49"/>
      <c r="Y23" s="49"/>
      <c r="Z23" s="126"/>
      <c r="AA23" s="49"/>
      <c r="AB23" s="49"/>
      <c r="AC23" s="49"/>
      <c r="AD23" s="49"/>
      <c r="AE23" s="126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2"/>
      <c r="B24" s="50"/>
      <c r="C24" s="195"/>
      <c r="D24" s="195"/>
      <c r="E24" s="195"/>
      <c r="F24" s="129"/>
      <c r="G24" s="49"/>
      <c r="H24" s="49"/>
      <c r="I24" s="49"/>
      <c r="J24" s="49"/>
      <c r="K24" s="126"/>
      <c r="L24" s="49"/>
      <c r="M24" s="49"/>
      <c r="N24" s="49"/>
      <c r="O24" s="49"/>
      <c r="P24" s="126"/>
      <c r="Q24" s="49"/>
      <c r="R24" s="49"/>
      <c r="S24" s="49"/>
      <c r="T24" s="49"/>
      <c r="U24" s="126"/>
      <c r="V24" s="49"/>
      <c r="W24" s="49"/>
      <c r="X24" s="49"/>
      <c r="Y24" s="49"/>
      <c r="Z24" s="126"/>
      <c r="AA24" s="49"/>
      <c r="AB24" s="49"/>
      <c r="AC24" s="49"/>
      <c r="AD24" s="49"/>
      <c r="AE24" s="126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2"/>
      <c r="B25" s="50"/>
      <c r="C25" s="195"/>
      <c r="D25" s="195"/>
      <c r="E25" s="195"/>
      <c r="F25" s="129"/>
      <c r="G25" s="49"/>
      <c r="H25" s="49"/>
      <c r="I25" s="49"/>
      <c r="J25" s="49"/>
      <c r="K25" s="126"/>
      <c r="L25" s="49"/>
      <c r="M25" s="49"/>
      <c r="N25" s="49"/>
      <c r="O25" s="49"/>
      <c r="P25" s="126"/>
      <c r="Q25" s="49"/>
      <c r="R25" s="49"/>
      <c r="S25" s="49"/>
      <c r="T25" s="49"/>
      <c r="U25" s="126"/>
      <c r="V25" s="49"/>
      <c r="W25" s="49"/>
      <c r="X25" s="49"/>
      <c r="Y25" s="49"/>
      <c r="Z25" s="126"/>
      <c r="AA25" s="49"/>
      <c r="AB25" s="49"/>
      <c r="AC25" s="49"/>
      <c r="AD25" s="49"/>
      <c r="AE25" s="126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2"/>
      <c r="B26" s="50"/>
      <c r="C26" s="203"/>
      <c r="D26" s="203"/>
      <c r="E26" s="203"/>
      <c r="F26" s="129"/>
      <c r="G26" s="49"/>
      <c r="H26" s="49"/>
      <c r="I26" s="49"/>
      <c r="J26" s="49"/>
      <c r="K26" s="126"/>
      <c r="L26" s="49"/>
      <c r="M26" s="49"/>
      <c r="N26" s="49"/>
      <c r="O26" s="49"/>
      <c r="P26" s="126"/>
      <c r="Q26" s="49"/>
      <c r="R26" s="49"/>
      <c r="S26" s="49"/>
      <c r="T26" s="49"/>
      <c r="U26" s="126"/>
      <c r="V26" s="49"/>
      <c r="W26" s="49"/>
      <c r="X26" s="49"/>
      <c r="Y26" s="49"/>
      <c r="Z26" s="126"/>
      <c r="AA26" s="49"/>
      <c r="AB26" s="49"/>
      <c r="AC26" s="49"/>
      <c r="AD26" s="49"/>
      <c r="AE26" s="126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2"/>
      <c r="B27" s="223"/>
      <c r="C27" s="195"/>
      <c r="D27" s="195"/>
      <c r="E27" s="195"/>
      <c r="F27" s="129"/>
      <c r="G27" s="49"/>
      <c r="H27" s="49"/>
      <c r="I27" s="49"/>
      <c r="J27" s="49"/>
      <c r="K27" s="126"/>
      <c r="L27" s="49"/>
      <c r="M27" s="49"/>
      <c r="N27" s="49"/>
      <c r="O27" s="49"/>
      <c r="P27" s="126"/>
      <c r="Q27" s="49"/>
      <c r="R27" s="49"/>
      <c r="S27" s="49"/>
      <c r="T27" s="49"/>
      <c r="U27" s="126"/>
      <c r="V27" s="49"/>
      <c r="W27" s="49"/>
      <c r="X27" s="49"/>
      <c r="Y27" s="49"/>
      <c r="Z27" s="126"/>
      <c r="AA27" s="49"/>
      <c r="AB27" s="49"/>
      <c r="AC27" s="49"/>
      <c r="AD27" s="49"/>
      <c r="AE27" s="126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2"/>
      <c r="B28" s="223"/>
      <c r="C28" s="203"/>
      <c r="D28" s="203"/>
      <c r="E28" s="203"/>
      <c r="F28" s="129"/>
      <c r="G28" s="49"/>
      <c r="H28" s="49"/>
      <c r="I28" s="49"/>
      <c r="J28" s="49"/>
      <c r="K28" s="126"/>
      <c r="L28" s="49"/>
      <c r="M28" s="49"/>
      <c r="N28" s="49"/>
      <c r="O28" s="49"/>
      <c r="P28" s="126"/>
      <c r="Q28" s="49"/>
      <c r="R28" s="49"/>
      <c r="S28" s="49"/>
      <c r="T28" s="49"/>
      <c r="U28" s="126"/>
      <c r="V28" s="49"/>
      <c r="W28" s="49"/>
      <c r="X28" s="49"/>
      <c r="Y28" s="49"/>
      <c r="Z28" s="126"/>
      <c r="AA28" s="49"/>
      <c r="AB28" s="49"/>
      <c r="AC28" s="49"/>
      <c r="AD28" s="49"/>
      <c r="AE28" s="126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2"/>
      <c r="B29" s="223"/>
      <c r="C29" s="195"/>
      <c r="D29" s="195"/>
      <c r="E29" s="195"/>
      <c r="F29" s="129"/>
      <c r="G29" s="49"/>
      <c r="H29" s="49"/>
      <c r="I29" s="49"/>
      <c r="J29" s="49"/>
      <c r="K29" s="126"/>
      <c r="L29" s="49"/>
      <c r="M29" s="49"/>
      <c r="N29" s="49"/>
      <c r="O29" s="49"/>
      <c r="P29" s="126"/>
      <c r="Q29" s="49"/>
      <c r="R29" s="49"/>
      <c r="S29" s="49"/>
      <c r="T29" s="49"/>
      <c r="U29" s="126"/>
      <c r="V29" s="49"/>
      <c r="W29" s="49"/>
      <c r="X29" s="49"/>
      <c r="Y29" s="49"/>
      <c r="Z29" s="126"/>
      <c r="AA29" s="49"/>
      <c r="AB29" s="49"/>
      <c r="AC29" s="49"/>
      <c r="AD29" s="49"/>
      <c r="AE29" s="126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2"/>
      <c r="B30" s="223"/>
      <c r="C30" s="195"/>
      <c r="D30" s="195"/>
      <c r="E30" s="195"/>
      <c r="F30" s="129"/>
      <c r="G30" s="49"/>
      <c r="H30" s="49"/>
      <c r="I30" s="49"/>
      <c r="J30" s="49"/>
      <c r="K30" s="126"/>
      <c r="L30" s="49"/>
      <c r="M30" s="49"/>
      <c r="N30" s="49"/>
      <c r="O30" s="49"/>
      <c r="P30" s="126"/>
      <c r="Q30" s="49"/>
      <c r="R30" s="49"/>
      <c r="S30" s="49"/>
      <c r="T30" s="49"/>
      <c r="U30" s="126"/>
      <c r="V30" s="49"/>
      <c r="W30" s="49"/>
      <c r="X30" s="49"/>
      <c r="Y30" s="49"/>
      <c r="Z30" s="126"/>
      <c r="AA30" s="49"/>
      <c r="AB30" s="49"/>
      <c r="AC30" s="49"/>
      <c r="AD30" s="49"/>
      <c r="AE30" s="126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2"/>
      <c r="B31" s="223"/>
      <c r="C31" s="195"/>
      <c r="D31" s="202"/>
      <c r="E31" s="195"/>
      <c r="F31" s="129"/>
      <c r="G31" s="49"/>
      <c r="H31" s="49"/>
      <c r="I31" s="49"/>
      <c r="J31" s="49"/>
      <c r="K31" s="126"/>
      <c r="L31" s="49"/>
      <c r="M31" s="49"/>
      <c r="N31" s="49"/>
      <c r="O31" s="49"/>
      <c r="P31" s="126"/>
      <c r="Q31" s="49"/>
      <c r="R31" s="49"/>
      <c r="S31" s="49"/>
      <c r="T31" s="49"/>
      <c r="U31" s="126"/>
      <c r="V31" s="49"/>
      <c r="W31" s="49"/>
      <c r="X31" s="49"/>
      <c r="Y31" s="49"/>
      <c r="Z31" s="126"/>
      <c r="AA31" s="49"/>
      <c r="AB31" s="49"/>
      <c r="AC31" s="49"/>
      <c r="AD31" s="49"/>
      <c r="AE31" s="126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2"/>
      <c r="B32" s="223"/>
      <c r="C32" s="195"/>
      <c r="D32" s="202"/>
      <c r="E32" s="202"/>
      <c r="F32" s="129"/>
      <c r="G32" s="49"/>
      <c r="H32" s="49"/>
      <c r="I32" s="49"/>
      <c r="J32" s="49"/>
      <c r="K32" s="126"/>
      <c r="L32" s="49"/>
      <c r="M32" s="49"/>
      <c r="N32" s="49"/>
      <c r="O32" s="49"/>
      <c r="P32" s="126"/>
      <c r="Q32" s="49"/>
      <c r="R32" s="49"/>
      <c r="S32" s="49"/>
      <c r="T32" s="49"/>
      <c r="U32" s="126"/>
      <c r="V32" s="49"/>
      <c r="W32" s="49"/>
      <c r="X32" s="49"/>
      <c r="Y32" s="49"/>
      <c r="Z32" s="126"/>
      <c r="AA32" s="49"/>
      <c r="AB32" s="49"/>
      <c r="AC32" s="49"/>
      <c r="AD32" s="49"/>
      <c r="AE32" s="126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2"/>
      <c r="B33" s="223"/>
      <c r="C33" s="195"/>
      <c r="D33" s="202"/>
      <c r="E33" s="202"/>
      <c r="F33" s="129"/>
      <c r="G33" s="49"/>
      <c r="H33" s="49"/>
      <c r="I33" s="49"/>
      <c r="J33" s="49"/>
      <c r="K33" s="126"/>
      <c r="L33" s="49"/>
      <c r="M33" s="49"/>
      <c r="N33" s="49"/>
      <c r="O33" s="49"/>
      <c r="P33" s="126"/>
      <c r="Q33" s="49"/>
      <c r="R33" s="49"/>
      <c r="S33" s="49"/>
      <c r="T33" s="49"/>
      <c r="U33" s="126"/>
      <c r="V33" s="49"/>
      <c r="W33" s="49"/>
      <c r="X33" s="49"/>
      <c r="Y33" s="49"/>
      <c r="Z33" s="126"/>
      <c r="AA33" s="49"/>
      <c r="AB33" s="49"/>
      <c r="AC33" s="49"/>
      <c r="AD33" s="49"/>
      <c r="AE33" s="126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2"/>
      <c r="B34" s="223"/>
      <c r="C34" s="195"/>
      <c r="D34" s="202"/>
      <c r="E34" s="202"/>
      <c r="F34" s="129"/>
      <c r="G34" s="49"/>
      <c r="H34" s="49"/>
      <c r="I34" s="49"/>
      <c r="J34" s="49"/>
      <c r="K34" s="126"/>
      <c r="L34" s="49"/>
      <c r="M34" s="49"/>
      <c r="N34" s="49"/>
      <c r="O34" s="49"/>
      <c r="P34" s="126"/>
      <c r="Q34" s="49"/>
      <c r="R34" s="49"/>
      <c r="S34" s="49"/>
      <c r="T34" s="49"/>
      <c r="U34" s="126"/>
      <c r="V34" s="49"/>
      <c r="W34" s="49"/>
      <c r="X34" s="49"/>
      <c r="Y34" s="49"/>
      <c r="Z34" s="126"/>
      <c r="AA34" s="49"/>
      <c r="AB34" s="49"/>
      <c r="AC34" s="49"/>
      <c r="AD34" s="49"/>
      <c r="AE34" s="126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2"/>
      <c r="B35" s="223"/>
      <c r="C35" s="195"/>
      <c r="D35" s="202"/>
      <c r="E35" s="202"/>
      <c r="F35" s="129"/>
      <c r="G35" s="49"/>
      <c r="H35" s="49"/>
      <c r="I35" s="49"/>
      <c r="J35" s="49"/>
      <c r="K35" s="126"/>
      <c r="L35" s="49"/>
      <c r="M35" s="49"/>
      <c r="N35" s="49"/>
      <c r="O35" s="49"/>
      <c r="P35" s="126"/>
      <c r="Q35" s="49"/>
      <c r="R35" s="49"/>
      <c r="S35" s="49"/>
      <c r="T35" s="49"/>
      <c r="U35" s="126"/>
      <c r="V35" s="49"/>
      <c r="W35" s="49"/>
      <c r="X35" s="49"/>
      <c r="Y35" s="49"/>
      <c r="Z35" s="126"/>
      <c r="AA35" s="49"/>
      <c r="AB35" s="49"/>
      <c r="AC35" s="49"/>
      <c r="AD35" s="49"/>
      <c r="AE35" s="126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2"/>
      <c r="B36" s="223"/>
      <c r="C36" s="195"/>
      <c r="D36" s="202"/>
      <c r="E36" s="202"/>
      <c r="F36" s="129"/>
      <c r="G36" s="49"/>
      <c r="H36" s="49"/>
      <c r="I36" s="49"/>
      <c r="J36" s="49"/>
      <c r="K36" s="126"/>
      <c r="L36" s="49"/>
      <c r="M36" s="49"/>
      <c r="N36" s="49"/>
      <c r="O36" s="49"/>
      <c r="P36" s="126"/>
      <c r="Q36" s="49"/>
      <c r="R36" s="49"/>
      <c r="S36" s="49"/>
      <c r="T36" s="49"/>
      <c r="U36" s="126"/>
      <c r="V36" s="49"/>
      <c r="W36" s="49"/>
      <c r="X36" s="49"/>
      <c r="Y36" s="49"/>
      <c r="Z36" s="126"/>
      <c r="AA36" s="49"/>
      <c r="AB36" s="49"/>
      <c r="AC36" s="49"/>
      <c r="AD36" s="49"/>
      <c r="AE36" s="12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2"/>
      <c r="B37" s="223"/>
      <c r="C37" s="195"/>
      <c r="D37" s="202"/>
      <c r="E37" s="202"/>
      <c r="F37" s="129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2"/>
      <c r="B38" s="223"/>
      <c r="C38" s="195"/>
      <c r="D38" s="202"/>
      <c r="E38" s="202"/>
      <c r="F38" s="129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>
      <c r="A39" s="182"/>
      <c r="B39" s="50"/>
      <c r="C39" s="195"/>
      <c r="D39" s="202"/>
      <c r="E39" s="202"/>
      <c r="F39" s="129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>
      <c r="A40" s="182"/>
      <c r="B40" s="50"/>
      <c r="C40" s="195"/>
      <c r="D40" s="202"/>
      <c r="E40" s="202"/>
      <c r="F40" s="129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>
      <c r="A41" s="182"/>
      <c r="B41" s="50"/>
      <c r="C41" s="195"/>
      <c r="D41" s="202"/>
      <c r="E41" s="202"/>
      <c r="F41" s="129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>
      <c r="A42" s="182"/>
      <c r="B42" s="50"/>
      <c r="C42" s="195"/>
      <c r="D42" s="202"/>
      <c r="E42" s="202"/>
      <c r="F42" s="129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9">
    <mergeCell ref="C7:E8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A13" workbookViewId="0">
      <selection activeCell="A21" sqref="A21:Y34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131" t="s">
        <v>54</v>
      </c>
      <c r="Y1" s="132">
        <v>8</v>
      </c>
    </row>
    <row r="2" spans="1:29" ht="21" customHeight="1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</row>
    <row r="3" spans="1:29" ht="21" customHeight="1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0"/>
      <c r="I3" s="306" t="s">
        <v>0</v>
      </c>
      <c r="J3" s="306"/>
      <c r="K3" s="306"/>
      <c r="L3" s="306"/>
      <c r="M3" s="306"/>
      <c r="N3" s="133">
        <f>Time1!F3</f>
        <v>0</v>
      </c>
      <c r="O3" s="133"/>
      <c r="P3" s="300">
        <f>STUDENT!E4</f>
        <v>0</v>
      </c>
      <c r="Q3" s="300"/>
      <c r="R3" s="300"/>
      <c r="S3" s="300"/>
      <c r="T3" s="300"/>
      <c r="U3" s="300"/>
      <c r="V3" s="300"/>
      <c r="W3" s="133"/>
      <c r="X3" s="133" t="s">
        <v>47</v>
      </c>
      <c r="Y3" s="134" t="str">
        <f>Time1!X3</f>
        <v>1</v>
      </c>
    </row>
    <row r="4" spans="1:29" ht="21" customHeight="1" thickBot="1">
      <c r="A4" s="354" t="s">
        <v>71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06"/>
      <c r="M4" s="306"/>
      <c r="N4" s="354"/>
      <c r="O4" s="354"/>
      <c r="P4" s="354"/>
      <c r="Q4" s="354"/>
      <c r="R4" s="354"/>
      <c r="S4" s="354"/>
      <c r="T4" s="354"/>
      <c r="U4" s="354"/>
      <c r="V4" s="306"/>
      <c r="W4" s="354"/>
      <c r="X4" s="354"/>
      <c r="Y4" s="354"/>
    </row>
    <row r="5" spans="1:29" ht="21" customHeight="1">
      <c r="A5" s="311" t="s">
        <v>8</v>
      </c>
      <c r="B5" s="60" t="s">
        <v>67</v>
      </c>
      <c r="C5" s="315" t="s">
        <v>87</v>
      </c>
      <c r="D5" s="316"/>
      <c r="E5" s="316"/>
      <c r="F5" s="316"/>
      <c r="G5" s="316"/>
      <c r="H5" s="316"/>
      <c r="I5" s="316"/>
      <c r="J5" s="316"/>
      <c r="K5" s="316"/>
      <c r="L5" s="317"/>
      <c r="M5" s="361" t="s">
        <v>152</v>
      </c>
      <c r="N5" s="135" t="s">
        <v>68</v>
      </c>
      <c r="O5" s="136"/>
      <c r="P5" s="363" t="s">
        <v>153</v>
      </c>
      <c r="Q5" s="137"/>
      <c r="R5" s="366" t="s">
        <v>154</v>
      </c>
      <c r="S5" s="367"/>
      <c r="T5" s="367"/>
      <c r="U5" s="363"/>
      <c r="V5" s="358" t="s">
        <v>88</v>
      </c>
      <c r="W5" s="315" t="s">
        <v>28</v>
      </c>
      <c r="X5" s="316"/>
      <c r="Y5" s="317"/>
      <c r="Z5" s="292" t="s">
        <v>55</v>
      </c>
      <c r="AA5" s="292"/>
      <c r="AB5" s="292"/>
      <c r="AC5" s="292"/>
    </row>
    <row r="6" spans="1:29" ht="21" customHeight="1">
      <c r="A6" s="313"/>
      <c r="B6" s="62" t="s">
        <v>69</v>
      </c>
      <c r="C6" s="355"/>
      <c r="D6" s="356"/>
      <c r="E6" s="356"/>
      <c r="F6" s="356"/>
      <c r="G6" s="356"/>
      <c r="H6" s="356"/>
      <c r="I6" s="356"/>
      <c r="J6" s="356"/>
      <c r="K6" s="356"/>
      <c r="L6" s="357"/>
      <c r="M6" s="362"/>
      <c r="N6" s="138"/>
      <c r="O6" s="139"/>
      <c r="P6" s="364"/>
      <c r="Q6" s="140"/>
      <c r="R6" s="368"/>
      <c r="S6" s="369"/>
      <c r="T6" s="369"/>
      <c r="U6" s="364"/>
      <c r="V6" s="359"/>
      <c r="W6" s="320"/>
      <c r="X6" s="318"/>
      <c r="Y6" s="319"/>
      <c r="Z6" s="294" t="s">
        <v>56</v>
      </c>
      <c r="AA6" s="296" t="s">
        <v>57</v>
      </c>
      <c r="AB6" s="296" t="s">
        <v>58</v>
      </c>
      <c r="AC6" s="12" t="s">
        <v>63</v>
      </c>
    </row>
    <row r="7" spans="1:29" ht="21" customHeight="1" thickBot="1">
      <c r="A7" s="313"/>
      <c r="B7" s="62" t="s">
        <v>70</v>
      </c>
      <c r="C7" s="63">
        <v>1</v>
      </c>
      <c r="D7" s="63">
        <v>2</v>
      </c>
      <c r="E7" s="63">
        <v>3</v>
      </c>
      <c r="F7" s="341" t="s">
        <v>88</v>
      </c>
      <c r="G7" s="63">
        <v>4</v>
      </c>
      <c r="H7" s="63">
        <v>5</v>
      </c>
      <c r="I7" s="63">
        <v>6</v>
      </c>
      <c r="J7" s="341" t="s">
        <v>88</v>
      </c>
      <c r="K7" s="141"/>
      <c r="L7" s="141"/>
      <c r="M7" s="362"/>
      <c r="N7" s="63">
        <v>1</v>
      </c>
      <c r="O7" s="63">
        <v>2</v>
      </c>
      <c r="P7" s="365"/>
      <c r="Q7" s="142">
        <v>4</v>
      </c>
      <c r="R7" s="370"/>
      <c r="S7" s="371"/>
      <c r="T7" s="371"/>
      <c r="U7" s="365"/>
      <c r="V7" s="360"/>
      <c r="W7" s="355"/>
      <c r="X7" s="356"/>
      <c r="Y7" s="357"/>
      <c r="Z7" s="295"/>
      <c r="AA7" s="297"/>
      <c r="AB7" s="297"/>
      <c r="AC7" s="10" t="s">
        <v>59</v>
      </c>
    </row>
    <row r="8" spans="1:29" ht="21" customHeight="1" thickBot="1">
      <c r="A8" s="314"/>
      <c r="B8" s="65" t="s">
        <v>68</v>
      </c>
      <c r="C8" s="143" t="s">
        <v>82</v>
      </c>
      <c r="D8" s="143" t="s">
        <v>82</v>
      </c>
      <c r="E8" s="143" t="s">
        <v>82</v>
      </c>
      <c r="F8" s="342"/>
      <c r="G8" s="143"/>
      <c r="H8" s="143"/>
      <c r="I8" s="143" t="s">
        <v>82</v>
      </c>
      <c r="J8" s="342"/>
      <c r="K8" s="66"/>
      <c r="L8" s="66"/>
      <c r="M8" s="144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7">
        <f>Time1!B9</f>
        <v>1</v>
      </c>
      <c r="B9" s="178" t="str">
        <f>Time1!E9</f>
        <v>อภิสิทธิ์</v>
      </c>
      <c r="C9" s="125"/>
      <c r="D9" s="125"/>
      <c r="E9" s="125"/>
      <c r="F9" s="125">
        <f>SUM(C9:E9)</f>
        <v>0</v>
      </c>
      <c r="G9" s="125"/>
      <c r="H9" s="125"/>
      <c r="I9" s="125"/>
      <c r="J9" s="125">
        <f>SUM(G9:I9)</f>
        <v>0</v>
      </c>
      <c r="K9" s="125"/>
      <c r="L9" s="125"/>
      <c r="M9" s="145">
        <f>SUM(F9+J9)</f>
        <v>0</v>
      </c>
      <c r="N9" s="125"/>
      <c r="O9" s="125"/>
      <c r="P9" s="125"/>
      <c r="Q9" s="125"/>
      <c r="R9" s="125"/>
      <c r="S9" s="125"/>
      <c r="T9" s="125"/>
      <c r="U9" s="125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2">
        <f>Time1!B10</f>
        <v>2</v>
      </c>
      <c r="B10" s="50" t="str">
        <f>Time1!E10</f>
        <v>จามจุรี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7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2">
        <f>Time1!B11</f>
        <v>3</v>
      </c>
      <c r="B11" s="50" t="str">
        <f>Time1!E11</f>
        <v>พิมพ์รวินท์</v>
      </c>
      <c r="C11" s="49"/>
      <c r="D11" s="49"/>
      <c r="E11" s="49"/>
      <c r="F11" s="49">
        <f t="shared" ref="F11:F33" si="4">SUM(C11:E11)</f>
        <v>0</v>
      </c>
      <c r="G11" s="49"/>
      <c r="H11" s="49"/>
      <c r="I11" s="49"/>
      <c r="J11" s="49">
        <f t="shared" ref="J11:J33" si="5">SUM(G11:I11)</f>
        <v>0</v>
      </c>
      <c r="K11" s="49"/>
      <c r="L11" s="49"/>
      <c r="M11" s="147">
        <f t="shared" ref="M11:M33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7" si="7">SUM(M11+P11+T11)</f>
        <v>0</v>
      </c>
      <c r="W11" s="49" t="str">
        <f t="shared" ref="W11:W32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2">
        <f>Time1!B12</f>
        <v>4</v>
      </c>
      <c r="B12" s="50" t="str">
        <f>Time1!E12</f>
        <v>บงกช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7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2">
        <f>Time1!B13</f>
        <v>5</v>
      </c>
      <c r="B13" s="50" t="str">
        <f>Time1!E13</f>
        <v>เพฃรลัดดา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7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2">
        <f>Time1!B14</f>
        <v>6</v>
      </c>
      <c r="B14" s="50" t="str">
        <f>Time1!E14</f>
        <v>มณีรัตน์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7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2">
        <f>Time1!B15</f>
        <v>7</v>
      </c>
      <c r="B15" s="50" t="str">
        <f>Time1!E15</f>
        <v>วัชรพรรณ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7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2">
        <f>Time1!B16</f>
        <v>8</v>
      </c>
      <c r="B16" s="50" t="str">
        <f>Time1!E16</f>
        <v>สิรินทรา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7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2">
        <f>Time1!B17</f>
        <v>9</v>
      </c>
      <c r="B17" s="50" t="str">
        <f>Time1!E17</f>
        <v>สุลิวรรณ์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47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2">
        <f>Time1!B18</f>
        <v>10</v>
      </c>
      <c r="B18" s="50" t="str">
        <f>Time1!E18</f>
        <v>อินทิรา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47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2">
        <f>Time1!B19</f>
        <v>11</v>
      </c>
      <c r="B19" s="50" t="str">
        <f>Time1!E19</f>
        <v>ฐิตินันท์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47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2">
        <f>Time1!B20</f>
        <v>12</v>
      </c>
      <c r="B20" s="50" t="str">
        <f>Time1!E20</f>
        <v>กรกนก</v>
      </c>
      <c r="C20" s="49"/>
      <c r="D20" s="49"/>
      <c r="E20" s="49"/>
      <c r="F20" s="49">
        <f t="shared" si="4"/>
        <v>0</v>
      </c>
      <c r="G20" s="49"/>
      <c r="H20" s="49"/>
      <c r="I20" s="49"/>
      <c r="J20" s="49">
        <f t="shared" si="5"/>
        <v>0</v>
      </c>
      <c r="K20" s="49"/>
      <c r="L20" s="49"/>
      <c r="M20" s="147">
        <f t="shared" si="6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7"/>
        <v>0</v>
      </c>
      <c r="W20" s="49" t="str">
        <f t="shared" si="8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2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/>
      <c r="N21" s="49"/>
      <c r="O21" s="49"/>
      <c r="P21" s="49"/>
      <c r="Q21" s="49"/>
      <c r="R21" s="49"/>
      <c r="S21" s="49"/>
      <c r="T21" s="49"/>
      <c r="U21" s="49"/>
      <c r="V21" s="147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2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/>
      <c r="N22" s="49"/>
      <c r="O22" s="49"/>
      <c r="P22" s="49"/>
      <c r="Q22" s="49"/>
      <c r="R22" s="49"/>
      <c r="S22" s="49"/>
      <c r="T22" s="49"/>
      <c r="U22" s="49"/>
      <c r="V22" s="147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2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/>
      <c r="N23" s="49"/>
      <c r="O23" s="49"/>
      <c r="P23" s="49"/>
      <c r="Q23" s="49"/>
      <c r="R23" s="49"/>
      <c r="S23" s="49"/>
      <c r="T23" s="49"/>
      <c r="U23" s="49"/>
      <c r="V23" s="147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2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/>
      <c r="N24" s="49"/>
      <c r="O24" s="49"/>
      <c r="P24" s="49"/>
      <c r="Q24" s="49"/>
      <c r="R24" s="49"/>
      <c r="S24" s="49"/>
      <c r="T24" s="49"/>
      <c r="U24" s="49"/>
      <c r="V24" s="147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2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/>
      <c r="N25" s="49"/>
      <c r="O25" s="49"/>
      <c r="P25" s="49"/>
      <c r="Q25" s="49"/>
      <c r="R25" s="49"/>
      <c r="S25" s="49"/>
      <c r="T25" s="49"/>
      <c r="U25" s="49"/>
      <c r="V25" s="147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2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/>
      <c r="N26" s="49"/>
      <c r="O26" s="49"/>
      <c r="P26" s="49"/>
      <c r="Q26" s="49"/>
      <c r="R26" s="49"/>
      <c r="S26" s="49"/>
      <c r="T26" s="49"/>
      <c r="U26" s="49"/>
      <c r="V26" s="147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2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/>
      <c r="N27" s="49"/>
      <c r="O27" s="49"/>
      <c r="P27" s="49"/>
      <c r="Q27" s="49"/>
      <c r="R27" s="49"/>
      <c r="S27" s="49"/>
      <c r="T27" s="49"/>
      <c r="U27" s="49"/>
      <c r="V27" s="147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2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/>
      <c r="N28" s="49"/>
      <c r="O28" s="49"/>
      <c r="P28" s="49"/>
      <c r="Q28" s="49"/>
      <c r="R28" s="49"/>
      <c r="S28" s="49"/>
      <c r="T28" s="49"/>
      <c r="U28" s="49"/>
      <c r="V28" s="147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2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/>
      <c r="N29" s="49"/>
      <c r="O29" s="49"/>
      <c r="P29" s="49"/>
      <c r="Q29" s="49"/>
      <c r="R29" s="49"/>
      <c r="S29" s="49"/>
      <c r="T29" s="49"/>
      <c r="U29" s="49"/>
      <c r="V29" s="147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2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/>
      <c r="N30" s="49"/>
      <c r="O30" s="49"/>
      <c r="P30" s="49"/>
      <c r="Q30" s="49"/>
      <c r="R30" s="49"/>
      <c r="S30" s="49"/>
      <c r="T30" s="49"/>
      <c r="U30" s="49"/>
      <c r="V30" s="147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2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/>
      <c r="N31" s="49"/>
      <c r="O31" s="49"/>
      <c r="P31" s="49"/>
      <c r="Q31" s="49"/>
      <c r="R31" s="49"/>
      <c r="S31" s="49"/>
      <c r="T31" s="49"/>
      <c r="U31" s="49"/>
      <c r="V31" s="147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2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/>
      <c r="N32" s="49"/>
      <c r="O32" s="49"/>
      <c r="P32" s="49"/>
      <c r="Q32" s="49"/>
      <c r="R32" s="49"/>
      <c r="S32" s="49"/>
      <c r="T32" s="49"/>
      <c r="U32" s="49"/>
      <c r="V32" s="147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2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/>
      <c r="N33" s="49"/>
      <c r="O33" s="49"/>
      <c r="P33" s="49"/>
      <c r="Q33" s="49"/>
      <c r="R33" s="49"/>
      <c r="S33" s="49"/>
      <c r="T33" s="49"/>
      <c r="U33" s="49"/>
      <c r="V33" s="147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2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/>
      <c r="N34" s="49"/>
      <c r="O34" s="49"/>
      <c r="P34" s="49"/>
      <c r="Q34" s="49"/>
      <c r="R34" s="49"/>
      <c r="S34" s="49"/>
      <c r="T34" s="49"/>
      <c r="U34" s="49"/>
      <c r="V34" s="147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2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/>
      <c r="N35" s="49"/>
      <c r="O35" s="49"/>
      <c r="P35" s="49"/>
      <c r="Q35" s="49"/>
      <c r="R35" s="49"/>
      <c r="S35" s="49"/>
      <c r="T35" s="49"/>
      <c r="U35" s="49"/>
      <c r="V35" s="147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/>
      <c r="N36" s="49"/>
      <c r="O36" s="49"/>
      <c r="P36" s="49"/>
      <c r="Q36" s="49"/>
      <c r="R36" s="49"/>
      <c r="S36" s="49"/>
      <c r="T36" s="49"/>
      <c r="U36" s="49"/>
      <c r="V36" s="147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/>
      <c r="N37" s="49"/>
      <c r="O37" s="49"/>
      <c r="P37" s="49"/>
      <c r="Q37" s="49"/>
      <c r="R37" s="49"/>
      <c r="S37" s="49"/>
      <c r="T37" s="49"/>
      <c r="U37" s="49"/>
      <c r="V37" s="14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/>
      <c r="N38" s="49"/>
      <c r="O38" s="49"/>
      <c r="P38" s="49"/>
      <c r="Q38" s="49"/>
      <c r="R38" s="49"/>
      <c r="S38" s="49"/>
      <c r="T38" s="49"/>
      <c r="U38" s="49"/>
      <c r="V38" s="147"/>
      <c r="W38" s="49"/>
      <c r="X38" s="49"/>
      <c r="Y38" s="49"/>
    </row>
    <row r="39" spans="1:29" ht="19.899999999999999" customHeight="1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workbookViewId="0">
      <selection activeCell="AA28" sqref="AA2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158" t="s">
        <v>54</v>
      </c>
      <c r="X1" s="158">
        <v>9</v>
      </c>
    </row>
    <row r="2" spans="1:27" ht="21" customHeight="1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</row>
    <row r="3" spans="1:27" ht="21" customHeight="1">
      <c r="A3" s="307" t="s">
        <v>1</v>
      </c>
      <c r="B3" s="307"/>
      <c r="C3" s="306">
        <f>STUDENT!C4</f>
        <v>0</v>
      </c>
      <c r="D3" s="306"/>
      <c r="E3" s="306" t="s">
        <v>0</v>
      </c>
      <c r="F3" s="306"/>
      <c r="G3" s="306"/>
      <c r="H3" s="306">
        <f>STUDENT!E4</f>
        <v>0</v>
      </c>
      <c r="I3" s="306"/>
      <c r="J3" s="306"/>
      <c r="K3" s="306"/>
      <c r="L3" s="306"/>
      <c r="W3" s="161" t="s">
        <v>47</v>
      </c>
      <c r="X3" s="185" t="str">
        <f>STUDENT!C2</f>
        <v>1</v>
      </c>
    </row>
    <row r="4" spans="1:27" ht="21" customHeight="1" thickBot="1">
      <c r="A4" s="354" t="s">
        <v>104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</row>
    <row r="5" spans="1:27" ht="21" customHeight="1">
      <c r="A5" s="311" t="s">
        <v>8</v>
      </c>
      <c r="B5" s="60" t="s">
        <v>67</v>
      </c>
      <c r="C5" s="375" t="s">
        <v>159</v>
      </c>
      <c r="D5" s="376"/>
      <c r="E5" s="345" t="s">
        <v>103</v>
      </c>
      <c r="F5" s="346"/>
      <c r="G5" s="346"/>
      <c r="H5" s="346"/>
      <c r="I5" s="346"/>
      <c r="J5" s="346"/>
      <c r="K5" s="346"/>
      <c r="L5" s="347"/>
      <c r="M5" s="291" t="s">
        <v>55</v>
      </c>
      <c r="N5" s="292"/>
      <c r="O5" s="292"/>
      <c r="P5" s="292"/>
      <c r="Q5" s="372" t="s">
        <v>160</v>
      </c>
      <c r="R5" s="373"/>
      <c r="S5" s="373"/>
      <c r="T5" s="373"/>
      <c r="U5" s="373"/>
      <c r="V5" s="373"/>
      <c r="W5" s="373"/>
      <c r="X5" s="374"/>
    </row>
    <row r="6" spans="1:27" ht="21" customHeight="1" thickBot="1">
      <c r="A6" s="313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14"/>
      <c r="B7" s="65" t="s">
        <v>68</v>
      </c>
      <c r="C7" s="66"/>
      <c r="D7" s="66" t="s">
        <v>102</v>
      </c>
      <c r="E7" s="107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7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>
      <c r="A8" s="119">
        <f>Time1!B9</f>
        <v>1</v>
      </c>
      <c r="B8" s="167" t="str">
        <f>Time1!E9</f>
        <v>อภิสิทธิ์</v>
      </c>
      <c r="C8" s="146"/>
      <c r="D8" s="146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93"/>
      <c r="S8" s="193"/>
      <c r="T8" s="193"/>
      <c r="U8" s="193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>
      <c r="A9" s="121">
        <f>Time1!B10</f>
        <v>2</v>
      </c>
      <c r="B9" s="168" t="str">
        <f>Time1!E10</f>
        <v>จามจุรี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>
      <c r="A10" s="121">
        <f>Time1!B11</f>
        <v>3</v>
      </c>
      <c r="B10" s="168" t="str">
        <f>Time1!E11</f>
        <v>พิมพ์รวินท์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30" si="3">SUM(Q10:U10)</f>
        <v>0</v>
      </c>
      <c r="W10" s="17">
        <f t="shared" ref="W10:W32" si="4">V10/5</f>
        <v>0</v>
      </c>
      <c r="X10" s="155" t="str">
        <f t="shared" ref="X10:X32" si="5">IF(W10&lt;1,"ไม่ผ่าน",IF(W10&lt;2,"ผ่าน",IF(W10&lt;3,"ดี","ดีเยี่ยม")))</f>
        <v>ไม่ผ่าน</v>
      </c>
    </row>
    <row r="11" spans="1:27" ht="19.899999999999999" customHeight="1">
      <c r="A11" s="121">
        <f>Time1!B12</f>
        <v>4</v>
      </c>
      <c r="B11" s="168" t="str">
        <f>Time1!E12</f>
        <v>บงกช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>
      <c r="A12" s="121">
        <f>Time1!B13</f>
        <v>5</v>
      </c>
      <c r="B12" s="168" t="str">
        <f>Time1!E13</f>
        <v>เพฃรลัดดา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>
      <c r="A13" s="121">
        <f>Time1!B14</f>
        <v>6</v>
      </c>
      <c r="B13" s="168" t="str">
        <f>Time1!E14</f>
        <v>มณีรัตน์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>
      <c r="A14" s="121">
        <f>Time1!B15</f>
        <v>7</v>
      </c>
      <c r="B14" s="168" t="str">
        <f>Time1!E15</f>
        <v>วัชรพรรณ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>
      <c r="A15" s="121">
        <f>Time1!B16</f>
        <v>8</v>
      </c>
      <c r="B15" s="168" t="str">
        <f>Time1!E16</f>
        <v>สิรินทรา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>
      <c r="A16" s="121">
        <f>Time1!B17</f>
        <v>9</v>
      </c>
      <c r="B16" s="168" t="str">
        <f>Time1!E17</f>
        <v>สุลิวรรณ์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>
      <c r="A17" s="121">
        <f>Time1!B18</f>
        <v>10</v>
      </c>
      <c r="B17" s="168" t="str">
        <f>Time1!E18</f>
        <v>อินทิรา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>
      <c r="A18" s="121">
        <f>Time1!B19</f>
        <v>11</v>
      </c>
      <c r="B18" s="168" t="str">
        <f>Time1!E19</f>
        <v>ฐิตินันท์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>
      <c r="A19" s="121">
        <f>Time1!B20</f>
        <v>12</v>
      </c>
      <c r="B19" s="168" t="str">
        <f>Time1!E20</f>
        <v>กรกนก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>
      <c r="A20" s="121"/>
      <c r="B20" s="168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5"/>
      <c r="Q20" s="17"/>
      <c r="R20" s="17"/>
      <c r="S20" s="17"/>
      <c r="T20" s="17"/>
      <c r="U20" s="17"/>
      <c r="V20" s="17"/>
      <c r="W20" s="17"/>
      <c r="X20" s="155"/>
    </row>
    <row r="21" spans="1:24" ht="19.899999999999999" customHeight="1">
      <c r="A21" s="121"/>
      <c r="B21" s="168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5"/>
      <c r="Q21" s="17"/>
      <c r="R21" s="17"/>
      <c r="S21" s="17"/>
      <c r="T21" s="17"/>
      <c r="U21" s="17"/>
      <c r="V21" s="17"/>
      <c r="W21" s="17"/>
      <c r="X21" s="155"/>
    </row>
    <row r="22" spans="1:24" ht="19.899999999999999" customHeight="1">
      <c r="A22" s="121"/>
      <c r="B22" s="168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5"/>
      <c r="Q22" s="17"/>
      <c r="R22" s="17"/>
      <c r="S22" s="17"/>
      <c r="T22" s="17"/>
      <c r="U22" s="17"/>
      <c r="V22" s="17"/>
      <c r="W22" s="17"/>
      <c r="X22" s="155"/>
    </row>
    <row r="23" spans="1:24" ht="19.899999999999999" customHeight="1">
      <c r="A23" s="121"/>
      <c r="B23" s="168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5"/>
      <c r="Q23" s="17"/>
      <c r="R23" s="17"/>
      <c r="S23" s="17"/>
      <c r="T23" s="17"/>
      <c r="U23" s="17"/>
      <c r="V23" s="17"/>
      <c r="W23" s="17"/>
      <c r="X23" s="155"/>
    </row>
    <row r="24" spans="1:24" ht="19.899999999999999" customHeight="1">
      <c r="A24" s="121"/>
      <c r="B24" s="168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5"/>
      <c r="Q24" s="17"/>
      <c r="R24" s="17"/>
      <c r="S24" s="17"/>
      <c r="T24" s="17"/>
      <c r="U24" s="17"/>
      <c r="V24" s="17"/>
      <c r="W24" s="17"/>
      <c r="X24" s="155"/>
    </row>
    <row r="25" spans="1:24" ht="19.899999999999999" customHeight="1">
      <c r="A25" s="121"/>
      <c r="B25" s="168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5"/>
      <c r="Q25" s="17"/>
      <c r="R25" s="17"/>
      <c r="S25" s="17"/>
      <c r="T25" s="17"/>
      <c r="U25" s="17"/>
      <c r="V25" s="17"/>
      <c r="W25" s="17"/>
      <c r="X25" s="155"/>
    </row>
    <row r="26" spans="1:24" ht="19.899999999999999" customHeight="1">
      <c r="A26" s="121"/>
      <c r="B26" s="168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5"/>
      <c r="Q26" s="17"/>
      <c r="R26" s="17"/>
      <c r="S26" s="17"/>
      <c r="T26" s="17"/>
      <c r="U26" s="17"/>
      <c r="V26" s="17"/>
      <c r="W26" s="17"/>
      <c r="X26" s="155"/>
    </row>
    <row r="27" spans="1:24" ht="19.899999999999999" customHeight="1">
      <c r="A27" s="121"/>
      <c r="B27" s="168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5"/>
      <c r="Q27" s="17"/>
      <c r="R27" s="17"/>
      <c r="S27" s="17"/>
      <c r="T27" s="17"/>
      <c r="U27" s="17"/>
      <c r="V27" s="17"/>
      <c r="W27" s="17"/>
      <c r="X27" s="155"/>
    </row>
    <row r="28" spans="1:24" ht="19.899999999999999" customHeight="1">
      <c r="A28" s="121"/>
      <c r="B28" s="168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5"/>
      <c r="Q28" s="17"/>
      <c r="R28" s="17"/>
      <c r="S28" s="17"/>
      <c r="T28" s="17"/>
      <c r="U28" s="17"/>
      <c r="V28" s="17"/>
      <c r="W28" s="17"/>
      <c r="X28" s="155"/>
    </row>
    <row r="29" spans="1:24" ht="19.899999999999999" customHeight="1">
      <c r="A29" s="121"/>
      <c r="B29" s="168"/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5"/>
      <c r="Q29" s="17"/>
      <c r="R29" s="17"/>
      <c r="S29" s="17"/>
      <c r="T29" s="17"/>
      <c r="U29" s="17"/>
      <c r="V29" s="17"/>
      <c r="W29" s="17"/>
      <c r="X29" s="155"/>
    </row>
    <row r="30" spans="1:24" ht="19.899999999999999" customHeight="1">
      <c r="A30" s="121"/>
      <c r="B30" s="168"/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5"/>
      <c r="Q30" s="17"/>
      <c r="R30" s="17"/>
      <c r="S30" s="17"/>
      <c r="T30" s="17"/>
      <c r="U30" s="17"/>
      <c r="V30" s="17"/>
      <c r="W30" s="17"/>
      <c r="X30" s="155"/>
    </row>
    <row r="31" spans="1:24" ht="19.899999999999999" customHeight="1">
      <c r="A31" s="121"/>
      <c r="B31" s="168"/>
      <c r="C31" s="49"/>
      <c r="D31" s="196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5"/>
      <c r="Q31" s="17"/>
      <c r="R31" s="17"/>
      <c r="S31" s="17"/>
      <c r="T31" s="17"/>
      <c r="U31" s="17"/>
      <c r="V31" s="17"/>
      <c r="W31" s="17"/>
      <c r="X31" s="197"/>
    </row>
    <row r="32" spans="1:24" ht="19.899999999999999" customHeight="1">
      <c r="A32" s="121"/>
      <c r="B32" s="168"/>
      <c r="C32" s="49"/>
      <c r="D32" s="192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5"/>
      <c r="Q32" s="17"/>
      <c r="R32" s="17"/>
      <c r="S32" s="17"/>
      <c r="T32" s="17"/>
      <c r="U32" s="17"/>
      <c r="V32" s="17"/>
      <c r="W32" s="17"/>
      <c r="X32" s="155"/>
    </row>
    <row r="33" spans="1:24" ht="19.899999999999999" customHeight="1">
      <c r="A33" s="121">
        <f>Time1!B34</f>
        <v>0</v>
      </c>
      <c r="B33" s="168">
        <f>Time1!E34</f>
        <v>0</v>
      </c>
      <c r="C33" s="49"/>
      <c r="D33" s="234" t="str">
        <f t="shared" ref="D33" si="12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" si="13">SUM(E33:I33)</f>
        <v>0</v>
      </c>
      <c r="K33" s="49">
        <f t="shared" ref="K33" si="14">ROUND(J33/5,0)</f>
        <v>0</v>
      </c>
      <c r="L33" s="49" t="str">
        <f t="shared" ref="L33" si="15">IF(K33&lt;1,"ไม่ผ่าน",IF(K33&lt;2,"ผ่าน",IF(K33&lt;3,"ดี","ดีเยี่ยม")))</f>
        <v>ไม่ผ่าน</v>
      </c>
      <c r="M33" s="3">
        <f>COUNTIF(C33:L33,"ข")*2</f>
        <v>0</v>
      </c>
      <c r="N33" s="3">
        <f>COUNTIF(C33:M33,"ล")*2</f>
        <v>0</v>
      </c>
      <c r="O33" s="3">
        <f>COUNTIF(C33:N33,"ป")*2</f>
        <v>0</v>
      </c>
      <c r="P33" s="165">
        <f>SUM(C33:L33)</f>
        <v>0</v>
      </c>
      <c r="Q33" s="17"/>
      <c r="R33" s="17"/>
      <c r="S33" s="17"/>
      <c r="T33" s="17"/>
      <c r="U33" s="17"/>
      <c r="V33" s="17">
        <f>SUM(Q33:U33)</f>
        <v>0</v>
      </c>
      <c r="W33" s="17">
        <f t="shared" ref="W33" si="16">V33/5</f>
        <v>0</v>
      </c>
      <c r="X33" s="237" t="str">
        <f t="shared" ref="X33" si="17">IF(W33&lt;1,"ไม่ผ่าน",IF(W33&lt;2,"ผ่าน",IF(W33&lt;3,"ดี","ดีเยี่ยม")))</f>
        <v>ไม่ผ่าน</v>
      </c>
    </row>
    <row r="34" spans="1:24" ht="19.899999999999999" customHeight="1">
      <c r="A34" s="121"/>
      <c r="B34" s="168"/>
      <c r="C34" s="49"/>
      <c r="D34" s="209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5"/>
      <c r="Q34" s="17"/>
      <c r="R34" s="17"/>
      <c r="S34" s="17"/>
      <c r="T34" s="17"/>
      <c r="U34" s="17"/>
      <c r="V34" s="17"/>
      <c r="W34" s="17"/>
      <c r="X34" s="212"/>
    </row>
    <row r="35" spans="1:24" ht="19.899999999999999" customHeight="1">
      <c r="A35" s="121"/>
      <c r="B35" s="168"/>
      <c r="C35" s="49"/>
      <c r="D35" s="20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5"/>
      <c r="Q35" s="17"/>
      <c r="R35" s="17"/>
      <c r="S35" s="17"/>
      <c r="T35" s="17"/>
      <c r="U35" s="17"/>
      <c r="V35" s="17"/>
      <c r="W35" s="17"/>
      <c r="X35" s="212"/>
    </row>
    <row r="36" spans="1:24" ht="19.899999999999999" customHeight="1">
      <c r="A36" s="121"/>
      <c r="B36" s="168"/>
      <c r="C36" s="49"/>
      <c r="D36" s="215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5"/>
      <c r="Q36" s="17"/>
      <c r="R36" s="17"/>
      <c r="S36" s="17"/>
      <c r="T36" s="17"/>
      <c r="U36" s="17"/>
      <c r="V36" s="17"/>
      <c r="W36" s="17"/>
      <c r="X36" s="218"/>
    </row>
    <row r="37" spans="1:24" ht="19.899999999999999" customHeight="1">
      <c r="A37" s="121"/>
      <c r="B37" s="168"/>
      <c r="C37" s="49"/>
      <c r="D37" s="215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218"/>
    </row>
    <row r="38" spans="1:24" ht="19.899999999999999" customHeight="1">
      <c r="A38" s="121"/>
      <c r="B38" s="168"/>
      <c r="C38" s="49"/>
      <c r="D38" s="190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191"/>
    </row>
    <row r="39" spans="1:24" ht="19.899999999999999" customHeight="1">
      <c r="A39" s="121"/>
      <c r="B39" s="168"/>
      <c r="C39" s="49"/>
      <c r="D39" s="190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191"/>
    </row>
    <row r="40" spans="1:24" ht="19.899999999999999" customHeight="1">
      <c r="A40" s="121"/>
      <c r="B40" s="168"/>
      <c r="C40" s="49"/>
      <c r="D40" s="190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191"/>
    </row>
    <row r="41" spans="1:24" ht="19.899999999999999" customHeight="1">
      <c r="A41" s="121"/>
      <c r="B41" s="16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191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81" t="s">
        <v>105</v>
      </c>
      <c r="B2" s="381"/>
      <c r="C2" s="381"/>
      <c r="D2" s="381"/>
      <c r="E2" s="381"/>
    </row>
    <row r="3" spans="1:5" ht="19.899999999999999" customHeight="1">
      <c r="A3" s="21" t="s">
        <v>106</v>
      </c>
      <c r="B3" s="392" t="s">
        <v>78</v>
      </c>
      <c r="C3" s="393"/>
      <c r="D3" s="393"/>
      <c r="E3" s="394"/>
    </row>
    <row r="4" spans="1:5" ht="19.899999999999999" customHeight="1">
      <c r="A4" s="383" t="s">
        <v>121</v>
      </c>
      <c r="B4" s="377" t="s">
        <v>107</v>
      </c>
      <c r="C4" s="378"/>
      <c r="D4" s="378"/>
      <c r="E4" s="379"/>
    </row>
    <row r="5" spans="1:5" ht="19.899999999999999" customHeight="1">
      <c r="A5" s="384"/>
      <c r="B5" s="389" t="s">
        <v>108</v>
      </c>
      <c r="C5" s="390"/>
      <c r="D5" s="390"/>
      <c r="E5" s="391"/>
    </row>
    <row r="6" spans="1:5" ht="19.899999999999999" customHeight="1">
      <c r="A6" s="384"/>
      <c r="B6" s="389" t="s">
        <v>109</v>
      </c>
      <c r="C6" s="390"/>
      <c r="D6" s="390"/>
      <c r="E6" s="391"/>
    </row>
    <row r="7" spans="1:5" ht="19.899999999999999" customHeight="1">
      <c r="A7" s="385"/>
      <c r="B7" s="380" t="s">
        <v>110</v>
      </c>
      <c r="C7" s="381"/>
      <c r="D7" s="381"/>
      <c r="E7" s="382"/>
    </row>
    <row r="8" spans="1:5" ht="19.899999999999999" customHeight="1">
      <c r="A8" s="383" t="s">
        <v>122</v>
      </c>
      <c r="B8" s="377" t="s">
        <v>111</v>
      </c>
      <c r="C8" s="378"/>
      <c r="D8" s="378"/>
      <c r="E8" s="379"/>
    </row>
    <row r="9" spans="1:5" ht="19.899999999999999" customHeight="1">
      <c r="A9" s="385"/>
      <c r="B9" s="380" t="s">
        <v>112</v>
      </c>
      <c r="C9" s="381"/>
      <c r="D9" s="381"/>
      <c r="E9" s="382"/>
    </row>
    <row r="10" spans="1:5" ht="19.899999999999999" customHeight="1">
      <c r="A10" s="23" t="s">
        <v>114</v>
      </c>
      <c r="B10" s="395" t="s">
        <v>113</v>
      </c>
      <c r="C10" s="396"/>
      <c r="D10" s="396"/>
      <c r="E10" s="397"/>
    </row>
    <row r="11" spans="1:5" ht="19.899999999999999" customHeight="1">
      <c r="A11" s="386" t="s">
        <v>115</v>
      </c>
      <c r="B11" s="377" t="s">
        <v>140</v>
      </c>
      <c r="C11" s="378"/>
      <c r="D11" s="378"/>
      <c r="E11" s="379"/>
    </row>
    <row r="12" spans="1:5" ht="19.899999999999999" customHeight="1">
      <c r="A12" s="387"/>
      <c r="B12" s="389" t="s">
        <v>141</v>
      </c>
      <c r="C12" s="390"/>
      <c r="D12" s="390"/>
      <c r="E12" s="391"/>
    </row>
    <row r="13" spans="1:5" ht="19.899999999999999" customHeight="1">
      <c r="A13" s="388"/>
      <c r="B13" s="380" t="s">
        <v>142</v>
      </c>
      <c r="C13" s="381"/>
      <c r="D13" s="381"/>
      <c r="E13" s="382"/>
    </row>
    <row r="14" spans="1:5" ht="19.899999999999999" customHeight="1">
      <c r="A14" s="386" t="s">
        <v>116</v>
      </c>
      <c r="B14" s="377" t="s">
        <v>143</v>
      </c>
      <c r="C14" s="378"/>
      <c r="D14" s="378"/>
      <c r="E14" s="379"/>
    </row>
    <row r="15" spans="1:5" ht="19.899999999999999" customHeight="1">
      <c r="A15" s="388"/>
      <c r="B15" s="380" t="s">
        <v>144</v>
      </c>
      <c r="C15" s="381"/>
      <c r="D15" s="381"/>
      <c r="E15" s="382"/>
    </row>
    <row r="16" spans="1:5" ht="19.899999999999999" customHeight="1">
      <c r="A16" s="386" t="s">
        <v>117</v>
      </c>
      <c r="B16" s="377" t="s">
        <v>145</v>
      </c>
      <c r="C16" s="378"/>
      <c r="D16" s="378"/>
      <c r="E16" s="379"/>
    </row>
    <row r="17" spans="1:5" ht="19.899999999999999" customHeight="1">
      <c r="A17" s="388"/>
      <c r="B17" s="380" t="s">
        <v>146</v>
      </c>
      <c r="C17" s="381"/>
      <c r="D17" s="381"/>
      <c r="E17" s="382"/>
    </row>
    <row r="18" spans="1:5" ht="19.899999999999999" customHeight="1">
      <c r="A18" s="386" t="s">
        <v>118</v>
      </c>
      <c r="B18" s="377" t="s">
        <v>147</v>
      </c>
      <c r="C18" s="378"/>
      <c r="D18" s="378"/>
      <c r="E18" s="379"/>
    </row>
    <row r="19" spans="1:5" ht="19.899999999999999" customHeight="1">
      <c r="A19" s="387"/>
      <c r="B19" s="389" t="s">
        <v>148</v>
      </c>
      <c r="C19" s="390"/>
      <c r="D19" s="390"/>
      <c r="E19" s="391"/>
    </row>
    <row r="20" spans="1:5" ht="19.899999999999999" customHeight="1">
      <c r="A20" s="388"/>
      <c r="B20" s="380" t="s">
        <v>149</v>
      </c>
      <c r="C20" s="381"/>
      <c r="D20" s="381"/>
      <c r="E20" s="382"/>
    </row>
    <row r="21" spans="1:5" ht="19.899999999999999" customHeight="1">
      <c r="A21" s="386" t="s">
        <v>119</v>
      </c>
      <c r="B21" s="377" t="s">
        <v>150</v>
      </c>
      <c r="C21" s="378"/>
      <c r="D21" s="378"/>
      <c r="E21" s="379"/>
    </row>
    <row r="22" spans="1:5" ht="19.899999999999999" customHeight="1">
      <c r="A22" s="388"/>
      <c r="B22" s="380" t="s">
        <v>151</v>
      </c>
      <c r="C22" s="381"/>
      <c r="D22" s="381"/>
      <c r="E22" s="382"/>
    </row>
    <row r="23" spans="1:5" ht="19.899999999999999" customHeight="1">
      <c r="A23" s="396" t="s">
        <v>120</v>
      </c>
      <c r="B23" s="396"/>
      <c r="C23" s="396"/>
      <c r="D23" s="396"/>
      <c r="E23" s="396"/>
    </row>
    <row r="24" spans="1:5" ht="19.899999999999999" customHeight="1">
      <c r="A24" s="17" t="s">
        <v>68</v>
      </c>
      <c r="B24" s="20" t="s">
        <v>123</v>
      </c>
      <c r="C24" s="392" t="s">
        <v>125</v>
      </c>
      <c r="D24" s="393"/>
      <c r="E24" s="394"/>
    </row>
    <row r="25" spans="1:5" ht="19.899999999999999" customHeight="1">
      <c r="A25" s="398">
        <v>3</v>
      </c>
      <c r="B25" s="398" t="s">
        <v>124</v>
      </c>
      <c r="C25" s="395" t="s">
        <v>126</v>
      </c>
      <c r="D25" s="396"/>
      <c r="E25" s="397"/>
    </row>
    <row r="26" spans="1:5" ht="19.899999999999999" customHeight="1">
      <c r="A26" s="399"/>
      <c r="B26" s="399"/>
      <c r="C26" s="395" t="s">
        <v>127</v>
      </c>
      <c r="D26" s="396"/>
      <c r="E26" s="397"/>
    </row>
    <row r="27" spans="1:5" ht="19.899999999999999" customHeight="1">
      <c r="A27" s="17">
        <v>2</v>
      </c>
      <c r="B27" s="20" t="s">
        <v>131</v>
      </c>
      <c r="C27" s="395" t="s">
        <v>128</v>
      </c>
      <c r="D27" s="396"/>
      <c r="E27" s="397"/>
    </row>
    <row r="28" spans="1:5" ht="19.899999999999999" customHeight="1">
      <c r="A28" s="17">
        <v>1</v>
      </c>
      <c r="B28" s="20" t="s">
        <v>132</v>
      </c>
      <c r="C28" s="395" t="s">
        <v>129</v>
      </c>
      <c r="D28" s="396"/>
      <c r="E28" s="397"/>
    </row>
    <row r="29" spans="1:5" ht="19.899999999999999" customHeight="1">
      <c r="A29" s="17">
        <v>0</v>
      </c>
      <c r="B29" s="20" t="s">
        <v>133</v>
      </c>
      <c r="C29" s="395" t="s">
        <v>130</v>
      </c>
      <c r="D29" s="396"/>
      <c r="E29" s="397"/>
    </row>
    <row r="30" spans="1:5" ht="19.899999999999999" customHeight="1">
      <c r="A30" s="396" t="s">
        <v>134</v>
      </c>
      <c r="B30" s="396"/>
      <c r="C30" s="396"/>
      <c r="D30" s="396"/>
      <c r="E30" s="396"/>
    </row>
    <row r="31" spans="1:5" ht="19.899999999999999" customHeight="1">
      <c r="A31" s="17" t="s">
        <v>68</v>
      </c>
      <c r="B31" s="20" t="s">
        <v>123</v>
      </c>
      <c r="C31" s="392" t="s">
        <v>125</v>
      </c>
      <c r="D31" s="393"/>
      <c r="E31" s="394"/>
    </row>
    <row r="32" spans="1:5" ht="19.899999999999999" customHeight="1">
      <c r="A32" s="398">
        <v>3</v>
      </c>
      <c r="B32" s="398" t="s">
        <v>124</v>
      </c>
      <c r="C32" s="395" t="s">
        <v>135</v>
      </c>
      <c r="D32" s="396"/>
      <c r="E32" s="397"/>
    </row>
    <row r="33" spans="1:5" ht="19.899999999999999" customHeight="1">
      <c r="A33" s="399"/>
      <c r="B33" s="399"/>
      <c r="C33" s="395" t="s">
        <v>136</v>
      </c>
      <c r="D33" s="396"/>
      <c r="E33" s="397"/>
    </row>
    <row r="34" spans="1:5" ht="19.899999999999999" customHeight="1">
      <c r="A34" s="17">
        <v>2</v>
      </c>
      <c r="B34" s="20" t="s">
        <v>131</v>
      </c>
      <c r="C34" s="400" t="s">
        <v>137</v>
      </c>
      <c r="D34" s="401"/>
      <c r="E34" s="402"/>
    </row>
    <row r="35" spans="1:5" ht="19.899999999999999" customHeight="1">
      <c r="A35" s="17">
        <v>1</v>
      </c>
      <c r="B35" s="20" t="s">
        <v>132</v>
      </c>
      <c r="C35" s="395" t="s">
        <v>138</v>
      </c>
      <c r="D35" s="396"/>
      <c r="E35" s="397"/>
    </row>
    <row r="36" spans="1:5" ht="19.899999999999999" customHeight="1">
      <c r="A36" s="17">
        <v>0</v>
      </c>
      <c r="B36" s="20" t="s">
        <v>133</v>
      </c>
      <c r="C36" s="395" t="s">
        <v>139</v>
      </c>
      <c r="D36" s="396"/>
      <c r="E36" s="397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2021-02-23T08:29:43Z</dcterms:modified>
</cp:coreProperties>
</file>