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bookViews>
    <workbookView xWindow="-120" yWindow="-120" windowWidth="19440" windowHeight="15000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2" i="6" l="1"/>
  <c r="E32" i="6"/>
  <c r="B31" i="16" s="1"/>
  <c r="D32" i="6"/>
  <c r="A32" i="6"/>
  <c r="B32" i="6"/>
  <c r="A31" i="16" s="1"/>
  <c r="C32" i="6"/>
  <c r="A32" i="7" l="1"/>
  <c r="A32" i="12"/>
  <c r="A32" i="15"/>
  <c r="A32" i="17"/>
  <c r="A32" i="11"/>
  <c r="A33" i="12"/>
  <c r="A33" i="11"/>
  <c r="A33" i="15"/>
  <c r="B32" i="7"/>
  <c r="B32" i="17"/>
  <c r="B32" i="12"/>
  <c r="B32" i="11"/>
  <c r="B32" i="15"/>
  <c r="A31" i="6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M7" i="16"/>
  <c r="N7" i="16" s="1"/>
  <c r="O7" i="16" s="1"/>
  <c r="A30" i="7"/>
  <c r="A30" i="17"/>
  <c r="B30" i="11"/>
  <c r="A30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<sst xmlns="http://schemas.openxmlformats.org/spreadsheetml/2006/main" count="422" uniqueCount="241">
  <si>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</si>
  <si>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</si>
  <si>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</si>
  <si>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</si>
  <si>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</si>
  <si>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</si>
  <si>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</si>
  <si>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</si>
  <si>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</si>
  <si>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</si>
  <si>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</si>
  <si>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</si>
  <si>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</si>
  <si>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</si>
  <si>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</si>
  <si>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</si>
  <si>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</si>
  <si>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</si>
  <si>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</si>
  <si>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</si>
  <si>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</si>
  <si>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</si>
  <si>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</si>
  <si>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</si>
  <si>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</si>
  <si>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</si>
  <si>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</si>
  <si>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</si>
  <si>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</si>
  <si>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</si>
  <si>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</si>
  <si>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</si>
  <si>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</si>
  <si>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</si>
  <si>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</si>
  <si>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</si>
  <si>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</si>
  <si>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</si>
  <si>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</si>
  <si>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</si>
  <si>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</si>
  <si>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</si>
  <si>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</si>
  <si>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</si>
  <si>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</si>
  <si>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</si>
  <si>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</si>
  <si>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</si>
  <si>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</si>
  <si>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</si>
  <si>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</si>
  <si>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</si>
  <si>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</si>
  <si>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</si>
  <si>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</si>
  <si>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</si>
  <si>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</si>
  <si>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</si>
  <si>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</si>
  <si>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</si>
  <si>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</si>
  <si>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</si>
  <si>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</si>
  <si>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</si>
  <si>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</si>
  <si>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</si>
  <si>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</si>
  <si>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</si>
  <si>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</si>
  <si>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</si>
  <si>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</si>
  <si>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</si>
  <si>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</si>
  <si>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</si>
  <si>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</si>
  <si>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</si>
  <si>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</si>
  <si>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</si>
  <si>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</si>
  <si>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</si>
  <si>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</si>
  <si>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</si>
  <si>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</si>
  <si>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</si>
  <si>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</si>
  <si>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</si>
  <si>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</si>
  <si>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</si>
  <si>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</si>
  <si>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</si>
  <si>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</si>
  <si>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</si>
  <si>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</si>
  <si>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</si>
  <si>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</si>
  <si>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</si>
  <si>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</si>
  <si>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</si>
  <si>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</si>
  <si>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</si>
  <si>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</si>
  <si>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</si>
  <si>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</si>
  <si>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</si>
  <si>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</si>
  <si>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</si>
  <si>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</si>
  <si>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</si>
  <si>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</si>
  <si>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</si>
  <si>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</si>
  <si>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</si>
  <si>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</si>
  <si>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</si>
  <si>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</si>
  <si>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</si>
  <si>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</si>
  <si>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</si>
  <si>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</si>
  <si>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</si>
  <si>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</si>
  <si>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</si>
  <si>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</si>
  <si>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</si>
  <si>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</si>
  <si>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</si>
  <si>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</si>
  <si>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</si>
  <si>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</si>
  <si>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</si>
  <si>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</si>
  <si>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</si>
  <si>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</si>
  <si>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</si>
  <si>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</si>
  <si>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</si>
  <si>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</si>
  <si>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</si>
  <si>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</si>
  <si>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</si>
  <si>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</si>
  <si>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</si>
  <si>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</si>
  <si>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</si>
  <si>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</si>
  <si>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</si>
  <si>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</si>
  <si>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</si>
  <si>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</si>
  <si>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</si>
  <si>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</si>
  <si>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</si>
  <si>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</si>
  <si>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</si>
  <si>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</si>
  <si>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</si>
  <si>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</si>
  <si>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</si>
  <si>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</si>
  <si>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</si>
  <si>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</si>
  <si>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</si>
  <si>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</si>
  <si>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</si>
  <si>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2</t>
  </si>
  <si>
    <t>3</t>
  </si>
  <si>
    <t>หวามา</t>
  </si>
  <si>
    <t>ณัฐวุฒิ</t>
  </si>
  <si>
    <t>สุพัตรา</t>
  </si>
  <si>
    <t>07616</t>
  </si>
  <si>
    <t>กิตติพัฒน์</t>
  </si>
  <si>
    <t>พลไชย</t>
  </si>
  <si>
    <t>07182</t>
  </si>
  <si>
    <t>ชลสิทธิ์</t>
  </si>
  <si>
    <t>ชลธาร</t>
  </si>
  <si>
    <t>07276</t>
  </si>
  <si>
    <t>ชุมทอง</t>
  </si>
  <si>
    <t>07279</t>
  </si>
  <si>
    <t>ธัญนพ</t>
  </si>
  <si>
    <t>ชูด้วง</t>
  </si>
  <si>
    <t>07280</t>
  </si>
  <si>
    <t>ธีรภัทธ์</t>
  </si>
  <si>
    <t>บุญฤทธิ์</t>
  </si>
  <si>
    <t>07302</t>
  </si>
  <si>
    <t>พชรพล</t>
  </si>
  <si>
    <t>ขวานบุตร</t>
  </si>
  <si>
    <t>07282</t>
  </si>
  <si>
    <t>พีรพัฒน์</t>
  </si>
  <si>
    <t>07283</t>
  </si>
  <si>
    <t>ฟ้าประธาน</t>
  </si>
  <si>
    <t>คงทอง</t>
  </si>
  <si>
    <t>07284</t>
  </si>
  <si>
    <t>รพีภัทร</t>
  </si>
  <si>
    <t>เพชรสุทธ์</t>
  </si>
  <si>
    <t>07285</t>
  </si>
  <si>
    <t>รัฐภูมิ</t>
  </si>
  <si>
    <t>เนินพลอย</t>
  </si>
  <si>
    <t>07286</t>
  </si>
  <si>
    <t>วทันยู</t>
  </si>
  <si>
    <t>จันทร์เมธา</t>
  </si>
  <si>
    <t>07303</t>
  </si>
  <si>
    <t>วีระวัส</t>
  </si>
  <si>
    <t>รัตนพันธ์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</si>
  <si>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</si>
  <si>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</si>
  <si>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</si>
  <si>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</si>
  <si>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</si>
  <si>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</si>
  <si>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07468</t>
  </si>
  <si>
    <t>กัญญารัตน์</t>
  </si>
  <si>
    <t>บุญรอด</t>
  </si>
  <si>
    <t>07291</t>
  </si>
  <si>
    <t>จิราพร</t>
  </si>
  <si>
    <t>สุขเสนา</t>
  </si>
  <si>
    <t>07292</t>
  </si>
  <si>
    <t>ดวงกมล</t>
  </si>
  <si>
    <t>มุสิกะ</t>
  </si>
  <si>
    <t>07293</t>
  </si>
  <si>
    <t>ธิดารัตน์</t>
  </si>
  <si>
    <t>ภิญโญทรัพย์</t>
  </si>
  <si>
    <t>07294</t>
  </si>
  <si>
    <t>นันท์นภัส</t>
  </si>
  <si>
    <t>หนูดำ</t>
  </si>
  <si>
    <t>07295</t>
  </si>
  <si>
    <t>ปทิตตา</t>
  </si>
  <si>
    <t>บุรีแก้ว</t>
  </si>
  <si>
    <t>07296</t>
  </si>
  <si>
    <t>พลอยชมพู</t>
  </si>
  <si>
    <t>ขุนเพชร</t>
  </si>
  <si>
    <t>07297</t>
  </si>
  <si>
    <t>มลฤดี</t>
  </si>
  <si>
    <t>กลับสติ</t>
  </si>
  <si>
    <t>07299</t>
  </si>
  <si>
    <t>ทองแก้ว</t>
  </si>
  <si>
    <t>07471</t>
  </si>
  <si>
    <t>สุลิศา</t>
  </si>
  <si>
    <t>เภรีฤกษ์</t>
  </si>
  <si>
    <t>นางอารี  พรหมทอง,นางสาวสาวิตรี  นาคแท้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</si>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</sst>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2" fillId="5" borderId="23" xfId="0" applyFont="1" applyFill="1" applyBorder="1" applyAlignment="1">
      <alignment vertical="center" textRotation="90"/>
    </xf>
    <xf numFmtId="0" fontId="32" fillId="5" borderId="13" xfId="0" applyFont="1" applyFill="1" applyBorder="1" applyAlignment="1">
      <alignment vertical="center" textRotation="90"/>
    </xf>
    <xf numFmtId="0" fontId="32" fillId="5" borderId="24" xfId="0" applyFont="1" applyFill="1" applyBorder="1" applyAlignment="1">
      <alignment vertical="center" textRotation="90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1" fontId="8" fillId="5" borderId="26" xfId="0" applyNumberFormat="1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32" fillId="5" borderId="4" xfId="0" applyFont="1" applyFill="1" applyBorder="1" applyAlignment="1">
      <alignment vertical="center" textRotation="90"/>
    </xf>
    <xf numFmtId="0" fontId="32" fillId="5" borderId="3" xfId="0" applyFont="1" applyFill="1" applyBorder="1" applyAlignment="1">
      <alignment vertical="center" textRotation="90"/>
    </xf>
    <xf numFmtId="0" fontId="32" fillId="5" borderId="9" xfId="0" applyFont="1" applyFill="1" applyBorder="1" applyAlignment="1">
      <alignment vertical="center" textRotation="90"/>
    </xf>
    <xf numFmtId="0" fontId="17" fillId="0" borderId="10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5" borderId="10" xfId="0" applyFont="1" applyFill="1" applyBorder="1" applyAlignment="1">
      <alignment horizontal="center" vertical="center" textRotation="90"/>
    </xf>
    <xf numFmtId="0" fontId="17" fillId="5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=""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2" workbookViewId="0">
      <selection activeCell="D13" sqref="D13:D3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50" t="s">
        <v>45</v>
      </c>
      <c r="B1" s="250"/>
      <c r="C1" s="250"/>
      <c r="D1" s="250"/>
      <c r="E1" s="250"/>
      <c r="F1" s="250"/>
      <c r="G1" s="250"/>
      <c r="H1" s="250"/>
      <c r="I1" s="250"/>
    </row>
    <row r="2" spans="1:15" ht="24">
      <c r="A2" s="247" t="s">
        <v>12</v>
      </c>
      <c r="B2" s="247"/>
      <c r="C2" s="68" t="s">
        <v>165</v>
      </c>
      <c r="D2" s="69" t="s">
        <v>7</v>
      </c>
      <c r="E2" s="70" t="s">
        <v>164</v>
      </c>
      <c r="F2" s="71" t="s">
        <v>13</v>
      </c>
      <c r="G2" s="227" t="s">
        <v>164</v>
      </c>
      <c r="H2" s="69" t="s">
        <v>14</v>
      </c>
      <c r="I2" s="31">
        <v>2563</v>
      </c>
      <c r="J2" s="246"/>
      <c r="K2" s="246"/>
      <c r="N2" s="246"/>
      <c r="O2" s="246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8"/>
      <c r="D4" s="79" t="s">
        <v>0</v>
      </c>
      <c r="E4" s="248"/>
      <c r="F4" s="249"/>
      <c r="G4" s="249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51"/>
      <c r="H6" s="251"/>
      <c r="I6" s="251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5" t="s">
        <v>238</v>
      </c>
      <c r="H8" s="245"/>
      <c r="I8" s="245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9" t="s">
        <v>172</v>
      </c>
      <c r="C11" s="97">
        <v>2</v>
      </c>
      <c r="D11" s="98">
        <v>1</v>
      </c>
      <c r="E11" s="149" t="s">
        <v>162</v>
      </c>
      <c r="F11" s="146" t="s">
        <v>173</v>
      </c>
      <c r="G11" s="146" t="s">
        <v>174</v>
      </c>
      <c r="H11" s="94"/>
      <c r="I11" s="95"/>
    </row>
    <row r="12" spans="1:15" ht="21">
      <c r="A12" s="96">
        <v>2</v>
      </c>
      <c r="B12" s="168" t="s">
        <v>175</v>
      </c>
      <c r="C12" s="97">
        <v>2</v>
      </c>
      <c r="D12" s="98">
        <v>2</v>
      </c>
      <c r="E12" s="149" t="s">
        <v>162</v>
      </c>
      <c r="F12" s="146" t="s">
        <v>167</v>
      </c>
      <c r="G12" s="146" t="s">
        <v>176</v>
      </c>
      <c r="H12" s="99"/>
      <c r="I12" s="100"/>
    </row>
    <row r="13" spans="1:15" ht="21">
      <c r="A13" s="96">
        <v>3</v>
      </c>
      <c r="B13" s="168" t="s">
        <v>177</v>
      </c>
      <c r="C13" s="97">
        <v>2</v>
      </c>
      <c r="D13" s="98">
        <v>3</v>
      </c>
      <c r="E13" s="149" t="s">
        <v>162</v>
      </c>
      <c r="F13" s="146" t="s">
        <v>178</v>
      </c>
      <c r="G13" s="146" t="s">
        <v>179</v>
      </c>
      <c r="H13" s="101"/>
      <c r="I13" s="102"/>
    </row>
    <row r="14" spans="1:15" ht="21">
      <c r="A14" s="96">
        <v>4</v>
      </c>
      <c r="B14" s="168" t="s">
        <v>180</v>
      </c>
      <c r="C14" s="97">
        <v>2</v>
      </c>
      <c r="D14" s="98">
        <v>4</v>
      </c>
      <c r="E14" s="149" t="s">
        <v>162</v>
      </c>
      <c r="F14" s="146" t="s">
        <v>181</v>
      </c>
      <c r="G14" s="146" t="s">
        <v>182</v>
      </c>
      <c r="H14" s="101"/>
      <c r="I14" s="102"/>
    </row>
    <row r="15" spans="1:15" ht="21">
      <c r="A15" s="96">
        <v>5</v>
      </c>
      <c r="B15" s="168" t="s">
        <v>186</v>
      </c>
      <c r="C15" s="97">
        <v>2</v>
      </c>
      <c r="D15" s="98">
        <v>5</v>
      </c>
      <c r="E15" s="149" t="s">
        <v>162</v>
      </c>
      <c r="F15" s="146" t="s">
        <v>187</v>
      </c>
      <c r="G15" s="146" t="s">
        <v>166</v>
      </c>
      <c r="H15" s="101"/>
      <c r="I15" s="102"/>
    </row>
    <row r="16" spans="1:15" ht="21">
      <c r="A16" s="96">
        <v>6</v>
      </c>
      <c r="B16" s="168" t="s">
        <v>188</v>
      </c>
      <c r="C16" s="97">
        <v>2</v>
      </c>
      <c r="D16" s="98">
        <v>6</v>
      </c>
      <c r="E16" s="149" t="s">
        <v>162</v>
      </c>
      <c r="F16" s="146" t="s">
        <v>189</v>
      </c>
      <c r="G16" s="146" t="s">
        <v>190</v>
      </c>
      <c r="H16" s="101"/>
      <c r="I16" s="102"/>
    </row>
    <row r="17" spans="1:9" ht="21">
      <c r="A17" s="96">
        <v>7</v>
      </c>
      <c r="B17" s="168" t="s">
        <v>191</v>
      </c>
      <c r="C17" s="97">
        <v>2</v>
      </c>
      <c r="D17" s="98">
        <v>7</v>
      </c>
      <c r="E17" s="149" t="s">
        <v>162</v>
      </c>
      <c r="F17" s="146" t="s">
        <v>192</v>
      </c>
      <c r="G17" s="146" t="s">
        <v>193</v>
      </c>
      <c r="H17" s="101"/>
      <c r="I17" s="102"/>
    </row>
    <row r="18" spans="1:9" ht="21">
      <c r="A18" s="96">
        <v>8</v>
      </c>
      <c r="B18" s="168" t="s">
        <v>194</v>
      </c>
      <c r="C18" s="97">
        <v>2</v>
      </c>
      <c r="D18" s="98">
        <v>8</v>
      </c>
      <c r="E18" s="149" t="s">
        <v>162</v>
      </c>
      <c r="F18" s="146" t="s">
        <v>195</v>
      </c>
      <c r="G18" s="146" t="s">
        <v>196</v>
      </c>
      <c r="H18" s="101"/>
      <c r="I18" s="102"/>
    </row>
    <row r="19" spans="1:9" ht="21">
      <c r="A19" s="96">
        <v>9</v>
      </c>
      <c r="B19" s="168" t="s">
        <v>197</v>
      </c>
      <c r="C19" s="97">
        <v>2</v>
      </c>
      <c r="D19" s="98">
        <v>9</v>
      </c>
      <c r="E19" s="149" t="s">
        <v>162</v>
      </c>
      <c r="F19" s="146" t="s">
        <v>198</v>
      </c>
      <c r="G19" s="146" t="s">
        <v>199</v>
      </c>
      <c r="H19" s="101"/>
      <c r="I19" s="102"/>
    </row>
    <row r="20" spans="1:9" ht="21">
      <c r="A20" s="96">
        <v>10</v>
      </c>
      <c r="B20" s="168" t="s">
        <v>200</v>
      </c>
      <c r="C20" s="97">
        <v>2</v>
      </c>
      <c r="D20" s="98">
        <v>10</v>
      </c>
      <c r="E20" s="149" t="s">
        <v>162</v>
      </c>
      <c r="F20" s="146" t="s">
        <v>201</v>
      </c>
      <c r="G20" s="146" t="s">
        <v>202</v>
      </c>
      <c r="H20" s="101"/>
      <c r="I20" s="102"/>
    </row>
    <row r="21" spans="1:9" ht="21">
      <c r="A21" s="96">
        <v>11</v>
      </c>
      <c r="B21" s="169" t="s">
        <v>203</v>
      </c>
      <c r="C21" s="97">
        <v>2</v>
      </c>
      <c r="D21" s="98">
        <v>11</v>
      </c>
      <c r="E21" s="149" t="s">
        <v>162</v>
      </c>
      <c r="F21" s="146" t="s">
        <v>204</v>
      </c>
      <c r="G21" s="146" t="s">
        <v>205</v>
      </c>
      <c r="H21" s="101"/>
      <c r="I21" s="102"/>
    </row>
    <row r="22" spans="1:9" ht="21">
      <c r="A22" s="96">
        <v>12</v>
      </c>
      <c r="B22" s="168" t="s">
        <v>206</v>
      </c>
      <c r="C22" s="97">
        <v>2</v>
      </c>
      <c r="D22" s="98">
        <v>12</v>
      </c>
      <c r="E22" s="149" t="s">
        <v>162</v>
      </c>
      <c r="F22" s="146" t="s">
        <v>207</v>
      </c>
      <c r="G22" s="146" t="s">
        <v>208</v>
      </c>
      <c r="H22" s="101"/>
      <c r="I22" s="102"/>
    </row>
    <row r="23" spans="1:9" ht="21">
      <c r="A23" s="96">
        <v>13</v>
      </c>
      <c r="B23" s="168" t="s">
        <v>183</v>
      </c>
      <c r="C23" s="97">
        <v>2</v>
      </c>
      <c r="D23" s="98">
        <v>13</v>
      </c>
      <c r="E23" s="149" t="s">
        <v>162</v>
      </c>
      <c r="F23" s="148" t="s">
        <v>184</v>
      </c>
      <c r="G23" s="148" t="s">
        <v>185</v>
      </c>
      <c r="H23" s="101"/>
      <c r="I23" s="102"/>
    </row>
    <row r="24" spans="1:9" ht="21">
      <c r="A24" s="96">
        <v>14</v>
      </c>
      <c r="B24" s="169" t="s">
        <v>169</v>
      </c>
      <c r="C24" s="97">
        <v>2</v>
      </c>
      <c r="D24" s="98">
        <v>14</v>
      </c>
      <c r="E24" s="149" t="s">
        <v>162</v>
      </c>
      <c r="F24" s="3" t="s">
        <v>170</v>
      </c>
      <c r="G24" s="3" t="s">
        <v>171</v>
      </c>
      <c r="H24" s="101"/>
      <c r="I24" s="102"/>
    </row>
    <row r="25" spans="1:9" ht="21">
      <c r="A25" s="96">
        <v>15</v>
      </c>
      <c r="B25" s="168" t="s">
        <v>212</v>
      </c>
      <c r="C25" s="97">
        <v>2</v>
      </c>
      <c r="D25" s="98">
        <v>15</v>
      </c>
      <c r="E25" s="149" t="s">
        <v>163</v>
      </c>
      <c r="F25" s="146" t="s">
        <v>213</v>
      </c>
      <c r="G25" s="146" t="s">
        <v>214</v>
      </c>
      <c r="H25" s="101"/>
      <c r="I25" s="102"/>
    </row>
    <row r="26" spans="1:9" ht="21">
      <c r="A26" s="96">
        <v>16</v>
      </c>
      <c r="B26" s="169" t="s">
        <v>215</v>
      </c>
      <c r="C26" s="97">
        <v>2</v>
      </c>
      <c r="D26" s="98">
        <v>16</v>
      </c>
      <c r="E26" s="149" t="s">
        <v>163</v>
      </c>
      <c r="F26" s="146" t="s">
        <v>216</v>
      </c>
      <c r="G26" s="146" t="s">
        <v>217</v>
      </c>
      <c r="H26" s="101"/>
      <c r="I26" s="102"/>
    </row>
    <row r="27" spans="1:9" ht="21">
      <c r="A27" s="96">
        <v>17</v>
      </c>
      <c r="B27" s="169" t="s">
        <v>218</v>
      </c>
      <c r="C27" s="97">
        <v>2</v>
      </c>
      <c r="D27" s="98">
        <v>17</v>
      </c>
      <c r="E27" s="149" t="s">
        <v>163</v>
      </c>
      <c r="F27" s="146" t="s">
        <v>219</v>
      </c>
      <c r="G27" s="146" t="s">
        <v>220</v>
      </c>
      <c r="H27" s="101"/>
      <c r="I27" s="102"/>
    </row>
    <row r="28" spans="1:9" ht="21">
      <c r="A28" s="96">
        <v>18</v>
      </c>
      <c r="B28" s="169" t="s">
        <v>221</v>
      </c>
      <c r="C28" s="97">
        <v>2</v>
      </c>
      <c r="D28" s="98">
        <v>18</v>
      </c>
      <c r="E28" s="149" t="s">
        <v>163</v>
      </c>
      <c r="F28" s="3" t="s">
        <v>222</v>
      </c>
      <c r="G28" s="3" t="s">
        <v>223</v>
      </c>
      <c r="H28" s="101"/>
      <c r="I28" s="102"/>
    </row>
    <row r="29" spans="1:9" ht="21">
      <c r="A29" s="96">
        <v>19</v>
      </c>
      <c r="B29" s="169" t="s">
        <v>224</v>
      </c>
      <c r="C29" s="97">
        <v>2</v>
      </c>
      <c r="D29" s="98">
        <v>19</v>
      </c>
      <c r="E29" s="149" t="s">
        <v>163</v>
      </c>
      <c r="F29" s="146" t="s">
        <v>225</v>
      </c>
      <c r="G29" s="146" t="s">
        <v>226</v>
      </c>
      <c r="H29" s="101"/>
      <c r="I29" s="102"/>
    </row>
    <row r="30" spans="1:9" ht="21">
      <c r="A30" s="96">
        <v>20</v>
      </c>
      <c r="B30" s="169" t="s">
        <v>227</v>
      </c>
      <c r="C30" s="97">
        <v>2</v>
      </c>
      <c r="D30" s="98">
        <v>20</v>
      </c>
      <c r="E30" s="149" t="s">
        <v>163</v>
      </c>
      <c r="F30" s="146" t="s">
        <v>228</v>
      </c>
      <c r="G30" s="146" t="s">
        <v>229</v>
      </c>
      <c r="H30" s="101"/>
      <c r="I30" s="102"/>
    </row>
    <row r="31" spans="1:9" ht="21">
      <c r="A31" s="96">
        <v>21</v>
      </c>
      <c r="B31" s="168" t="s">
        <v>230</v>
      </c>
      <c r="C31" s="97">
        <v>2</v>
      </c>
      <c r="D31" s="98">
        <v>21</v>
      </c>
      <c r="E31" s="149" t="s">
        <v>163</v>
      </c>
      <c r="F31" s="146" t="s">
        <v>231</v>
      </c>
      <c r="G31" s="146" t="s">
        <v>232</v>
      </c>
      <c r="H31" s="101"/>
      <c r="I31" s="102"/>
    </row>
    <row r="32" spans="1:9" ht="21">
      <c r="A32" s="96">
        <v>22</v>
      </c>
      <c r="B32" s="168" t="s">
        <v>233</v>
      </c>
      <c r="C32" s="97">
        <v>2</v>
      </c>
      <c r="D32" s="98">
        <v>22</v>
      </c>
      <c r="E32" s="149" t="s">
        <v>163</v>
      </c>
      <c r="F32" s="146" t="s">
        <v>168</v>
      </c>
      <c r="G32" s="146" t="s">
        <v>234</v>
      </c>
      <c r="H32" s="101"/>
      <c r="I32" s="102"/>
    </row>
    <row r="33" spans="1:9" ht="21">
      <c r="A33" s="96">
        <v>23</v>
      </c>
      <c r="B33" s="168" t="s">
        <v>209</v>
      </c>
      <c r="C33" s="97">
        <v>2</v>
      </c>
      <c r="D33" s="98">
        <v>23</v>
      </c>
      <c r="E33" s="149" t="s">
        <v>163</v>
      </c>
      <c r="F33" s="146" t="s">
        <v>210</v>
      </c>
      <c r="G33" s="146" t="s">
        <v>211</v>
      </c>
      <c r="H33" s="101"/>
      <c r="I33" s="102"/>
    </row>
    <row r="34" spans="1:9" ht="21">
      <c r="A34" s="96">
        <v>24</v>
      </c>
      <c r="B34" s="169" t="s">
        <v>235</v>
      </c>
      <c r="C34" s="97">
        <v>2</v>
      </c>
      <c r="D34" s="98">
        <v>24</v>
      </c>
      <c r="E34" s="149" t="s">
        <v>163</v>
      </c>
      <c r="F34" s="147" t="s">
        <v>236</v>
      </c>
      <c r="G34" s="147" t="s">
        <v>237</v>
      </c>
      <c r="H34" s="103"/>
      <c r="I34" s="104"/>
    </row>
    <row r="35" spans="1:9" ht="21">
      <c r="A35" s="96">
        <v>25</v>
      </c>
      <c r="B35" s="169"/>
      <c r="C35" s="97"/>
      <c r="D35" s="98"/>
      <c r="E35" s="149"/>
      <c r="F35" s="147"/>
      <c r="G35" s="147"/>
      <c r="H35" s="105"/>
      <c r="I35" s="106"/>
    </row>
    <row r="36" spans="1:9" ht="21">
      <c r="A36" s="96">
        <v>26</v>
      </c>
      <c r="B36" s="169"/>
      <c r="C36" s="97"/>
      <c r="D36" s="98"/>
      <c r="E36" s="149"/>
      <c r="F36" s="147"/>
      <c r="G36" s="147"/>
      <c r="H36" s="105"/>
      <c r="I36" s="106"/>
    </row>
    <row r="37" spans="1:9" ht="21">
      <c r="A37" s="96">
        <v>27</v>
      </c>
      <c r="B37" s="169"/>
      <c r="C37" s="97"/>
      <c r="D37" s="98"/>
      <c r="E37" s="149"/>
      <c r="F37" s="147"/>
      <c r="G37" s="147"/>
      <c r="H37" s="105"/>
      <c r="I37" s="106"/>
    </row>
    <row r="38" spans="1:9" ht="21">
      <c r="A38" s="96">
        <v>28</v>
      </c>
      <c r="B38" s="169"/>
      <c r="C38" s="97"/>
      <c r="D38" s="98"/>
      <c r="E38" s="4"/>
      <c r="F38" s="148"/>
      <c r="G38" s="148"/>
      <c r="H38" s="105"/>
      <c r="I38" s="106"/>
    </row>
    <row r="39" spans="1:9" ht="21">
      <c r="A39" s="96">
        <v>29</v>
      </c>
      <c r="B39" s="168"/>
      <c r="C39" s="97"/>
      <c r="D39" s="98"/>
      <c r="E39" s="149"/>
      <c r="F39" s="147"/>
      <c r="G39" s="147"/>
      <c r="H39" s="105"/>
      <c r="I39" s="106"/>
    </row>
    <row r="40" spans="1:9" ht="21">
      <c r="A40" s="96">
        <v>30</v>
      </c>
      <c r="B40" s="168"/>
      <c r="C40" s="97"/>
      <c r="D40" s="98"/>
      <c r="E40" s="149"/>
      <c r="F40" s="147"/>
      <c r="G40" s="147"/>
      <c r="H40" s="105"/>
      <c r="I40" s="106"/>
    </row>
    <row r="41" spans="1:9" ht="21">
      <c r="A41" s="96">
        <v>31</v>
      </c>
      <c r="B41" s="168"/>
      <c r="C41" s="97"/>
      <c r="D41" s="98"/>
      <c r="E41" s="149"/>
      <c r="F41" s="148"/>
      <c r="G41" s="148"/>
      <c r="H41" s="105"/>
      <c r="I41" s="106"/>
    </row>
    <row r="42" spans="1:9" ht="21">
      <c r="A42" s="96">
        <v>32</v>
      </c>
      <c r="B42" s="168"/>
      <c r="C42" s="97"/>
      <c r="D42" s="98"/>
      <c r="E42" s="149"/>
      <c r="F42" s="146"/>
      <c r="G42" s="146"/>
      <c r="H42" s="107"/>
      <c r="I42" s="106"/>
    </row>
    <row r="43" spans="1:9" ht="21">
      <c r="A43" s="96">
        <v>33</v>
      </c>
      <c r="B43" s="168"/>
      <c r="C43" s="97"/>
      <c r="D43" s="98"/>
      <c r="E43" s="4"/>
      <c r="F43" s="148"/>
      <c r="G43" s="148"/>
      <c r="H43" s="107"/>
      <c r="I43" s="106"/>
    </row>
    <row r="44" spans="1:9" ht="21">
      <c r="A44" s="96">
        <v>34</v>
      </c>
      <c r="B44" s="169"/>
      <c r="C44" s="97"/>
      <c r="D44" s="98"/>
      <c r="E44" s="4"/>
      <c r="F44" s="148"/>
      <c r="G44" s="148"/>
      <c r="H44" s="107"/>
      <c r="I44" s="106"/>
    </row>
    <row r="45" spans="1:9" ht="21">
      <c r="A45" s="96">
        <v>35</v>
      </c>
      <c r="B45" s="168"/>
      <c r="C45" s="97"/>
      <c r="D45" s="98"/>
      <c r="E45" s="4"/>
      <c r="F45" s="148"/>
      <c r="G45" s="148"/>
      <c r="H45" s="108"/>
      <c r="I45" s="109"/>
    </row>
    <row r="46" spans="1:9" ht="21">
      <c r="A46" s="96">
        <v>36</v>
      </c>
      <c r="B46" s="168"/>
      <c r="C46" s="97"/>
      <c r="D46" s="98"/>
      <c r="E46" s="4"/>
      <c r="F46" s="148"/>
      <c r="G46" s="148"/>
      <c r="H46" s="108"/>
      <c r="I46" s="109"/>
    </row>
    <row r="47" spans="1:9" ht="21">
      <c r="A47" s="96">
        <v>37</v>
      </c>
      <c r="B47" s="168"/>
      <c r="C47" s="97"/>
      <c r="D47" s="98"/>
      <c r="E47" s="4"/>
      <c r="F47" s="148"/>
      <c r="G47" s="148"/>
      <c r="H47" s="108"/>
      <c r="I47" s="109"/>
    </row>
    <row r="48" spans="1:9" ht="21">
      <c r="A48" s="96">
        <v>38</v>
      </c>
      <c r="B48" s="168"/>
      <c r="C48" s="97"/>
      <c r="D48" s="98"/>
      <c r="E48" s="4"/>
      <c r="F48" s="148"/>
      <c r="G48" s="148"/>
      <c r="H48" s="108"/>
      <c r="I48" s="109"/>
    </row>
    <row r="49" spans="1:9" ht="21">
      <c r="A49" s="96">
        <v>39</v>
      </c>
      <c r="B49" s="150"/>
      <c r="C49" s="97"/>
      <c r="D49" s="98"/>
      <c r="E49" s="149"/>
      <c r="F49" s="146"/>
      <c r="G49" s="146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6" workbookViewId="0">
      <selection activeCell="Q33" sqref="Q33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8" t="s">
        <v>44</v>
      </c>
      <c r="O1" s="25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64" t="s">
        <v>31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</row>
    <row r="7" spans="1:16" s="25" customFormat="1" ht="29.45" customHeight="1">
      <c r="A7" s="263" t="s">
        <v>155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8"/>
    </row>
    <row r="8" spans="1:16" s="25" customFormat="1" ht="21" customHeight="1">
      <c r="A8" s="209" t="s">
        <v>12</v>
      </c>
      <c r="B8" s="210"/>
      <c r="C8" s="259" t="str">
        <f>STUDENT!C2</f>
        <v>3</v>
      </c>
      <c r="D8" s="259"/>
      <c r="E8" s="29" t="s">
        <v>7</v>
      </c>
      <c r="F8" s="262" t="str">
        <f>STUDENT!E2</f>
        <v>2</v>
      </c>
      <c r="G8" s="259"/>
      <c r="H8" s="259" t="s">
        <v>13</v>
      </c>
      <c r="I8" s="259"/>
      <c r="J8" s="259" t="str">
        <f>STUDENT!G2</f>
        <v>2</v>
      </c>
      <c r="K8" s="259"/>
      <c r="L8" s="259" t="s">
        <v>14</v>
      </c>
      <c r="M8" s="259"/>
      <c r="N8" s="259">
        <f>STUDENT!I2</f>
        <v>2563</v>
      </c>
      <c r="O8" s="259"/>
      <c r="P8" s="28"/>
    </row>
    <row r="9" spans="1:16" s="25" customFormat="1" ht="21" customHeight="1">
      <c r="A9" s="29" t="s">
        <v>15</v>
      </c>
      <c r="B9" s="261">
        <f>STUDENT!E4</f>
        <v>0</v>
      </c>
      <c r="C9" s="261"/>
      <c r="D9" s="261"/>
      <c r="E9" s="261"/>
      <c r="F9" s="261"/>
      <c r="G9" s="261"/>
      <c r="H9" s="261"/>
      <c r="I9" s="261"/>
      <c r="J9" s="261"/>
      <c r="K9" s="261"/>
      <c r="L9" s="259" t="s">
        <v>1</v>
      </c>
      <c r="M9" s="259"/>
      <c r="N9" s="259">
        <f>STUDENT!C4</f>
        <v>0</v>
      </c>
      <c r="O9" s="259"/>
      <c r="P9" s="28"/>
    </row>
    <row r="10" spans="1:16" s="25" customFormat="1" ht="21" customHeight="1">
      <c r="A10" s="29" t="s">
        <v>16</v>
      </c>
      <c r="B10" s="259">
        <f>STUDENT!I4</f>
        <v>0</v>
      </c>
      <c r="C10" s="259"/>
      <c r="D10" s="25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61">
        <f>STUDENT!G6</f>
        <v>0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8"/>
    </row>
    <row r="12" spans="1:16" s="25" customFormat="1" ht="21" customHeight="1">
      <c r="A12" s="29" t="s">
        <v>11</v>
      </c>
      <c r="B12" s="30"/>
      <c r="C12" s="261" t="str">
        <f>STUDENT!G8</f>
        <v>นางอารี  พรหมทอง,นางสาวสาวิตรี  นาคแท้</v>
      </c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3" t="s">
        <v>27</v>
      </c>
      <c r="C14" s="260"/>
      <c r="D14" s="260"/>
      <c r="E14" s="260"/>
      <c r="F14" s="260"/>
      <c r="G14" s="260"/>
      <c r="H14" s="260"/>
      <c r="I14" s="254"/>
      <c r="J14" s="253" t="s">
        <v>28</v>
      </c>
      <c r="K14" s="260"/>
      <c r="L14" s="260"/>
      <c r="M14" s="260"/>
      <c r="N14" s="260"/>
      <c r="O14" s="25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3" t="s">
        <v>26</v>
      </c>
      <c r="O15" s="25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53"/>
      <c r="O16" s="254"/>
      <c r="P16" s="28"/>
    </row>
    <row r="17" spans="1:16" s="25" customFormat="1" ht="21" customHeight="1">
      <c r="A17" s="35" t="s">
        <v>29</v>
      </c>
      <c r="B17" s="35"/>
      <c r="C17" s="35"/>
      <c r="D17" s="191"/>
      <c r="E17" s="35"/>
      <c r="F17" s="35"/>
      <c r="G17" s="35"/>
      <c r="H17" s="35"/>
      <c r="I17" s="35"/>
      <c r="J17" s="35"/>
      <c r="K17" s="35"/>
      <c r="L17" s="35"/>
      <c r="M17" s="35"/>
      <c r="N17" s="253"/>
      <c r="O17" s="25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2" t="s">
        <v>30</v>
      </c>
      <c r="B19" s="252"/>
      <c r="C19" s="252"/>
      <c r="D19" s="252"/>
      <c r="E19" s="255" t="s">
        <v>160</v>
      </c>
      <c r="F19" s="255"/>
      <c r="G19" s="255"/>
      <c r="H19" s="255"/>
      <c r="I19" s="255"/>
      <c r="J19" s="256" t="s">
        <v>161</v>
      </c>
      <c r="K19" s="256"/>
      <c r="L19" s="256"/>
      <c r="M19" s="256"/>
      <c r="N19" s="256"/>
      <c r="O19" s="256"/>
      <c r="P19" s="28"/>
    </row>
    <row r="20" spans="1:16" s="25" customFormat="1" ht="21" customHeight="1">
      <c r="A20" s="152" t="s">
        <v>124</v>
      </c>
      <c r="B20" s="151" t="s">
        <v>131</v>
      </c>
      <c r="C20" s="151" t="s">
        <v>132</v>
      </c>
      <c r="D20" s="151" t="s">
        <v>133</v>
      </c>
      <c r="E20" s="253" t="s">
        <v>124</v>
      </c>
      <c r="F20" s="254"/>
      <c r="G20" s="151" t="s">
        <v>131</v>
      </c>
      <c r="H20" s="151" t="s">
        <v>132</v>
      </c>
      <c r="I20" s="151" t="s">
        <v>133</v>
      </c>
      <c r="J20" s="253" t="s">
        <v>124</v>
      </c>
      <c r="K20" s="254"/>
      <c r="L20" s="151" t="s">
        <v>131</v>
      </c>
      <c r="M20" s="151" t="s">
        <v>132</v>
      </c>
      <c r="N20" s="253" t="s">
        <v>133</v>
      </c>
      <c r="O20" s="254"/>
      <c r="P20" s="28"/>
    </row>
    <row r="21" spans="1:16" s="25" customFormat="1" ht="21" customHeight="1">
      <c r="A21" s="152"/>
      <c r="B21" s="152"/>
      <c r="C21" s="152"/>
      <c r="D21" s="152"/>
      <c r="E21" s="256"/>
      <c r="F21" s="256"/>
      <c r="G21" s="151"/>
      <c r="H21" s="151"/>
      <c r="I21" s="151"/>
      <c r="J21" s="256"/>
      <c r="K21" s="256"/>
      <c r="L21" s="152"/>
      <c r="M21" s="152"/>
      <c r="N21" s="256"/>
      <c r="O21" s="25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7" t="s">
        <v>33</v>
      </c>
      <c r="B24" s="257"/>
      <c r="C24" s="257"/>
      <c r="D24" s="28"/>
      <c r="E24" s="37" t="s">
        <v>34</v>
      </c>
      <c r="F24" s="257" t="s">
        <v>35</v>
      </c>
      <c r="G24" s="257"/>
      <c r="H24" s="257"/>
      <c r="I24" s="25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7" t="s">
        <v>33</v>
      </c>
      <c r="B25" s="257"/>
      <c r="C25" s="257"/>
      <c r="D25" s="28"/>
      <c r="E25" s="37" t="s">
        <v>34</v>
      </c>
      <c r="F25" s="257" t="s">
        <v>35</v>
      </c>
      <c r="G25" s="257"/>
      <c r="H25" s="257"/>
      <c r="I25" s="25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7" t="s">
        <v>33</v>
      </c>
      <c r="B26" s="257"/>
      <c r="C26" s="257"/>
      <c r="D26" s="28"/>
      <c r="E26" s="37" t="s">
        <v>34</v>
      </c>
      <c r="F26" s="257" t="s">
        <v>35</v>
      </c>
      <c r="G26" s="257"/>
      <c r="H26" s="257"/>
      <c r="I26" s="25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239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7" t="s">
        <v>33</v>
      </c>
      <c r="C31" s="257"/>
      <c r="D31" s="257"/>
      <c r="E31" s="25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7" t="s">
        <v>240</v>
      </c>
      <c r="J33" s="257"/>
      <c r="K33" s="257"/>
      <c r="L33" s="257"/>
      <c r="M33" s="25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7" t="s">
        <v>40</v>
      </c>
      <c r="I34" s="257"/>
      <c r="J34" s="257"/>
      <c r="K34" s="257"/>
      <c r="L34" s="257"/>
      <c r="M34" s="257"/>
      <c r="N34" s="25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5" t="s">
        <v>86</v>
      </c>
      <c r="C2" s="266"/>
      <c r="D2" s="267"/>
    </row>
    <row r="3" spans="1:4" ht="21">
      <c r="A3" s="42">
        <v>1</v>
      </c>
      <c r="B3" s="271"/>
      <c r="C3" s="272"/>
      <c r="D3" s="273"/>
    </row>
    <row r="4" spans="1:4" ht="21">
      <c r="A4" s="42">
        <v>2</v>
      </c>
      <c r="B4" s="274"/>
      <c r="C4" s="275"/>
      <c r="D4" s="276"/>
    </row>
    <row r="5" spans="1:4" ht="21">
      <c r="A5" s="42">
        <v>3</v>
      </c>
      <c r="B5" s="274"/>
      <c r="C5" s="275"/>
      <c r="D5" s="276"/>
    </row>
    <row r="6" spans="1:4" ht="21">
      <c r="A6" s="42">
        <v>4</v>
      </c>
      <c r="B6" s="274"/>
      <c r="C6" s="275"/>
      <c r="D6" s="276"/>
    </row>
    <row r="7" spans="1:4" ht="21">
      <c r="A7" s="42">
        <v>5</v>
      </c>
      <c r="B7" s="274"/>
      <c r="C7" s="275"/>
      <c r="D7" s="276"/>
    </row>
    <row r="8" spans="1:4" ht="21">
      <c r="A8" s="42">
        <v>6</v>
      </c>
      <c r="B8" s="274"/>
      <c r="C8" s="275"/>
      <c r="D8" s="276"/>
    </row>
    <row r="9" spans="1:4" ht="21">
      <c r="A9" s="42">
        <v>7</v>
      </c>
      <c r="B9" s="274"/>
      <c r="C9" s="275"/>
      <c r="D9" s="276"/>
    </row>
    <row r="10" spans="1:4" ht="21">
      <c r="A10" s="42">
        <v>8</v>
      </c>
      <c r="B10" s="274"/>
      <c r="C10" s="275"/>
      <c r="D10" s="276"/>
    </row>
    <row r="11" spans="1:4" ht="21">
      <c r="A11" s="42">
        <v>9</v>
      </c>
      <c r="B11" s="274"/>
      <c r="C11" s="275"/>
      <c r="D11" s="276"/>
    </row>
    <row r="12" spans="1:4" ht="21">
      <c r="A12" s="42">
        <v>10</v>
      </c>
      <c r="B12" s="274"/>
      <c r="C12" s="275"/>
      <c r="D12" s="276"/>
    </row>
    <row r="13" spans="1:4" ht="21">
      <c r="A13" s="42">
        <v>11</v>
      </c>
      <c r="B13" s="274"/>
      <c r="C13" s="275"/>
      <c r="D13" s="276"/>
    </row>
    <row r="14" spans="1:4" ht="21">
      <c r="A14" s="42">
        <v>12</v>
      </c>
      <c r="B14" s="274"/>
      <c r="C14" s="275"/>
      <c r="D14" s="276"/>
    </row>
    <row r="15" spans="1:4" ht="21">
      <c r="A15" s="42">
        <v>13</v>
      </c>
      <c r="B15" s="274"/>
      <c r="C15" s="275"/>
      <c r="D15" s="276"/>
    </row>
    <row r="16" spans="1:4" ht="21">
      <c r="A16" s="42">
        <v>14</v>
      </c>
      <c r="B16" s="268"/>
      <c r="C16" s="269"/>
      <c r="D16" s="270"/>
    </row>
    <row r="17" spans="1:4" ht="21">
      <c r="A17" s="42">
        <v>15</v>
      </c>
      <c r="B17" s="271"/>
      <c r="C17" s="272"/>
      <c r="D17" s="273"/>
    </row>
    <row r="18" spans="1:4" ht="21">
      <c r="A18" s="42">
        <v>16</v>
      </c>
      <c r="B18" s="268"/>
      <c r="C18" s="269"/>
      <c r="D18" s="270"/>
    </row>
    <row r="19" spans="1:4" ht="21">
      <c r="A19" s="42">
        <v>17</v>
      </c>
      <c r="B19" s="271"/>
      <c r="C19" s="272"/>
      <c r="D19" s="273"/>
    </row>
    <row r="20" spans="1:4" ht="21">
      <c r="A20" s="42">
        <v>18</v>
      </c>
      <c r="B20" s="274"/>
      <c r="C20" s="275"/>
      <c r="D20" s="276"/>
    </row>
    <row r="21" spans="1:4" ht="21">
      <c r="A21" s="42"/>
      <c r="B21" s="271"/>
      <c r="C21" s="272"/>
      <c r="D21" s="273"/>
    </row>
    <row r="22" spans="1:4" ht="21">
      <c r="A22" s="42"/>
      <c r="B22" s="268"/>
      <c r="C22" s="269"/>
      <c r="D22" s="270"/>
    </row>
    <row r="23" spans="1:4" ht="21">
      <c r="A23" s="42"/>
      <c r="B23" s="268"/>
      <c r="C23" s="269"/>
      <c r="D23" s="270"/>
    </row>
    <row r="24" spans="1:4" ht="21">
      <c r="A24" s="42"/>
      <c r="B24" s="268"/>
      <c r="C24" s="269"/>
      <c r="D24" s="270"/>
    </row>
    <row r="25" spans="1:4" ht="21">
      <c r="A25" s="42"/>
      <c r="B25" s="268"/>
      <c r="C25" s="269"/>
      <c r="D25" s="270"/>
    </row>
    <row r="26" spans="1:4" ht="21">
      <c r="A26" s="42"/>
      <c r="B26" s="268"/>
      <c r="C26" s="269"/>
      <c r="D26" s="270"/>
    </row>
    <row r="27" spans="1:4" ht="21">
      <c r="A27" s="42"/>
      <c r="B27" s="268"/>
      <c r="C27" s="269"/>
      <c r="D27" s="270"/>
    </row>
    <row r="28" spans="1:4" ht="21">
      <c r="A28" s="42"/>
      <c r="B28" s="268"/>
      <c r="C28" s="269"/>
      <c r="D28" s="27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7"/>
      <c r="B1" s="277"/>
      <c r="C1" s="277"/>
      <c r="D1" s="277"/>
      <c r="E1" s="277"/>
      <c r="F1" s="277"/>
      <c r="G1" s="277"/>
      <c r="H1" s="277"/>
      <c r="I1" s="39" t="s">
        <v>84</v>
      </c>
      <c r="J1" s="40">
        <v>2</v>
      </c>
    </row>
    <row r="2" spans="1:10" ht="21" customHeight="1">
      <c r="A2" s="281" t="s">
        <v>83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1">
      <c r="A3" s="41" t="s">
        <v>97</v>
      </c>
      <c r="B3" s="278" t="s">
        <v>72</v>
      </c>
      <c r="C3" s="211" t="s">
        <v>96</v>
      </c>
      <c r="D3" s="278" t="s">
        <v>73</v>
      </c>
      <c r="E3" s="282" t="s">
        <v>68</v>
      </c>
      <c r="F3" s="283"/>
      <c r="G3" s="283"/>
      <c r="H3" s="284"/>
      <c r="I3" s="44" t="s">
        <v>75</v>
      </c>
      <c r="J3" s="278" t="s">
        <v>74</v>
      </c>
    </row>
    <row r="4" spans="1:10" ht="21">
      <c r="A4" s="45" t="s">
        <v>98</v>
      </c>
      <c r="B4" s="279"/>
      <c r="C4" s="46" t="s">
        <v>78</v>
      </c>
      <c r="D4" s="279"/>
      <c r="E4" s="285"/>
      <c r="F4" s="286"/>
      <c r="G4" s="286"/>
      <c r="H4" s="287"/>
      <c r="I4" s="46" t="s">
        <v>77</v>
      </c>
      <c r="J4" s="279"/>
    </row>
    <row r="5" spans="1:10" ht="21">
      <c r="A5" s="47" t="s">
        <v>85</v>
      </c>
      <c r="B5" s="280"/>
      <c r="C5" s="48"/>
      <c r="D5" s="280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80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8" t="s">
        <v>63</v>
      </c>
      <c r="B25" s="269"/>
      <c r="C25" s="270"/>
      <c r="D25" s="274">
        <f>SUM(D6:D24)</f>
        <v>0</v>
      </c>
      <c r="E25" s="275"/>
      <c r="F25" s="275"/>
      <c r="G25" s="275"/>
      <c r="H25" s="276"/>
      <c r="I25" s="52"/>
      <c r="J25" s="52"/>
    </row>
    <row r="26" spans="1:10" ht="24.6" customHeight="1">
      <c r="A26" s="268" t="s">
        <v>79</v>
      </c>
      <c r="B26" s="269"/>
      <c r="C26" s="269"/>
      <c r="D26" s="27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8" t="s">
        <v>80</v>
      </c>
      <c r="B27" s="269"/>
      <c r="C27" s="269"/>
      <c r="D27" s="269"/>
      <c r="E27" s="269"/>
      <c r="F27" s="269"/>
      <c r="G27" s="270"/>
      <c r="H27" s="42">
        <f>SUM(F6:F24)</f>
        <v>0</v>
      </c>
      <c r="I27" s="52"/>
      <c r="J27" s="52"/>
    </row>
    <row r="28" spans="1:10" ht="24.6" customHeight="1">
      <c r="A28" s="268" t="s">
        <v>99</v>
      </c>
      <c r="B28" s="269"/>
      <c r="C28" s="269"/>
      <c r="D28" s="269"/>
      <c r="E28" s="269"/>
      <c r="F28" s="269"/>
      <c r="G28" s="270"/>
      <c r="H28" s="42">
        <f>SUM(H6:H24)</f>
        <v>0</v>
      </c>
      <c r="I28" s="52"/>
      <c r="J28" s="52"/>
    </row>
    <row r="29" spans="1:10" ht="21">
      <c r="A29" s="268" t="s">
        <v>81</v>
      </c>
      <c r="B29" s="269"/>
      <c r="C29" s="269"/>
      <c r="D29" s="269"/>
      <c r="E29" s="269"/>
      <c r="F29" s="269"/>
      <c r="G29" s="27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31" workbookViewId="0">
      <selection activeCell="A33" sqref="A33:G3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302" t="str">
        <f>ปกหน้า!N1</f>
        <v>ปพ.5/ต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 t="s">
        <v>54</v>
      </c>
      <c r="Y1" s="302"/>
      <c r="Z1" s="258">
        <v>3</v>
      </c>
      <c r="AA1" s="258"/>
    </row>
    <row r="2" spans="1:32" ht="21" customHeight="1">
      <c r="A2" s="307" t="s">
        <v>53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</row>
    <row r="3" spans="1:32" ht="21" customHeight="1">
      <c r="A3" s="309" t="s">
        <v>1</v>
      </c>
      <c r="B3" s="309"/>
      <c r="C3" s="303">
        <f>STUDENT!C4</f>
        <v>0</v>
      </c>
      <c r="D3" s="303"/>
      <c r="E3" s="55" t="s">
        <v>0</v>
      </c>
      <c r="F3" s="303">
        <f>STUDENT!E4</f>
        <v>0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24" t="s">
        <v>47</v>
      </c>
      <c r="V3" s="324"/>
      <c r="W3" s="324"/>
      <c r="X3" s="308" t="str">
        <f>STUDENT!C2</f>
        <v>3</v>
      </c>
      <c r="Y3" s="308"/>
      <c r="Z3" s="308"/>
      <c r="AA3" s="30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10" t="s">
        <v>7</v>
      </c>
      <c r="B5" s="313" t="s">
        <v>8</v>
      </c>
      <c r="C5" s="59" t="s">
        <v>6</v>
      </c>
      <c r="D5" s="291" t="s">
        <v>48</v>
      </c>
      <c r="E5" s="292"/>
      <c r="F5" s="293"/>
      <c r="G5" s="60" t="s">
        <v>49</v>
      </c>
      <c r="H5" s="290">
        <v>1</v>
      </c>
      <c r="I5" s="290"/>
      <c r="J5" s="290"/>
      <c r="K5" s="290"/>
      <c r="L5" s="290"/>
      <c r="M5" s="290">
        <v>2</v>
      </c>
      <c r="N5" s="290"/>
      <c r="O5" s="290"/>
      <c r="P5" s="290"/>
      <c r="Q5" s="290"/>
      <c r="R5" s="290">
        <v>3</v>
      </c>
      <c r="S5" s="290"/>
      <c r="T5" s="290"/>
      <c r="U5" s="290"/>
      <c r="V5" s="290"/>
      <c r="W5" s="290">
        <v>4</v>
      </c>
      <c r="X5" s="290"/>
      <c r="Y5" s="290"/>
      <c r="Z5" s="290"/>
      <c r="AA5" s="290"/>
      <c r="AB5" s="317" t="s">
        <v>55</v>
      </c>
      <c r="AC5" s="318"/>
      <c r="AD5" s="318"/>
      <c r="AE5" s="318"/>
      <c r="AF5" s="319"/>
    </row>
    <row r="6" spans="1:32" ht="21" customHeight="1">
      <c r="A6" s="311"/>
      <c r="B6" s="314"/>
      <c r="C6" s="61" t="s">
        <v>64</v>
      </c>
      <c r="D6" s="294"/>
      <c r="E6" s="294"/>
      <c r="F6" s="295"/>
      <c r="G6" s="62" t="s">
        <v>50</v>
      </c>
      <c r="H6" s="304"/>
      <c r="I6" s="305"/>
      <c r="J6" s="305"/>
      <c r="K6" s="305"/>
      <c r="L6" s="306"/>
      <c r="M6" s="304"/>
      <c r="N6" s="305"/>
      <c r="O6" s="305"/>
      <c r="P6" s="305"/>
      <c r="Q6" s="306"/>
      <c r="R6" s="304"/>
      <c r="S6" s="305"/>
      <c r="T6" s="305"/>
      <c r="U6" s="305"/>
      <c r="V6" s="306"/>
      <c r="W6" s="304"/>
      <c r="X6" s="305"/>
      <c r="Y6" s="305"/>
      <c r="Z6" s="305"/>
      <c r="AA6" s="306"/>
      <c r="AB6" s="320" t="s">
        <v>56</v>
      </c>
      <c r="AC6" s="322" t="s">
        <v>57</v>
      </c>
      <c r="AD6" s="322" t="s">
        <v>58</v>
      </c>
      <c r="AE6" s="322" t="s">
        <v>156</v>
      </c>
      <c r="AF6" s="5" t="s">
        <v>63</v>
      </c>
    </row>
    <row r="7" spans="1:32" ht="21" customHeight="1" thickBot="1">
      <c r="A7" s="311"/>
      <c r="B7" s="315"/>
      <c r="C7" s="61" t="s">
        <v>65</v>
      </c>
      <c r="D7" s="296"/>
      <c r="E7" s="294"/>
      <c r="F7" s="295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21"/>
      <c r="AC7" s="323"/>
      <c r="AD7" s="323"/>
      <c r="AE7" s="323"/>
      <c r="AF7" s="10" t="s">
        <v>59</v>
      </c>
    </row>
    <row r="8" spans="1:32" ht="21" customHeight="1" thickBot="1">
      <c r="A8" s="312"/>
      <c r="B8" s="316"/>
      <c r="C8" s="64"/>
      <c r="D8" s="297"/>
      <c r="E8" s="298"/>
      <c r="F8" s="299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5">
        <f>STUDENT!C11</f>
        <v>2</v>
      </c>
      <c r="B9" s="143">
        <f>STUDENT!D11</f>
        <v>1</v>
      </c>
      <c r="C9" s="125" t="str">
        <f>STUDENT!B11</f>
        <v>07182</v>
      </c>
      <c r="D9" s="170" t="str">
        <f>STUDENT!E11</f>
        <v>ด.ช.</v>
      </c>
      <c r="E9" s="171" t="str">
        <f>STUDENT!F11</f>
        <v>ชลสิทธิ์</v>
      </c>
      <c r="F9" s="300" t="str">
        <f>STUDENT!G11</f>
        <v>ชลธาร</v>
      </c>
      <c r="G9" s="30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5">
        <f>STUDENT!D12</f>
        <v>2</v>
      </c>
      <c r="C10" s="49" t="str">
        <f>STUDENT!B12</f>
        <v>07276</v>
      </c>
      <c r="D10" s="157" t="str">
        <f>STUDENT!E12</f>
        <v>ด.ช.</v>
      </c>
      <c r="E10" s="172" t="str">
        <f>STUDENT!F12</f>
        <v>ณัฐวุฒิ</v>
      </c>
      <c r="F10" s="288" t="str">
        <f>STUDENT!G12</f>
        <v>ชุมทอง</v>
      </c>
      <c r="G10" s="28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5">
        <f>STUDENT!D13</f>
        <v>3</v>
      </c>
      <c r="C11" s="158" t="str">
        <f>STUDENT!B13</f>
        <v>07279</v>
      </c>
      <c r="D11" s="157" t="str">
        <f>STUDENT!E13</f>
        <v>ด.ช.</v>
      </c>
      <c r="E11" s="172" t="str">
        <f>STUDENT!F13</f>
        <v>ธัญนพ</v>
      </c>
      <c r="F11" s="288" t="str">
        <f>STUDENT!G13</f>
        <v>ชูด้วง</v>
      </c>
      <c r="G11" s="28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5">
        <f>STUDENT!D14</f>
        <v>4</v>
      </c>
      <c r="C12" s="49" t="str">
        <f>STUDENT!B14</f>
        <v>07280</v>
      </c>
      <c r="D12" s="157" t="str">
        <f>STUDENT!E14</f>
        <v>ด.ช.</v>
      </c>
      <c r="E12" s="172" t="str">
        <f>STUDENT!F14</f>
        <v>ธีรภัทธ์</v>
      </c>
      <c r="F12" s="288" t="str">
        <f>STUDENT!G14</f>
        <v>บุญฤทธิ์</v>
      </c>
      <c r="G12" s="28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5">
        <f>STUDENT!D15</f>
        <v>5</v>
      </c>
      <c r="C13" s="158" t="str">
        <f>STUDENT!B15</f>
        <v>07282</v>
      </c>
      <c r="D13" s="157" t="str">
        <f>STUDENT!E15</f>
        <v>ด.ช.</v>
      </c>
      <c r="E13" s="172" t="str">
        <f>STUDENT!F15</f>
        <v>พีรพัฒน์</v>
      </c>
      <c r="F13" s="288" t="str">
        <f>STUDENT!G15</f>
        <v>หวามา</v>
      </c>
      <c r="G13" s="28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5">
        <f>STUDENT!D16</f>
        <v>6</v>
      </c>
      <c r="C14" s="49" t="str">
        <f>STUDENT!B16</f>
        <v>07283</v>
      </c>
      <c r="D14" s="157" t="str">
        <f>STUDENT!E16</f>
        <v>ด.ช.</v>
      </c>
      <c r="E14" s="172" t="str">
        <f>STUDENT!F16</f>
        <v>ฟ้าประธาน</v>
      </c>
      <c r="F14" s="288" t="str">
        <f>STUDENT!G16</f>
        <v>คงทอง</v>
      </c>
      <c r="G14" s="28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5">
        <f>STUDENT!D17</f>
        <v>7</v>
      </c>
      <c r="C15" s="158" t="str">
        <f>STUDENT!B17</f>
        <v>07284</v>
      </c>
      <c r="D15" s="157" t="str">
        <f>STUDENT!E17</f>
        <v>ด.ช.</v>
      </c>
      <c r="E15" s="172" t="str">
        <f>STUDENT!F17</f>
        <v>รพีภัทร</v>
      </c>
      <c r="F15" s="288" t="str">
        <f>STUDENT!G17</f>
        <v>เพชรสุทธ์</v>
      </c>
      <c r="G15" s="28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5">
        <f>STUDENT!D18</f>
        <v>8</v>
      </c>
      <c r="C16" s="49" t="str">
        <f>STUDENT!B18</f>
        <v>07285</v>
      </c>
      <c r="D16" s="157" t="str">
        <f>STUDENT!E18</f>
        <v>ด.ช.</v>
      </c>
      <c r="E16" s="172" t="str">
        <f>STUDENT!F18</f>
        <v>รัฐภูมิ</v>
      </c>
      <c r="F16" s="288" t="str">
        <f>STUDENT!G18</f>
        <v>เนินพลอย</v>
      </c>
      <c r="G16" s="28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5">
        <f>STUDENT!D19</f>
        <v>9</v>
      </c>
      <c r="C17" s="158" t="str">
        <f>STUDENT!B19</f>
        <v>07286</v>
      </c>
      <c r="D17" s="157" t="str">
        <f>STUDENT!E19</f>
        <v>ด.ช.</v>
      </c>
      <c r="E17" s="172" t="str">
        <f>STUDENT!F19</f>
        <v>วทันยู</v>
      </c>
      <c r="F17" s="288" t="str">
        <f>STUDENT!G19</f>
        <v>จันทร์เมธา</v>
      </c>
      <c r="G17" s="28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5">
        <f>STUDENT!D20</f>
        <v>10</v>
      </c>
      <c r="C18" s="49" t="str">
        <f>STUDENT!B20</f>
        <v>07303</v>
      </c>
      <c r="D18" s="157" t="str">
        <f>STUDENT!E20</f>
        <v>ด.ช.</v>
      </c>
      <c r="E18" s="172" t="str">
        <f>STUDENT!F20</f>
        <v>วีระวัส</v>
      </c>
      <c r="F18" s="288" t="str">
        <f>STUDENT!G20</f>
        <v>รัตนพันธ์</v>
      </c>
      <c r="G18" s="28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5">
        <f>STUDENT!D21</f>
        <v>11</v>
      </c>
      <c r="C19" s="158" t="str">
        <f>STUDENT!B21</f>
        <v>07287</v>
      </c>
      <c r="D19" s="157" t="str">
        <f>STUDENT!E21</f>
        <v>ด.ช.</v>
      </c>
      <c r="E19" s="172" t="str">
        <f>STUDENT!F21</f>
        <v>วีระวุฒิ</v>
      </c>
      <c r="F19" s="288" t="str">
        <f>STUDENT!G21</f>
        <v>มลิวรรณ</v>
      </c>
      <c r="G19" s="28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5">
        <f>STUDENT!D22</f>
        <v>12</v>
      </c>
      <c r="C20" s="49" t="str">
        <f>STUDENT!B22</f>
        <v>07289</v>
      </c>
      <c r="D20" s="157" t="str">
        <f>STUDENT!E22</f>
        <v>ด.ช.</v>
      </c>
      <c r="E20" s="172" t="str">
        <f>STUDENT!F22</f>
        <v>สุรเชษฐ์</v>
      </c>
      <c r="F20" s="288" t="str">
        <f>STUDENT!G22</f>
        <v>สุดจิตร์</v>
      </c>
      <c r="G20" s="28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5">
        <f>STUDENT!D23</f>
        <v>13</v>
      </c>
      <c r="C21" s="49" t="str">
        <f>STUDENT!B23</f>
        <v>07302</v>
      </c>
      <c r="D21" s="157" t="str">
        <f>STUDENT!E23</f>
        <v>ด.ช.</v>
      </c>
      <c r="E21" s="172" t="str">
        <f>STUDENT!F23</f>
        <v>พชรพล</v>
      </c>
      <c r="F21" s="288" t="str">
        <f>STUDENT!G23</f>
        <v>ขวานบุตร</v>
      </c>
      <c r="G21" s="28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5">
        <f>STUDENT!D24</f>
        <v>14</v>
      </c>
      <c r="C22" s="158" t="str">
        <f>STUDENT!B24</f>
        <v>07616</v>
      </c>
      <c r="D22" s="157" t="str">
        <f>STUDENT!E24</f>
        <v>ด.ช.</v>
      </c>
      <c r="E22" s="172" t="str">
        <f>STUDENT!F24</f>
        <v>กิตติพัฒน์</v>
      </c>
      <c r="F22" s="288" t="str">
        <f>STUDENT!G24</f>
        <v>พลไชย</v>
      </c>
      <c r="G22" s="28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5">
        <f>STUDENT!D25</f>
        <v>15</v>
      </c>
      <c r="C23" s="49" t="str">
        <f>STUDENT!B25</f>
        <v>07291</v>
      </c>
      <c r="D23" s="157" t="str">
        <f>STUDENT!E25</f>
        <v>ด.ญ.</v>
      </c>
      <c r="E23" s="172" t="str">
        <f>STUDENT!F25</f>
        <v>จิราพร</v>
      </c>
      <c r="F23" s="288" t="str">
        <f>STUDENT!G25</f>
        <v>สุขเสนา</v>
      </c>
      <c r="G23" s="28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5">
        <f>STUDENT!D26</f>
        <v>16</v>
      </c>
      <c r="C24" s="158" t="str">
        <f>STUDENT!B26</f>
        <v>07292</v>
      </c>
      <c r="D24" s="157" t="str">
        <f>STUDENT!E26</f>
        <v>ด.ญ.</v>
      </c>
      <c r="E24" s="172" t="str">
        <f>STUDENT!F26</f>
        <v>ดวงกมล</v>
      </c>
      <c r="F24" s="288" t="str">
        <f>STUDENT!G26</f>
        <v>มุสิกะ</v>
      </c>
      <c r="G24" s="28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5">
        <f>STUDENT!D27</f>
        <v>17</v>
      </c>
      <c r="C25" s="49" t="str">
        <f>STUDENT!B27</f>
        <v>07293</v>
      </c>
      <c r="D25" s="157" t="str">
        <f>STUDENT!E27</f>
        <v>ด.ญ.</v>
      </c>
      <c r="E25" s="172" t="str">
        <f>STUDENT!F27</f>
        <v>ธิดารัตน์</v>
      </c>
      <c r="F25" s="288" t="str">
        <f>STUDENT!G27</f>
        <v>ภิญโญทรัพย์</v>
      </c>
      <c r="G25" s="28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5">
        <f>STUDENT!D28</f>
        <v>18</v>
      </c>
      <c r="C26" s="158" t="str">
        <f>STUDENT!B28</f>
        <v>07294</v>
      </c>
      <c r="D26" s="157" t="str">
        <f>STUDENT!E28</f>
        <v>ด.ญ.</v>
      </c>
      <c r="E26" s="172" t="str">
        <f>STUDENT!F28</f>
        <v>นันท์นภัส</v>
      </c>
      <c r="F26" s="288" t="str">
        <f>STUDENT!G28</f>
        <v>หนูดำ</v>
      </c>
      <c r="G26" s="28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5">
        <f>STUDENT!D29</f>
        <v>19</v>
      </c>
      <c r="C27" s="49" t="str">
        <f>STUDENT!B29</f>
        <v>07295</v>
      </c>
      <c r="D27" s="157" t="str">
        <f>STUDENT!E29</f>
        <v>ด.ญ.</v>
      </c>
      <c r="E27" s="172" t="str">
        <f>STUDENT!F29</f>
        <v>ปทิตตา</v>
      </c>
      <c r="F27" s="288" t="str">
        <f>STUDENT!G29</f>
        <v>บุรีแก้ว</v>
      </c>
      <c r="G27" s="28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5">
        <f>STUDENT!D30</f>
        <v>20</v>
      </c>
      <c r="C28" s="158" t="str">
        <f>STUDENT!B30</f>
        <v>07296</v>
      </c>
      <c r="D28" s="157" t="str">
        <f>STUDENT!E30</f>
        <v>ด.ญ.</v>
      </c>
      <c r="E28" s="172" t="str">
        <f>STUDENT!F30</f>
        <v>พลอยชมพู</v>
      </c>
      <c r="F28" s="288" t="str">
        <f>STUDENT!G30</f>
        <v>ขุนเพชร</v>
      </c>
      <c r="G28" s="28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5">
        <f>STUDENT!D31</f>
        <v>21</v>
      </c>
      <c r="C29" s="158" t="str">
        <f>STUDENT!B31</f>
        <v>07297</v>
      </c>
      <c r="D29" s="157" t="str">
        <f>STUDENT!E31</f>
        <v>ด.ญ.</v>
      </c>
      <c r="E29" s="172" t="str">
        <f>STUDENT!F31</f>
        <v>มลฤดี</v>
      </c>
      <c r="F29" s="288" t="str">
        <f>STUDENT!G31</f>
        <v>กลับสติ</v>
      </c>
      <c r="G29" s="28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5">
        <f>STUDENT!D32</f>
        <v>22</v>
      </c>
      <c r="C30" s="158" t="str">
        <f>STUDENT!B32</f>
        <v>07299</v>
      </c>
      <c r="D30" s="157" t="str">
        <f>STUDENT!E32</f>
        <v>ด.ญ.</v>
      </c>
      <c r="E30" s="172" t="str">
        <f>STUDENT!F32</f>
        <v>สุพัตรา</v>
      </c>
      <c r="F30" s="288" t="str">
        <f>STUDENT!G32</f>
        <v>ทองแก้ว</v>
      </c>
      <c r="G30" s="28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5">
        <f>STUDENT!D33</f>
        <v>23</v>
      </c>
      <c r="C31" s="158" t="str">
        <f>STUDENT!B33</f>
        <v>07468</v>
      </c>
      <c r="D31" s="157" t="str">
        <f>STUDENT!E33</f>
        <v>ด.ญ.</v>
      </c>
      <c r="E31" s="172" t="str">
        <f>STUDENT!F33</f>
        <v>กัญญารัตน์</v>
      </c>
      <c r="F31" s="288" t="str">
        <f>STUDENT!G33</f>
        <v>บุญรอด</v>
      </c>
      <c r="G31" s="28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5">
        <f>STUDENT!D34</f>
        <v>24</v>
      </c>
      <c r="C32" s="224" t="str">
        <f>STUDENT!B34</f>
        <v>07471</v>
      </c>
      <c r="D32" s="222" t="str">
        <f>STUDENT!E34</f>
        <v>ด.ญ.</v>
      </c>
      <c r="E32" s="225" t="str">
        <f>STUDENT!F34</f>
        <v>สุลิศา</v>
      </c>
      <c r="F32" s="288" t="str">
        <f>STUDENT!G34</f>
        <v>เภรีฤกษ์</v>
      </c>
      <c r="G32" s="28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5"/>
      <c r="C33" s="224"/>
      <c r="D33" s="222"/>
      <c r="E33" s="225"/>
      <c r="F33" s="288"/>
      <c r="G33" s="28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5"/>
      <c r="C34" s="196"/>
      <c r="D34" s="195"/>
      <c r="E34" s="197"/>
      <c r="F34" s="288"/>
      <c r="G34" s="28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5"/>
      <c r="C35" s="205"/>
      <c r="D35" s="203"/>
      <c r="E35" s="206"/>
      <c r="F35" s="288"/>
      <c r="G35" s="28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5"/>
      <c r="C36" s="205"/>
      <c r="D36" s="203"/>
      <c r="E36" s="206"/>
      <c r="F36" s="288"/>
      <c r="G36" s="28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5"/>
      <c r="C37" s="205"/>
      <c r="D37" s="203"/>
      <c r="E37" s="206"/>
      <c r="F37" s="288"/>
      <c r="G37" s="28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5"/>
      <c r="C38" s="218"/>
      <c r="D38" s="216"/>
      <c r="E38" s="219"/>
      <c r="F38" s="288"/>
      <c r="G38" s="28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5"/>
      <c r="C39" s="218"/>
      <c r="D39" s="216"/>
      <c r="E39" s="219"/>
      <c r="F39" s="288"/>
      <c r="G39" s="28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218"/>
      <c r="D40" s="185"/>
      <c r="E40" s="187"/>
      <c r="F40" s="288"/>
      <c r="G40" s="28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88"/>
      <c r="G41" s="28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88"/>
      <c r="G42" s="28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88"/>
      <c r="G43" s="28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88"/>
      <c r="G44" s="28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88"/>
      <c r="G45" s="28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88"/>
      <c r="G46" s="28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5" workbookViewId="0">
      <selection activeCell="A33" sqref="A33:B33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 t="s">
        <v>54</v>
      </c>
      <c r="AD1" s="302"/>
      <c r="AE1" s="258">
        <v>4</v>
      </c>
      <c r="AF1" s="258"/>
    </row>
    <row r="2" spans="1:37" ht="22.15" customHeight="1">
      <c r="A2" s="307" t="s">
        <v>53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7" ht="22.15" customHeight="1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8" t="s">
        <v>0</v>
      </c>
      <c r="I3" s="308"/>
      <c r="J3" s="308"/>
      <c r="K3" s="308"/>
      <c r="L3" s="308"/>
      <c r="M3" s="303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8" t="s">
        <v>47</v>
      </c>
      <c r="AC3" s="308"/>
      <c r="AD3" s="308" t="str">
        <f>Time1!X3</f>
        <v>3</v>
      </c>
      <c r="AE3" s="308"/>
      <c r="AF3" s="30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3" t="s">
        <v>8</v>
      </c>
      <c r="B5" s="60" t="s">
        <v>49</v>
      </c>
      <c r="C5" s="290">
        <v>5</v>
      </c>
      <c r="D5" s="290"/>
      <c r="E5" s="290"/>
      <c r="F5" s="290"/>
      <c r="G5" s="290"/>
      <c r="H5" s="290">
        <v>6</v>
      </c>
      <c r="I5" s="290"/>
      <c r="J5" s="290"/>
      <c r="K5" s="290"/>
      <c r="L5" s="290"/>
      <c r="M5" s="290">
        <v>7</v>
      </c>
      <c r="N5" s="290"/>
      <c r="O5" s="290"/>
      <c r="P5" s="290"/>
      <c r="Q5" s="290"/>
      <c r="R5" s="328">
        <v>8</v>
      </c>
      <c r="S5" s="329"/>
      <c r="T5" s="329"/>
      <c r="U5" s="329"/>
      <c r="V5" s="330"/>
      <c r="W5" s="328">
        <v>9</v>
      </c>
      <c r="X5" s="329"/>
      <c r="Y5" s="329"/>
      <c r="Z5" s="329"/>
      <c r="AA5" s="330"/>
      <c r="AB5" s="290">
        <v>10</v>
      </c>
      <c r="AC5" s="290"/>
      <c r="AD5" s="290"/>
      <c r="AE5" s="290"/>
      <c r="AF5" s="290"/>
      <c r="AG5" s="317" t="s">
        <v>55</v>
      </c>
      <c r="AH5" s="318"/>
      <c r="AI5" s="318"/>
      <c r="AJ5" s="318"/>
      <c r="AK5" s="319"/>
    </row>
    <row r="6" spans="1:37" ht="21" customHeight="1">
      <c r="A6" s="315"/>
      <c r="B6" s="62" t="s">
        <v>50</v>
      </c>
      <c r="C6" s="304"/>
      <c r="D6" s="305"/>
      <c r="E6" s="305"/>
      <c r="F6" s="305"/>
      <c r="G6" s="306"/>
      <c r="H6" s="304"/>
      <c r="I6" s="305"/>
      <c r="J6" s="305"/>
      <c r="K6" s="305"/>
      <c r="L6" s="306"/>
      <c r="M6" s="304"/>
      <c r="N6" s="305"/>
      <c r="O6" s="305"/>
      <c r="P6" s="305"/>
      <c r="Q6" s="306"/>
      <c r="R6" s="304"/>
      <c r="S6" s="305"/>
      <c r="T6" s="305"/>
      <c r="U6" s="305"/>
      <c r="V6" s="306"/>
      <c r="W6" s="304"/>
      <c r="X6" s="305"/>
      <c r="Y6" s="305"/>
      <c r="Z6" s="305"/>
      <c r="AA6" s="306"/>
      <c r="AB6" s="304"/>
      <c r="AC6" s="305"/>
      <c r="AD6" s="305"/>
      <c r="AE6" s="305"/>
      <c r="AF6" s="306"/>
      <c r="AG6" s="320" t="s">
        <v>56</v>
      </c>
      <c r="AH6" s="322" t="s">
        <v>57</v>
      </c>
      <c r="AI6" s="322" t="s">
        <v>58</v>
      </c>
      <c r="AJ6" s="322" t="s">
        <v>156</v>
      </c>
      <c r="AK6" s="5" t="s">
        <v>63</v>
      </c>
    </row>
    <row r="7" spans="1:37" ht="21" customHeight="1">
      <c r="A7" s="315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6"/>
      <c r="AH7" s="327"/>
      <c r="AI7" s="327"/>
      <c r="AJ7" s="325"/>
      <c r="AK7" s="18" t="s">
        <v>59</v>
      </c>
    </row>
    <row r="8" spans="1:37" ht="21" customHeight="1" thickBot="1">
      <c r="A8" s="31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ชลสิทธิ์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ธัญนพ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ธีรภัทธ์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พีรพัฒน์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ฟ้าประธาน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รพีภัทร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วทันยู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วีระวุฒิ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สุรเชษฐ์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พชรพล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ดวงกมล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นันท์นภัส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มลฤดี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สุพัตรา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กัญญารัตน์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สุลิศา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2" workbookViewId="0">
      <selection activeCell="A33" sqref="A33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 t="s">
        <v>54</v>
      </c>
      <c r="AD1" s="302"/>
      <c r="AE1" s="258">
        <v>5</v>
      </c>
      <c r="AF1" s="258"/>
    </row>
    <row r="2" spans="1:37" ht="22.15" customHeight="1">
      <c r="A2" s="307" t="s">
        <v>53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7" ht="22.15" customHeight="1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8" t="s">
        <v>0</v>
      </c>
      <c r="I3" s="308"/>
      <c r="J3" s="308"/>
      <c r="K3" s="308"/>
      <c r="L3" s="308"/>
      <c r="M3" s="303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8" t="s">
        <v>47</v>
      </c>
      <c r="AC3" s="308"/>
      <c r="AD3" s="308" t="str">
        <f>Time1!X3</f>
        <v>3</v>
      </c>
      <c r="AE3" s="308"/>
      <c r="AF3" s="30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3" t="s">
        <v>8</v>
      </c>
      <c r="B5" s="60" t="s">
        <v>49</v>
      </c>
      <c r="C5" s="290">
        <v>11</v>
      </c>
      <c r="D5" s="290"/>
      <c r="E5" s="290"/>
      <c r="F5" s="290"/>
      <c r="G5" s="290"/>
      <c r="H5" s="290">
        <v>12</v>
      </c>
      <c r="I5" s="290"/>
      <c r="J5" s="290"/>
      <c r="K5" s="290"/>
      <c r="L5" s="290"/>
      <c r="M5" s="290">
        <v>13</v>
      </c>
      <c r="N5" s="290"/>
      <c r="O5" s="290"/>
      <c r="P5" s="290"/>
      <c r="Q5" s="290"/>
      <c r="R5" s="328">
        <v>14</v>
      </c>
      <c r="S5" s="329"/>
      <c r="T5" s="329"/>
      <c r="U5" s="329"/>
      <c r="V5" s="330"/>
      <c r="W5" s="328">
        <v>15</v>
      </c>
      <c r="X5" s="329"/>
      <c r="Y5" s="329"/>
      <c r="Z5" s="329"/>
      <c r="AA5" s="330"/>
      <c r="AB5" s="290">
        <v>16</v>
      </c>
      <c r="AC5" s="290"/>
      <c r="AD5" s="290"/>
      <c r="AE5" s="290"/>
      <c r="AF5" s="290"/>
      <c r="AG5" s="318" t="s">
        <v>55</v>
      </c>
      <c r="AH5" s="318"/>
      <c r="AI5" s="318"/>
      <c r="AJ5" s="318"/>
      <c r="AK5" s="318"/>
    </row>
    <row r="6" spans="1:37" ht="21" customHeight="1">
      <c r="A6" s="315"/>
      <c r="B6" s="62" t="s">
        <v>50</v>
      </c>
      <c r="C6" s="304"/>
      <c r="D6" s="305"/>
      <c r="E6" s="305"/>
      <c r="F6" s="305"/>
      <c r="G6" s="306"/>
      <c r="H6" s="304"/>
      <c r="I6" s="305"/>
      <c r="J6" s="305"/>
      <c r="K6" s="305"/>
      <c r="L6" s="306"/>
      <c r="M6" s="304"/>
      <c r="N6" s="305"/>
      <c r="O6" s="305"/>
      <c r="P6" s="305"/>
      <c r="Q6" s="306"/>
      <c r="R6" s="304"/>
      <c r="S6" s="305"/>
      <c r="T6" s="305"/>
      <c r="U6" s="305"/>
      <c r="V6" s="306"/>
      <c r="W6" s="304"/>
      <c r="X6" s="305"/>
      <c r="Y6" s="305"/>
      <c r="Z6" s="305"/>
      <c r="AA6" s="306"/>
      <c r="AB6" s="304"/>
      <c r="AC6" s="305"/>
      <c r="AD6" s="305"/>
      <c r="AE6" s="305"/>
      <c r="AF6" s="306"/>
      <c r="AG6" s="320" t="s">
        <v>56</v>
      </c>
      <c r="AH6" s="322" t="s">
        <v>57</v>
      </c>
      <c r="AI6" s="322" t="s">
        <v>58</v>
      </c>
      <c r="AJ6" s="322" t="s">
        <v>156</v>
      </c>
      <c r="AK6" s="13" t="s">
        <v>63</v>
      </c>
    </row>
    <row r="7" spans="1:37" ht="21" customHeight="1">
      <c r="A7" s="315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6"/>
      <c r="AH7" s="327"/>
      <c r="AI7" s="327"/>
      <c r="AJ7" s="325"/>
      <c r="AK7" s="18" t="s">
        <v>59</v>
      </c>
    </row>
    <row r="8" spans="1:37" ht="21" customHeight="1" thickBot="1">
      <c r="A8" s="31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ชลสิทธิ์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ธัญนพ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ธีรภัทธ์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พีรพัฒน์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ฟ้าประธาน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รพีภัทร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วทันยู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วีระวุฒิ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สุรเชษฐ์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พชรพล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ดวงกมล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นันท์นภัส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มลฤดี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สุพัตรา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กัญญารัตน์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สุลิศา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B22" workbookViewId="0">
      <selection activeCell="B33" sqref="B3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112"/>
      <c r="AA1" s="112" t="s">
        <v>54</v>
      </c>
      <c r="AB1" s="110">
        <v>6</v>
      </c>
    </row>
    <row r="2" spans="1:28" ht="21" customHeight="1">
      <c r="A2" s="307" t="s">
        <v>62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</row>
    <row r="3" spans="1:28" ht="21" customHeight="1">
      <c r="A3" s="309" t="s">
        <v>1</v>
      </c>
      <c r="B3" s="309"/>
      <c r="C3" s="303">
        <f>Time1!C3</f>
        <v>0</v>
      </c>
      <c r="D3" s="338"/>
      <c r="E3" s="338"/>
      <c r="F3" s="338"/>
      <c r="G3" s="338"/>
      <c r="H3" s="308" t="s">
        <v>0</v>
      </c>
      <c r="I3" s="339"/>
      <c r="J3" s="339"/>
      <c r="K3" s="339"/>
      <c r="L3" s="339"/>
      <c r="M3" s="303">
        <f>Time1!F3</f>
        <v>0</v>
      </c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113"/>
      <c r="AA3" s="114" t="s">
        <v>47</v>
      </c>
      <c r="AB3" s="115" t="str">
        <f>Time1!X3</f>
        <v>3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13" t="s">
        <v>8</v>
      </c>
      <c r="B5" s="60" t="s">
        <v>49</v>
      </c>
      <c r="C5" s="290">
        <v>17</v>
      </c>
      <c r="D5" s="290"/>
      <c r="E5" s="290"/>
      <c r="F5" s="290"/>
      <c r="G5" s="290"/>
      <c r="H5" s="290">
        <v>18</v>
      </c>
      <c r="I5" s="290"/>
      <c r="J5" s="290"/>
      <c r="K5" s="290"/>
      <c r="L5" s="290"/>
      <c r="M5" s="290">
        <v>19</v>
      </c>
      <c r="N5" s="290"/>
      <c r="O5" s="290"/>
      <c r="P5" s="290"/>
      <c r="Q5" s="290"/>
      <c r="R5" s="328">
        <v>20</v>
      </c>
      <c r="S5" s="329"/>
      <c r="T5" s="329"/>
      <c r="U5" s="329"/>
      <c r="V5" s="337"/>
      <c r="W5" s="329" t="s">
        <v>55</v>
      </c>
      <c r="X5" s="329"/>
      <c r="Y5" s="329"/>
      <c r="Z5" s="329"/>
      <c r="AA5" s="329"/>
      <c r="AB5" s="330"/>
    </row>
    <row r="6" spans="1:28" ht="21" customHeight="1">
      <c r="A6" s="315"/>
      <c r="B6" s="62" t="s">
        <v>50</v>
      </c>
      <c r="C6" s="304"/>
      <c r="D6" s="305"/>
      <c r="E6" s="305"/>
      <c r="F6" s="305"/>
      <c r="G6" s="306"/>
      <c r="H6" s="304"/>
      <c r="I6" s="305"/>
      <c r="J6" s="305"/>
      <c r="K6" s="305"/>
      <c r="L6" s="306"/>
      <c r="M6" s="304"/>
      <c r="N6" s="305"/>
      <c r="O6" s="305"/>
      <c r="P6" s="305"/>
      <c r="Q6" s="306"/>
      <c r="R6" s="304"/>
      <c r="S6" s="305"/>
      <c r="T6" s="305"/>
      <c r="U6" s="305"/>
      <c r="V6" s="306"/>
      <c r="W6" s="335" t="s">
        <v>56</v>
      </c>
      <c r="X6" s="331" t="s">
        <v>57</v>
      </c>
      <c r="Y6" s="331" t="s">
        <v>58</v>
      </c>
      <c r="Z6" s="331" t="s">
        <v>156</v>
      </c>
      <c r="AA6" s="116" t="s">
        <v>63</v>
      </c>
      <c r="AB6" s="333" t="s">
        <v>60</v>
      </c>
    </row>
    <row r="7" spans="1:28" ht="21" customHeight="1">
      <c r="A7" s="315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36"/>
      <c r="X7" s="332"/>
      <c r="Y7" s="332"/>
      <c r="Z7" s="332"/>
      <c r="AA7" s="117" t="s">
        <v>59</v>
      </c>
      <c r="AB7" s="333"/>
    </row>
    <row r="8" spans="1:28" ht="21" customHeight="1" thickBot="1">
      <c r="A8" s="31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34"/>
    </row>
    <row r="9" spans="1:28" ht="19.899999999999999" customHeight="1">
      <c r="A9" s="175">
        <f>Time1!B9</f>
        <v>1</v>
      </c>
      <c r="B9" s="176" t="str">
        <f>Time1!E9</f>
        <v>ชลสิทธิ์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/>
      <c r="X9" s="144"/>
      <c r="Y9" s="144"/>
      <c r="Z9" s="144"/>
      <c r="AA9" s="122"/>
      <c r="AB9" s="179"/>
    </row>
    <row r="10" spans="1:28" ht="19.899999999999999" customHeight="1">
      <c r="A10" s="180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/>
      <c r="X10" s="49"/>
      <c r="Y10" s="49"/>
      <c r="Z10" s="49"/>
      <c r="AA10" s="124"/>
      <c r="AB10" s="155"/>
    </row>
    <row r="11" spans="1:28" ht="19.899999999999999" customHeight="1">
      <c r="A11" s="180">
        <f>Time1!B11</f>
        <v>3</v>
      </c>
      <c r="B11" s="50" t="str">
        <f>Time1!E11</f>
        <v>ธัญนพ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/>
      <c r="X11" s="49"/>
      <c r="Y11" s="49"/>
      <c r="Z11" s="49"/>
      <c r="AA11" s="124"/>
      <c r="AB11" s="155"/>
    </row>
    <row r="12" spans="1:28" ht="19.899999999999999" customHeight="1">
      <c r="A12" s="180">
        <f>Time1!B12</f>
        <v>4</v>
      </c>
      <c r="B12" s="50" t="str">
        <f>Time1!E12</f>
        <v>ธีรภัทธ์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/>
      <c r="X12" s="49"/>
      <c r="Y12" s="49"/>
      <c r="Z12" s="49"/>
      <c r="AA12" s="124"/>
      <c r="AB12" s="155"/>
    </row>
    <row r="13" spans="1:28" ht="19.899999999999999" customHeight="1">
      <c r="A13" s="180">
        <f>Time1!B13</f>
        <v>5</v>
      </c>
      <c r="B13" s="50" t="str">
        <f>Time1!E13</f>
        <v>พีรพัฒน์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/>
      <c r="X13" s="49"/>
      <c r="Y13" s="49"/>
      <c r="Z13" s="49"/>
      <c r="AA13" s="124"/>
      <c r="AB13" s="155"/>
    </row>
    <row r="14" spans="1:28" ht="19.899999999999999" customHeight="1">
      <c r="A14" s="180">
        <f>Time1!B14</f>
        <v>6</v>
      </c>
      <c r="B14" s="50" t="str">
        <f>Time1!E14</f>
        <v>ฟ้าประธาน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/>
      <c r="X14" s="49"/>
      <c r="Y14" s="49"/>
      <c r="Z14" s="49"/>
      <c r="AA14" s="124"/>
      <c r="AB14" s="155"/>
    </row>
    <row r="15" spans="1:28" ht="19.899999999999999" customHeight="1">
      <c r="A15" s="180">
        <f>Time1!B15</f>
        <v>7</v>
      </c>
      <c r="B15" s="50" t="str">
        <f>Time1!E15</f>
        <v>รพีภัทร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/>
      <c r="X15" s="49"/>
      <c r="Y15" s="49"/>
      <c r="Z15" s="49"/>
      <c r="AA15" s="124"/>
      <c r="AB15" s="155"/>
    </row>
    <row r="16" spans="1:28" ht="19.899999999999999" customHeight="1">
      <c r="A16" s="180">
        <f>Time1!B16</f>
        <v>8</v>
      </c>
      <c r="B16" s="50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/>
      <c r="X16" s="49"/>
      <c r="Y16" s="49"/>
      <c r="Z16" s="49"/>
      <c r="AA16" s="124"/>
      <c r="AB16" s="155"/>
    </row>
    <row r="17" spans="1:28" ht="19.899999999999999" customHeight="1">
      <c r="A17" s="180">
        <f>Time1!B17</f>
        <v>9</v>
      </c>
      <c r="B17" s="50" t="str">
        <f>Time1!E17</f>
        <v>วทันยู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/>
      <c r="X17" s="49"/>
      <c r="Y17" s="49"/>
      <c r="Z17" s="49"/>
      <c r="AA17" s="124"/>
      <c r="AB17" s="155"/>
    </row>
    <row r="18" spans="1:28" ht="19.899999999999999" customHeight="1">
      <c r="A18" s="180">
        <f>Time1!B18</f>
        <v>10</v>
      </c>
      <c r="B18" s="50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/>
      <c r="X18" s="49"/>
      <c r="Y18" s="49"/>
      <c r="Z18" s="49"/>
      <c r="AA18" s="124"/>
      <c r="AB18" s="155"/>
    </row>
    <row r="19" spans="1:28" ht="19.899999999999999" customHeight="1">
      <c r="A19" s="180">
        <f>Time1!B19</f>
        <v>11</v>
      </c>
      <c r="B19" s="50" t="str">
        <f>Time1!E19</f>
        <v>วีระวุฒิ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/>
      <c r="X19" s="49"/>
      <c r="Y19" s="49"/>
      <c r="Z19" s="49"/>
      <c r="AA19" s="124"/>
      <c r="AB19" s="155"/>
    </row>
    <row r="20" spans="1:28" ht="19.899999999999999" customHeight="1">
      <c r="A20" s="180">
        <f>Time1!B20</f>
        <v>12</v>
      </c>
      <c r="B20" s="50" t="str">
        <f>Time1!E20</f>
        <v>สุรเชษฐ์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4"/>
      <c r="AB20" s="155"/>
    </row>
    <row r="21" spans="1:28" ht="19.899999999999999" customHeight="1">
      <c r="A21" s="180">
        <f>Time1!B21</f>
        <v>13</v>
      </c>
      <c r="B21" s="50" t="str">
        <f>Time1!E21</f>
        <v>พชรพล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4"/>
      <c r="AB21" s="155"/>
    </row>
    <row r="22" spans="1:28" ht="19.899999999999999" customHeight="1">
      <c r="A22" s="180">
        <f>Time1!B22</f>
        <v>14</v>
      </c>
      <c r="B22" s="50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4"/>
      <c r="AB22" s="155"/>
    </row>
    <row r="23" spans="1:28" ht="19.899999999999999" customHeight="1">
      <c r="A23" s="180">
        <f>Time1!B23</f>
        <v>15</v>
      </c>
      <c r="B23" s="50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4"/>
      <c r="AB23" s="155"/>
    </row>
    <row r="24" spans="1:28" ht="19.899999999999999" customHeight="1">
      <c r="A24" s="180">
        <f>Time1!B24</f>
        <v>16</v>
      </c>
      <c r="B24" s="50" t="str">
        <f>Time1!E24</f>
        <v>ดวงกมล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4"/>
      <c r="AB24" s="155"/>
    </row>
    <row r="25" spans="1:28" ht="19.899999999999999" customHeight="1">
      <c r="A25" s="180">
        <f>Time1!B25</f>
        <v>17</v>
      </c>
      <c r="B25" s="50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4"/>
      <c r="AB25" s="155"/>
    </row>
    <row r="26" spans="1:28" ht="19.899999999999999" customHeight="1">
      <c r="A26" s="180">
        <f>Time1!B26</f>
        <v>18</v>
      </c>
      <c r="B26" s="50" t="str">
        <f>Time1!E26</f>
        <v>นันท์นภัส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4"/>
      <c r="AB26" s="155"/>
    </row>
    <row r="27" spans="1:28" ht="19.899999999999999" customHeight="1">
      <c r="A27" s="180">
        <f>Time1!B27</f>
        <v>19</v>
      </c>
      <c r="B27" s="50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4"/>
      <c r="AB27" s="155"/>
    </row>
    <row r="28" spans="1:28" ht="19.899999999999999" customHeight="1">
      <c r="A28" s="180">
        <f>Time1!B28</f>
        <v>20</v>
      </c>
      <c r="B28" s="50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4"/>
      <c r="AB28" s="155"/>
    </row>
    <row r="29" spans="1:28" ht="19.899999999999999" customHeight="1">
      <c r="A29" s="180">
        <f>Time1!B29</f>
        <v>21</v>
      </c>
      <c r="B29" s="50" t="str">
        <f>Time1!E29</f>
        <v>มลฤดี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4"/>
      <c r="AB29" s="155"/>
    </row>
    <row r="30" spans="1:28" ht="19.899999999999999" customHeight="1">
      <c r="A30" s="180">
        <f>Time1!B30</f>
        <v>22</v>
      </c>
      <c r="B30" s="50" t="str">
        <f>Time1!E30</f>
        <v>สุพัตรา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4"/>
      <c r="AB30" s="155"/>
    </row>
    <row r="31" spans="1:28" ht="19.899999999999999" customHeight="1">
      <c r="A31" s="180">
        <f>Time1!B31</f>
        <v>23</v>
      </c>
      <c r="B31" s="50" t="str">
        <f>Time1!E31</f>
        <v>กัญญารัตน์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4"/>
      <c r="AB31" s="155"/>
    </row>
    <row r="32" spans="1:28" ht="19.899999999999999" customHeight="1">
      <c r="A32" s="180">
        <f>Time1!B32</f>
        <v>24</v>
      </c>
      <c r="B32" s="50" t="str">
        <f>Time1!E32</f>
        <v>สุลิศา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4"/>
      <c r="AB32" s="221"/>
    </row>
    <row r="33" spans="1:28" ht="19.899999999999999" customHeight="1">
      <c r="A33" s="180">
        <f>Time1!B33</f>
        <v>0</v>
      </c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4"/>
      <c r="AB33" s="221"/>
    </row>
    <row r="34" spans="1:28" ht="19.899999999999999" customHeight="1">
      <c r="A34" s="180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4"/>
      <c r="AB34" s="202"/>
    </row>
    <row r="35" spans="1:28" ht="19.899999999999999" customHeight="1">
      <c r="A35" s="180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4"/>
      <c r="AB35" s="202"/>
    </row>
    <row r="36" spans="1:28" ht="19.899999999999999" customHeight="1">
      <c r="A36" s="180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4"/>
      <c r="AB36" s="202"/>
    </row>
    <row r="37" spans="1:28" ht="19.899999999999999" customHeight="1">
      <c r="A37" s="180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4"/>
      <c r="AB37" s="202"/>
    </row>
    <row r="38" spans="1:28" ht="19.899999999999999" customHeight="1">
      <c r="A38" s="180"/>
      <c r="B38" s="50"/>
      <c r="C38" s="50"/>
      <c r="D38" s="42"/>
      <c r="E38" s="42"/>
      <c r="F38" s="42"/>
      <c r="G38" s="42"/>
      <c r="H38" s="49"/>
      <c r="I38" s="42"/>
      <c r="J38" s="42"/>
      <c r="K38" s="42"/>
      <c r="L38" s="42"/>
      <c r="M38" s="50"/>
      <c r="N38" s="42"/>
      <c r="O38" s="42"/>
      <c r="P38" s="42"/>
      <c r="Q38" s="42"/>
      <c r="R38" s="50"/>
      <c r="S38" s="50"/>
      <c r="T38" s="50"/>
      <c r="U38" s="50"/>
      <c r="V38" s="181"/>
      <c r="W38" s="182"/>
      <c r="X38" s="49"/>
      <c r="Y38" s="49"/>
      <c r="Z38" s="49"/>
      <c r="AA38" s="124"/>
      <c r="AB38" s="215"/>
    </row>
    <row r="39" spans="1:28" ht="19.899999999999999" customHeight="1">
      <c r="A39" s="180"/>
      <c r="B39" s="50"/>
      <c r="C39" s="50"/>
      <c r="D39" s="42"/>
      <c r="E39" s="42"/>
      <c r="F39" s="42"/>
      <c r="G39" s="42"/>
      <c r="H39" s="49"/>
      <c r="I39" s="42"/>
      <c r="J39" s="42"/>
      <c r="K39" s="42"/>
      <c r="L39" s="42"/>
      <c r="M39" s="50"/>
      <c r="N39" s="42"/>
      <c r="O39" s="42"/>
      <c r="P39" s="42"/>
      <c r="Q39" s="42"/>
      <c r="R39" s="50"/>
      <c r="S39" s="50"/>
      <c r="T39" s="50"/>
      <c r="U39" s="50"/>
      <c r="V39" s="181"/>
      <c r="W39" s="182"/>
      <c r="X39" s="49"/>
      <c r="Y39" s="49"/>
      <c r="Z39" s="49"/>
      <c r="AA39" s="124"/>
      <c r="AB39" s="215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4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4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4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4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4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4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4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B22" workbookViewId="0">
      <selection activeCell="B33" sqref="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 t="s">
        <v>54</v>
      </c>
      <c r="AC1" s="302"/>
      <c r="AD1" s="258">
        <v>7</v>
      </c>
      <c r="AE1" s="258"/>
    </row>
    <row r="2" spans="1:35" ht="21" customHeight="1">
      <c r="A2" s="307" t="s">
        <v>66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5" ht="21" customHeight="1">
      <c r="A3" s="309" t="s">
        <v>1</v>
      </c>
      <c r="B3" s="309"/>
      <c r="C3" s="303">
        <f>Time1!C3</f>
        <v>0</v>
      </c>
      <c r="D3" s="303"/>
      <c r="E3" s="303"/>
      <c r="F3" s="303"/>
      <c r="G3" s="308" t="s">
        <v>0</v>
      </c>
      <c r="H3" s="308"/>
      <c r="I3" s="308"/>
      <c r="J3" s="308"/>
      <c r="K3" s="308"/>
      <c r="L3" s="303">
        <f>Time1!F3</f>
        <v>0</v>
      </c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8" t="s">
        <v>47</v>
      </c>
      <c r="AB3" s="308"/>
      <c r="AC3" s="308" t="str">
        <f>Time1!X3</f>
        <v>3</v>
      </c>
      <c r="AD3" s="308"/>
      <c r="AE3" s="308"/>
    </row>
    <row r="4" spans="1:35" ht="21" customHeight="1" thickBot="1">
      <c r="A4" s="342" t="s">
        <v>71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</row>
    <row r="5" spans="1:35" ht="21" customHeight="1">
      <c r="A5" s="313" t="s">
        <v>8</v>
      </c>
      <c r="B5" s="60" t="s">
        <v>67</v>
      </c>
      <c r="C5" s="343">
        <v>1</v>
      </c>
      <c r="D5" s="344"/>
      <c r="E5" s="344"/>
      <c r="F5" s="345"/>
      <c r="G5" s="343">
        <v>2</v>
      </c>
      <c r="H5" s="344"/>
      <c r="I5" s="344"/>
      <c r="J5" s="344"/>
      <c r="K5" s="345"/>
      <c r="L5" s="343">
        <v>3</v>
      </c>
      <c r="M5" s="344"/>
      <c r="N5" s="344"/>
      <c r="O5" s="344"/>
      <c r="P5" s="345"/>
      <c r="Q5" s="343">
        <v>4</v>
      </c>
      <c r="R5" s="344"/>
      <c r="S5" s="344"/>
      <c r="T5" s="344"/>
      <c r="U5" s="345"/>
      <c r="V5" s="343">
        <v>5</v>
      </c>
      <c r="W5" s="344"/>
      <c r="X5" s="344"/>
      <c r="Y5" s="344"/>
      <c r="Z5" s="345"/>
      <c r="AA5" s="343">
        <v>6</v>
      </c>
      <c r="AB5" s="344"/>
      <c r="AC5" s="344"/>
      <c r="AD5" s="344"/>
      <c r="AE5" s="345"/>
      <c r="AF5" s="317" t="s">
        <v>55</v>
      </c>
      <c r="AG5" s="318"/>
      <c r="AH5" s="318"/>
      <c r="AI5" s="318"/>
    </row>
    <row r="6" spans="1:35" ht="21" customHeight="1">
      <c r="A6" s="315"/>
      <c r="B6" s="62" t="s">
        <v>69</v>
      </c>
      <c r="C6" s="304" t="s">
        <v>82</v>
      </c>
      <c r="D6" s="305"/>
      <c r="E6" s="305"/>
      <c r="F6" s="306"/>
      <c r="G6" s="304" t="s">
        <v>82</v>
      </c>
      <c r="H6" s="305"/>
      <c r="I6" s="305"/>
      <c r="J6" s="305"/>
      <c r="K6" s="306"/>
      <c r="L6" s="304" t="s">
        <v>82</v>
      </c>
      <c r="M6" s="305"/>
      <c r="N6" s="305"/>
      <c r="O6" s="305"/>
      <c r="P6" s="306"/>
      <c r="Q6" s="304" t="s">
        <v>82</v>
      </c>
      <c r="R6" s="305"/>
      <c r="S6" s="305"/>
      <c r="T6" s="305"/>
      <c r="U6" s="306"/>
      <c r="V6" s="304" t="s">
        <v>82</v>
      </c>
      <c r="W6" s="305"/>
      <c r="X6" s="305"/>
      <c r="Y6" s="305"/>
      <c r="Z6" s="306"/>
      <c r="AA6" s="304" t="s">
        <v>82</v>
      </c>
      <c r="AB6" s="305"/>
      <c r="AC6" s="305"/>
      <c r="AD6" s="305"/>
      <c r="AE6" s="306"/>
      <c r="AF6" s="320" t="s">
        <v>56</v>
      </c>
      <c r="AG6" s="322" t="s">
        <v>57</v>
      </c>
      <c r="AH6" s="322" t="s">
        <v>58</v>
      </c>
      <c r="AI6" s="5" t="s">
        <v>63</v>
      </c>
    </row>
    <row r="7" spans="1:35" ht="21" customHeight="1" thickBot="1">
      <c r="A7" s="315"/>
      <c r="B7" s="62" t="s">
        <v>70</v>
      </c>
      <c r="C7" s="240"/>
      <c r="D7" s="241"/>
      <c r="E7" s="242"/>
      <c r="F7" s="340"/>
      <c r="G7" s="228"/>
      <c r="H7" s="340"/>
      <c r="I7" s="340"/>
      <c r="J7" s="228"/>
      <c r="K7" s="340"/>
      <c r="L7" s="228"/>
      <c r="M7" s="340"/>
      <c r="N7" s="340"/>
      <c r="O7" s="228"/>
      <c r="P7" s="340"/>
      <c r="Q7" s="228"/>
      <c r="R7" s="228"/>
      <c r="S7" s="228"/>
      <c r="T7" s="228"/>
      <c r="U7" s="340"/>
      <c r="V7" s="228"/>
      <c r="W7" s="228"/>
      <c r="X7" s="228"/>
      <c r="Y7" s="228"/>
      <c r="Z7" s="340"/>
      <c r="AA7" s="228"/>
      <c r="AB7" s="228"/>
      <c r="AC7" s="228"/>
      <c r="AD7" s="228"/>
      <c r="AE7" s="340"/>
      <c r="AF7" s="321"/>
      <c r="AG7" s="323"/>
      <c r="AH7" s="323"/>
      <c r="AI7" s="10" t="s">
        <v>59</v>
      </c>
    </row>
    <row r="8" spans="1:35" ht="21" customHeight="1" thickBot="1">
      <c r="A8" s="316"/>
      <c r="B8" s="65" t="s">
        <v>68</v>
      </c>
      <c r="C8" s="229"/>
      <c r="D8" s="230"/>
      <c r="E8" s="231"/>
      <c r="F8" s="341"/>
      <c r="G8" s="232"/>
      <c r="H8" s="341"/>
      <c r="I8" s="341"/>
      <c r="J8" s="233"/>
      <c r="K8" s="341"/>
      <c r="L8" s="233"/>
      <c r="M8" s="341"/>
      <c r="N8" s="341"/>
      <c r="O8" s="233"/>
      <c r="P8" s="341"/>
      <c r="Q8" s="233"/>
      <c r="R8" s="233"/>
      <c r="S8" s="233"/>
      <c r="T8" s="233"/>
      <c r="U8" s="341"/>
      <c r="V8" s="233"/>
      <c r="W8" s="234"/>
      <c r="X8" s="233"/>
      <c r="Y8" s="233"/>
      <c r="Z8" s="341"/>
      <c r="AA8" s="233"/>
      <c r="AB8" s="233"/>
      <c r="AC8" s="234"/>
      <c r="AD8" s="233"/>
      <c r="AE8" s="34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ชลสิทธิ์</v>
      </c>
      <c r="C9" s="198"/>
      <c r="D9" s="198"/>
      <c r="E9" s="198"/>
      <c r="F9" s="235"/>
      <c r="G9" s="213"/>
      <c r="H9" s="213"/>
      <c r="I9" s="213"/>
      <c r="J9" s="213"/>
      <c r="K9" s="236"/>
      <c r="L9" s="213"/>
      <c r="M9" s="213"/>
      <c r="N9" s="213"/>
      <c r="O9" s="213"/>
      <c r="P9" s="237"/>
      <c r="Q9" s="213"/>
      <c r="R9" s="213"/>
      <c r="S9" s="213"/>
      <c r="T9" s="213"/>
      <c r="U9" s="237"/>
      <c r="V9" s="213"/>
      <c r="W9" s="213"/>
      <c r="X9" s="213"/>
      <c r="Y9" s="213"/>
      <c r="Z9" s="237"/>
      <c r="AA9" s="213"/>
      <c r="AB9" s="213"/>
      <c r="AC9" s="213"/>
      <c r="AD9" s="213"/>
      <c r="AE9" s="23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ณัฐวุฒิ</v>
      </c>
      <c r="C10" s="192"/>
      <c r="D10" s="192"/>
      <c r="E10" s="192"/>
      <c r="F10" s="239"/>
      <c r="G10" s="214"/>
      <c r="H10" s="214"/>
      <c r="I10" s="214"/>
      <c r="J10" s="214"/>
      <c r="K10" s="236"/>
      <c r="L10" s="214"/>
      <c r="M10" s="214"/>
      <c r="N10" s="214"/>
      <c r="O10" s="214"/>
      <c r="P10" s="236"/>
      <c r="Q10" s="214"/>
      <c r="R10" s="214"/>
      <c r="S10" s="214"/>
      <c r="T10" s="214"/>
      <c r="U10" s="236"/>
      <c r="V10" s="214"/>
      <c r="W10" s="214"/>
      <c r="X10" s="214"/>
      <c r="Y10" s="214"/>
      <c r="Z10" s="236"/>
      <c r="AA10" s="214"/>
      <c r="AB10" s="214"/>
      <c r="AC10" s="214"/>
      <c r="AD10" s="214"/>
      <c r="AE10" s="236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ธัญนพ</v>
      </c>
      <c r="C11" s="199"/>
      <c r="D11" s="192"/>
      <c r="E11" s="192"/>
      <c r="F11" s="239"/>
      <c r="G11" s="214"/>
      <c r="H11" s="214"/>
      <c r="I11" s="214"/>
      <c r="J11" s="214"/>
      <c r="K11" s="236"/>
      <c r="L11" s="214"/>
      <c r="M11" s="214"/>
      <c r="N11" s="214"/>
      <c r="O11" s="214"/>
      <c r="P11" s="236"/>
      <c r="Q11" s="214"/>
      <c r="R11" s="214"/>
      <c r="S11" s="214"/>
      <c r="T11" s="214"/>
      <c r="U11" s="236"/>
      <c r="V11" s="214"/>
      <c r="W11" s="214"/>
      <c r="X11" s="214"/>
      <c r="Y11" s="214"/>
      <c r="Z11" s="236"/>
      <c r="AA11" s="214"/>
      <c r="AB11" s="214"/>
      <c r="AC11" s="214"/>
      <c r="AD11" s="214"/>
      <c r="AE11" s="236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ธีรภัทธ์</v>
      </c>
      <c r="C12" s="201"/>
      <c r="D12" s="201"/>
      <c r="E12" s="201"/>
      <c r="F12" s="239"/>
      <c r="G12" s="214"/>
      <c r="H12" s="214"/>
      <c r="I12" s="214"/>
      <c r="J12" s="214"/>
      <c r="K12" s="236"/>
      <c r="L12" s="214"/>
      <c r="M12" s="214"/>
      <c r="N12" s="214"/>
      <c r="O12" s="214"/>
      <c r="P12" s="236"/>
      <c r="Q12" s="214"/>
      <c r="R12" s="214"/>
      <c r="S12" s="214"/>
      <c r="T12" s="214"/>
      <c r="U12" s="236"/>
      <c r="V12" s="214"/>
      <c r="W12" s="214"/>
      <c r="X12" s="214"/>
      <c r="Y12" s="214"/>
      <c r="Z12" s="236"/>
      <c r="AA12" s="214"/>
      <c r="AB12" s="214"/>
      <c r="AC12" s="214"/>
      <c r="AD12" s="214"/>
      <c r="AE12" s="236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พีรพัฒน์</v>
      </c>
      <c r="C13" s="192"/>
      <c r="D13" s="192"/>
      <c r="E13" s="192"/>
      <c r="F13" s="239"/>
      <c r="G13" s="214"/>
      <c r="H13" s="214"/>
      <c r="I13" s="214"/>
      <c r="J13" s="214"/>
      <c r="K13" s="236"/>
      <c r="L13" s="214"/>
      <c r="M13" s="214"/>
      <c r="N13" s="214"/>
      <c r="O13" s="214"/>
      <c r="P13" s="236"/>
      <c r="Q13" s="214"/>
      <c r="R13" s="214"/>
      <c r="S13" s="214"/>
      <c r="T13" s="214"/>
      <c r="U13" s="236"/>
      <c r="V13" s="214"/>
      <c r="W13" s="214"/>
      <c r="X13" s="214"/>
      <c r="Y13" s="214"/>
      <c r="Z13" s="236"/>
      <c r="AA13" s="214"/>
      <c r="AB13" s="214"/>
      <c r="AC13" s="214"/>
      <c r="AD13" s="214"/>
      <c r="AE13" s="236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ฟ้าประธาน</v>
      </c>
      <c r="C14" s="192"/>
      <c r="D14" s="192"/>
      <c r="E14" s="192"/>
      <c r="F14" s="239"/>
      <c r="G14" s="214"/>
      <c r="H14" s="214"/>
      <c r="I14" s="214"/>
      <c r="J14" s="214"/>
      <c r="K14" s="236"/>
      <c r="L14" s="214"/>
      <c r="M14" s="214"/>
      <c r="N14" s="214"/>
      <c r="O14" s="214"/>
      <c r="P14" s="236"/>
      <c r="Q14" s="214"/>
      <c r="R14" s="214"/>
      <c r="S14" s="214"/>
      <c r="T14" s="214"/>
      <c r="U14" s="236"/>
      <c r="V14" s="214"/>
      <c r="W14" s="214"/>
      <c r="X14" s="214"/>
      <c r="Y14" s="214"/>
      <c r="Z14" s="236"/>
      <c r="AA14" s="214"/>
      <c r="AB14" s="214"/>
      <c r="AC14" s="214"/>
      <c r="AD14" s="214"/>
      <c r="AE14" s="236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รพีภัทร</v>
      </c>
      <c r="C15" s="192"/>
      <c r="D15" s="192"/>
      <c r="E15" s="192"/>
      <c r="F15" s="239"/>
      <c r="G15" s="214"/>
      <c r="H15" s="214"/>
      <c r="I15" s="214"/>
      <c r="J15" s="214"/>
      <c r="K15" s="236"/>
      <c r="L15" s="214"/>
      <c r="M15" s="214"/>
      <c r="N15" s="214"/>
      <c r="O15" s="214"/>
      <c r="P15" s="236"/>
      <c r="Q15" s="214"/>
      <c r="R15" s="214"/>
      <c r="S15" s="214"/>
      <c r="T15" s="214"/>
      <c r="U15" s="236"/>
      <c r="V15" s="214"/>
      <c r="W15" s="214"/>
      <c r="X15" s="214"/>
      <c r="Y15" s="214"/>
      <c r="Z15" s="236"/>
      <c r="AA15" s="214"/>
      <c r="AB15" s="214"/>
      <c r="AC15" s="214"/>
      <c r="AD15" s="214"/>
      <c r="AE15" s="236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รัฐภูมิ</v>
      </c>
      <c r="C16" s="201"/>
      <c r="D16" s="201"/>
      <c r="E16" s="201"/>
      <c r="F16" s="239"/>
      <c r="G16" s="214"/>
      <c r="H16" s="214"/>
      <c r="I16" s="214"/>
      <c r="J16" s="214"/>
      <c r="K16" s="236"/>
      <c r="L16" s="214"/>
      <c r="M16" s="214"/>
      <c r="N16" s="214"/>
      <c r="O16" s="214"/>
      <c r="P16" s="236"/>
      <c r="Q16" s="214"/>
      <c r="R16" s="214"/>
      <c r="S16" s="214"/>
      <c r="T16" s="214"/>
      <c r="U16" s="236"/>
      <c r="V16" s="214"/>
      <c r="W16" s="214"/>
      <c r="X16" s="214"/>
      <c r="Y16" s="214"/>
      <c r="Z16" s="236"/>
      <c r="AA16" s="214"/>
      <c r="AB16" s="214"/>
      <c r="AC16" s="214"/>
      <c r="AD16" s="214"/>
      <c r="AE16" s="236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12" t="str">
        <f>Time1!E17</f>
        <v>วทันยู</v>
      </c>
      <c r="C17" s="192"/>
      <c r="D17" s="192"/>
      <c r="E17" s="192"/>
      <c r="F17" s="239"/>
      <c r="G17" s="214"/>
      <c r="H17" s="214"/>
      <c r="I17" s="214"/>
      <c r="J17" s="214"/>
      <c r="K17" s="236"/>
      <c r="L17" s="214"/>
      <c r="M17" s="214"/>
      <c r="N17" s="214"/>
      <c r="O17" s="214"/>
      <c r="P17" s="236"/>
      <c r="Q17" s="214"/>
      <c r="R17" s="214"/>
      <c r="S17" s="214"/>
      <c r="T17" s="214"/>
      <c r="U17" s="236"/>
      <c r="V17" s="214"/>
      <c r="W17" s="214"/>
      <c r="X17" s="214"/>
      <c r="Y17" s="214"/>
      <c r="Z17" s="236"/>
      <c r="AA17" s="214"/>
      <c r="AB17" s="214"/>
      <c r="AC17" s="214"/>
      <c r="AD17" s="214"/>
      <c r="AE17" s="236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วีระวัส</v>
      </c>
      <c r="C18" s="192"/>
      <c r="D18" s="192"/>
      <c r="E18" s="192"/>
      <c r="F18" s="239"/>
      <c r="G18" s="214"/>
      <c r="H18" s="214"/>
      <c r="I18" s="214"/>
      <c r="J18" s="214"/>
      <c r="K18" s="236"/>
      <c r="L18" s="214"/>
      <c r="M18" s="214"/>
      <c r="N18" s="214"/>
      <c r="O18" s="214"/>
      <c r="P18" s="236"/>
      <c r="Q18" s="214"/>
      <c r="R18" s="214"/>
      <c r="S18" s="214"/>
      <c r="T18" s="214"/>
      <c r="U18" s="236"/>
      <c r="V18" s="214"/>
      <c r="W18" s="214"/>
      <c r="X18" s="214"/>
      <c r="Y18" s="214"/>
      <c r="Z18" s="236"/>
      <c r="AA18" s="214"/>
      <c r="AB18" s="214"/>
      <c r="AC18" s="214"/>
      <c r="AD18" s="214"/>
      <c r="AE18" s="236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>
        <f>Time1!B19</f>
        <v>11</v>
      </c>
      <c r="B19" s="50" t="str">
        <f>Time1!E19</f>
        <v>วีระวุฒิ</v>
      </c>
      <c r="C19" s="199"/>
      <c r="D19" s="192"/>
      <c r="E19" s="192"/>
      <c r="F19" s="239"/>
      <c r="G19" s="214"/>
      <c r="H19" s="214"/>
      <c r="I19" s="214"/>
      <c r="J19" s="214"/>
      <c r="K19" s="236"/>
      <c r="L19" s="214"/>
      <c r="M19" s="214"/>
      <c r="N19" s="214"/>
      <c r="O19" s="214"/>
      <c r="P19" s="236"/>
      <c r="Q19" s="214"/>
      <c r="R19" s="214"/>
      <c r="S19" s="214"/>
      <c r="T19" s="214"/>
      <c r="U19" s="236"/>
      <c r="V19" s="214"/>
      <c r="W19" s="214"/>
      <c r="X19" s="214"/>
      <c r="Y19" s="214"/>
      <c r="Z19" s="236"/>
      <c r="AA19" s="214"/>
      <c r="AB19" s="214"/>
      <c r="AC19" s="214"/>
      <c r="AD19" s="214"/>
      <c r="AE19" s="236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>
        <f>Time1!B20</f>
        <v>12</v>
      </c>
      <c r="B20" s="50" t="str">
        <f>Time1!E20</f>
        <v>สุรเชษฐ์</v>
      </c>
      <c r="C20" s="192"/>
      <c r="D20" s="192"/>
      <c r="E20" s="192"/>
      <c r="F20" s="239"/>
      <c r="G20" s="214"/>
      <c r="H20" s="214"/>
      <c r="I20" s="214"/>
      <c r="J20" s="214"/>
      <c r="K20" s="236"/>
      <c r="L20" s="214"/>
      <c r="M20" s="214"/>
      <c r="N20" s="214"/>
      <c r="O20" s="214"/>
      <c r="P20" s="236"/>
      <c r="Q20" s="214"/>
      <c r="R20" s="214"/>
      <c r="S20" s="214"/>
      <c r="T20" s="214"/>
      <c r="U20" s="236"/>
      <c r="V20" s="214"/>
      <c r="W20" s="214"/>
      <c r="X20" s="214"/>
      <c r="Y20" s="214"/>
      <c r="Z20" s="236"/>
      <c r="AA20" s="214"/>
      <c r="AB20" s="214"/>
      <c r="AC20" s="214"/>
      <c r="AD20" s="214"/>
      <c r="AE20" s="236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>
        <f>Time1!B21</f>
        <v>13</v>
      </c>
      <c r="B21" s="50" t="str">
        <f>Time1!E21</f>
        <v>พชรพล</v>
      </c>
      <c r="C21" s="192"/>
      <c r="D21" s="192"/>
      <c r="E21" s="192"/>
      <c r="F21" s="239"/>
      <c r="G21" s="214"/>
      <c r="H21" s="214"/>
      <c r="I21" s="214"/>
      <c r="J21" s="214"/>
      <c r="K21" s="236"/>
      <c r="L21" s="214"/>
      <c r="M21" s="214"/>
      <c r="N21" s="214"/>
      <c r="O21" s="214"/>
      <c r="P21" s="236"/>
      <c r="Q21" s="214"/>
      <c r="R21" s="214"/>
      <c r="S21" s="214"/>
      <c r="T21" s="214"/>
      <c r="U21" s="236"/>
      <c r="V21" s="214"/>
      <c r="W21" s="214"/>
      <c r="X21" s="214"/>
      <c r="Y21" s="214"/>
      <c r="Z21" s="236"/>
      <c r="AA21" s="214"/>
      <c r="AB21" s="214"/>
      <c r="AC21" s="214"/>
      <c r="AD21" s="214"/>
      <c r="AE21" s="236"/>
      <c r="AF21" s="3"/>
      <c r="AG21" s="3"/>
      <c r="AH21" s="3"/>
      <c r="AI21" s="3"/>
    </row>
    <row r="22" spans="1:35" ht="19.899999999999999" customHeight="1">
      <c r="A22" s="180">
        <f>Time1!B22</f>
        <v>14</v>
      </c>
      <c r="B22" s="50" t="str">
        <f>Time1!E22</f>
        <v>กิตติพัฒน์</v>
      </c>
      <c r="C22" s="201"/>
      <c r="D22" s="192"/>
      <c r="E22" s="192"/>
      <c r="F22" s="239"/>
      <c r="G22" s="214"/>
      <c r="H22" s="214"/>
      <c r="I22" s="214"/>
      <c r="J22" s="214"/>
      <c r="K22" s="236"/>
      <c r="L22" s="214"/>
      <c r="M22" s="214"/>
      <c r="N22" s="214"/>
      <c r="O22" s="214"/>
      <c r="P22" s="236"/>
      <c r="Q22" s="214"/>
      <c r="R22" s="214"/>
      <c r="S22" s="214"/>
      <c r="T22" s="214"/>
      <c r="U22" s="236"/>
      <c r="V22" s="214"/>
      <c r="W22" s="214"/>
      <c r="X22" s="214"/>
      <c r="Y22" s="214"/>
      <c r="Z22" s="236"/>
      <c r="AA22" s="214"/>
      <c r="AB22" s="214"/>
      <c r="AC22" s="214"/>
      <c r="AD22" s="214"/>
      <c r="AE22" s="23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>
        <f>Time1!B23</f>
        <v>15</v>
      </c>
      <c r="B23" s="50" t="str">
        <f>Time1!E23</f>
        <v>จิราพร</v>
      </c>
      <c r="C23" s="201"/>
      <c r="D23" s="201"/>
      <c r="E23" s="201"/>
      <c r="F23" s="239"/>
      <c r="G23" s="214"/>
      <c r="H23" s="214"/>
      <c r="I23" s="214"/>
      <c r="J23" s="214"/>
      <c r="K23" s="236"/>
      <c r="L23" s="214"/>
      <c r="M23" s="214"/>
      <c r="N23" s="214"/>
      <c r="O23" s="214"/>
      <c r="P23" s="236"/>
      <c r="Q23" s="214"/>
      <c r="R23" s="214"/>
      <c r="S23" s="214"/>
      <c r="T23" s="214"/>
      <c r="U23" s="236"/>
      <c r="V23" s="214"/>
      <c r="W23" s="214"/>
      <c r="X23" s="214"/>
      <c r="Y23" s="214"/>
      <c r="Z23" s="236"/>
      <c r="AA23" s="214"/>
      <c r="AB23" s="214"/>
      <c r="AC23" s="214"/>
      <c r="AD23" s="214"/>
      <c r="AE23" s="23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>
        <f>Time1!B24</f>
        <v>16</v>
      </c>
      <c r="B24" s="50" t="str">
        <f>Time1!E24</f>
        <v>ดวงกมล</v>
      </c>
      <c r="C24" s="192"/>
      <c r="D24" s="192"/>
      <c r="E24" s="192"/>
      <c r="F24" s="239"/>
      <c r="G24" s="214"/>
      <c r="H24" s="214"/>
      <c r="I24" s="214"/>
      <c r="J24" s="214"/>
      <c r="K24" s="236"/>
      <c r="L24" s="214"/>
      <c r="M24" s="214"/>
      <c r="N24" s="214"/>
      <c r="O24" s="214"/>
      <c r="P24" s="236"/>
      <c r="Q24" s="214"/>
      <c r="R24" s="214"/>
      <c r="S24" s="214"/>
      <c r="T24" s="214"/>
      <c r="U24" s="236"/>
      <c r="V24" s="214"/>
      <c r="W24" s="214"/>
      <c r="X24" s="214"/>
      <c r="Y24" s="214"/>
      <c r="Z24" s="236"/>
      <c r="AA24" s="214"/>
      <c r="AB24" s="214"/>
      <c r="AC24" s="214"/>
      <c r="AD24" s="214"/>
      <c r="AE24" s="23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>
        <f>Time1!B25</f>
        <v>17</v>
      </c>
      <c r="B25" s="50" t="str">
        <f>Time1!E25</f>
        <v>ธิดารัตน์</v>
      </c>
      <c r="C25" s="192"/>
      <c r="D25" s="192"/>
      <c r="E25" s="192"/>
      <c r="F25" s="239"/>
      <c r="G25" s="214"/>
      <c r="H25" s="214"/>
      <c r="I25" s="214"/>
      <c r="J25" s="214"/>
      <c r="K25" s="236"/>
      <c r="L25" s="214"/>
      <c r="M25" s="214"/>
      <c r="N25" s="214"/>
      <c r="O25" s="214"/>
      <c r="P25" s="236"/>
      <c r="Q25" s="214"/>
      <c r="R25" s="214"/>
      <c r="S25" s="214"/>
      <c r="T25" s="214"/>
      <c r="U25" s="236"/>
      <c r="V25" s="214"/>
      <c r="W25" s="214"/>
      <c r="X25" s="214"/>
      <c r="Y25" s="214"/>
      <c r="Z25" s="236"/>
      <c r="AA25" s="214"/>
      <c r="AB25" s="214"/>
      <c r="AC25" s="214"/>
      <c r="AD25" s="214"/>
      <c r="AE25" s="23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>
        <f>Time1!B26</f>
        <v>18</v>
      </c>
      <c r="B26" s="50" t="str">
        <f>Time1!E26</f>
        <v>นันท์นภัส</v>
      </c>
      <c r="C26" s="201"/>
      <c r="D26" s="201"/>
      <c r="E26" s="201"/>
      <c r="F26" s="239"/>
      <c r="G26" s="214"/>
      <c r="H26" s="214"/>
      <c r="I26" s="214"/>
      <c r="J26" s="214"/>
      <c r="K26" s="236"/>
      <c r="L26" s="214"/>
      <c r="M26" s="214"/>
      <c r="N26" s="214"/>
      <c r="O26" s="214"/>
      <c r="P26" s="236"/>
      <c r="Q26" s="214"/>
      <c r="R26" s="214"/>
      <c r="S26" s="214"/>
      <c r="T26" s="214"/>
      <c r="U26" s="236"/>
      <c r="V26" s="214"/>
      <c r="W26" s="214"/>
      <c r="X26" s="214"/>
      <c r="Y26" s="214"/>
      <c r="Z26" s="236"/>
      <c r="AA26" s="214"/>
      <c r="AB26" s="214"/>
      <c r="AC26" s="214"/>
      <c r="AD26" s="214"/>
      <c r="AE26" s="23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>
        <f>Time1!B27</f>
        <v>19</v>
      </c>
      <c r="B27" s="212" t="str">
        <f>Time1!E27</f>
        <v>ปทิตตา</v>
      </c>
      <c r="C27" s="192"/>
      <c r="D27" s="192"/>
      <c r="E27" s="192"/>
      <c r="F27" s="239"/>
      <c r="G27" s="214"/>
      <c r="H27" s="214"/>
      <c r="I27" s="214"/>
      <c r="J27" s="214"/>
      <c r="K27" s="236"/>
      <c r="L27" s="214"/>
      <c r="M27" s="214"/>
      <c r="N27" s="214"/>
      <c r="O27" s="214"/>
      <c r="P27" s="236"/>
      <c r="Q27" s="214"/>
      <c r="R27" s="214"/>
      <c r="S27" s="214"/>
      <c r="T27" s="214"/>
      <c r="U27" s="236"/>
      <c r="V27" s="214"/>
      <c r="W27" s="214"/>
      <c r="X27" s="214"/>
      <c r="Y27" s="214"/>
      <c r="Z27" s="236"/>
      <c r="AA27" s="214"/>
      <c r="AB27" s="214"/>
      <c r="AC27" s="214"/>
      <c r="AD27" s="214"/>
      <c r="AE27" s="23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>
        <f>Time1!B28</f>
        <v>20</v>
      </c>
      <c r="B28" s="212" t="str">
        <f>Time1!E28</f>
        <v>พลอยชมพู</v>
      </c>
      <c r="C28" s="201"/>
      <c r="D28" s="201"/>
      <c r="E28" s="201"/>
      <c r="F28" s="239"/>
      <c r="G28" s="214"/>
      <c r="H28" s="214"/>
      <c r="I28" s="214"/>
      <c r="J28" s="214"/>
      <c r="K28" s="236"/>
      <c r="L28" s="214"/>
      <c r="M28" s="214"/>
      <c r="N28" s="214"/>
      <c r="O28" s="214"/>
      <c r="P28" s="236"/>
      <c r="Q28" s="214"/>
      <c r="R28" s="214"/>
      <c r="S28" s="214"/>
      <c r="T28" s="214"/>
      <c r="U28" s="236"/>
      <c r="V28" s="214"/>
      <c r="W28" s="214"/>
      <c r="X28" s="214"/>
      <c r="Y28" s="214"/>
      <c r="Z28" s="236"/>
      <c r="AA28" s="214"/>
      <c r="AB28" s="214"/>
      <c r="AC28" s="214"/>
      <c r="AD28" s="214"/>
      <c r="AE28" s="23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>
        <f>Time1!B29</f>
        <v>21</v>
      </c>
      <c r="B29" s="212" t="str">
        <f>Time1!E29</f>
        <v>มลฤดี</v>
      </c>
      <c r="C29" s="192"/>
      <c r="D29" s="192"/>
      <c r="E29" s="192"/>
      <c r="F29" s="239"/>
      <c r="G29" s="214"/>
      <c r="H29" s="214"/>
      <c r="I29" s="214"/>
      <c r="J29" s="214"/>
      <c r="K29" s="236"/>
      <c r="L29" s="214"/>
      <c r="M29" s="214"/>
      <c r="N29" s="214"/>
      <c r="O29" s="214"/>
      <c r="P29" s="236"/>
      <c r="Q29" s="214"/>
      <c r="R29" s="214"/>
      <c r="S29" s="214"/>
      <c r="T29" s="214"/>
      <c r="U29" s="236"/>
      <c r="V29" s="214"/>
      <c r="W29" s="214"/>
      <c r="X29" s="214"/>
      <c r="Y29" s="214"/>
      <c r="Z29" s="236"/>
      <c r="AA29" s="214"/>
      <c r="AB29" s="214"/>
      <c r="AC29" s="214"/>
      <c r="AD29" s="214"/>
      <c r="AE29" s="23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>
        <f>Time1!B30</f>
        <v>22</v>
      </c>
      <c r="B30" s="212" t="str">
        <f>Time1!E30</f>
        <v>สุพัตรา</v>
      </c>
      <c r="C30" s="192"/>
      <c r="D30" s="192"/>
      <c r="E30" s="192"/>
      <c r="F30" s="239"/>
      <c r="G30" s="214"/>
      <c r="H30" s="214"/>
      <c r="I30" s="214"/>
      <c r="J30" s="214"/>
      <c r="K30" s="236"/>
      <c r="L30" s="214"/>
      <c r="M30" s="214"/>
      <c r="N30" s="214"/>
      <c r="O30" s="214"/>
      <c r="P30" s="236"/>
      <c r="Q30" s="214"/>
      <c r="R30" s="214"/>
      <c r="S30" s="214"/>
      <c r="T30" s="214"/>
      <c r="U30" s="236"/>
      <c r="V30" s="214"/>
      <c r="W30" s="214"/>
      <c r="X30" s="214"/>
      <c r="Y30" s="214"/>
      <c r="Z30" s="236"/>
      <c r="AA30" s="214"/>
      <c r="AB30" s="214"/>
      <c r="AC30" s="214"/>
      <c r="AD30" s="214"/>
      <c r="AE30" s="23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>
        <f>Time1!B31</f>
        <v>23</v>
      </c>
      <c r="B31" s="212" t="str">
        <f>Time1!E31</f>
        <v>กัญญารัตน์</v>
      </c>
      <c r="C31" s="192"/>
      <c r="D31" s="200"/>
      <c r="E31" s="192"/>
      <c r="F31" s="239"/>
      <c r="G31" s="214"/>
      <c r="H31" s="214"/>
      <c r="I31" s="214"/>
      <c r="J31" s="214"/>
      <c r="K31" s="236"/>
      <c r="L31" s="214"/>
      <c r="M31" s="214"/>
      <c r="N31" s="214"/>
      <c r="O31" s="214"/>
      <c r="P31" s="236"/>
      <c r="Q31" s="214"/>
      <c r="R31" s="214"/>
      <c r="S31" s="214"/>
      <c r="T31" s="214"/>
      <c r="U31" s="236"/>
      <c r="V31" s="214"/>
      <c r="W31" s="214"/>
      <c r="X31" s="214"/>
      <c r="Y31" s="214"/>
      <c r="Z31" s="236"/>
      <c r="AA31" s="214"/>
      <c r="AB31" s="214"/>
      <c r="AC31" s="214"/>
      <c r="AD31" s="214"/>
      <c r="AE31" s="23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>
        <f>Time1!B32</f>
        <v>24</v>
      </c>
      <c r="B32" s="212" t="str">
        <f>Time1!E32</f>
        <v>สุลิศา</v>
      </c>
      <c r="C32" s="192"/>
      <c r="D32" s="200"/>
      <c r="E32" s="192"/>
      <c r="F32" s="239"/>
      <c r="G32" s="214"/>
      <c r="H32" s="214"/>
      <c r="I32" s="214"/>
      <c r="J32" s="214"/>
      <c r="K32" s="236"/>
      <c r="L32" s="214"/>
      <c r="M32" s="214"/>
      <c r="N32" s="214"/>
      <c r="O32" s="214"/>
      <c r="P32" s="236"/>
      <c r="Q32" s="214"/>
      <c r="R32" s="214"/>
      <c r="S32" s="214"/>
      <c r="T32" s="214"/>
      <c r="U32" s="236"/>
      <c r="V32" s="214"/>
      <c r="W32" s="214"/>
      <c r="X32" s="214"/>
      <c r="Y32" s="214"/>
      <c r="Z32" s="236"/>
      <c r="AA32" s="214"/>
      <c r="AB32" s="214"/>
      <c r="AC32" s="214"/>
      <c r="AD32" s="214"/>
      <c r="AE32" s="23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>
        <f>Time1!B33</f>
        <v>0</v>
      </c>
      <c r="B33" s="212"/>
      <c r="C33" s="192"/>
      <c r="D33" s="200"/>
      <c r="E33" s="192"/>
      <c r="F33" s="239"/>
      <c r="G33" s="214"/>
      <c r="H33" s="214"/>
      <c r="I33" s="214"/>
      <c r="J33" s="214"/>
      <c r="K33" s="236"/>
      <c r="L33" s="214"/>
      <c r="M33" s="214"/>
      <c r="N33" s="214"/>
      <c r="O33" s="214"/>
      <c r="P33" s="236"/>
      <c r="Q33" s="214"/>
      <c r="R33" s="214"/>
      <c r="S33" s="214"/>
      <c r="T33" s="214"/>
      <c r="U33" s="236"/>
      <c r="V33" s="214"/>
      <c r="W33" s="214"/>
      <c r="X33" s="214"/>
      <c r="Y33" s="214"/>
      <c r="Z33" s="236"/>
      <c r="AA33" s="214"/>
      <c r="AB33" s="214"/>
      <c r="AC33" s="214"/>
      <c r="AD33" s="214"/>
      <c r="AE33" s="23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/>
      <c r="B34" s="212"/>
      <c r="C34" s="192"/>
      <c r="D34" s="200"/>
      <c r="E34" s="200"/>
      <c r="F34" s="127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/>
      <c r="B35" s="212"/>
      <c r="C35" s="192"/>
      <c r="D35" s="200"/>
      <c r="E35" s="200"/>
      <c r="F35" s="127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/>
      <c r="B36" s="212"/>
      <c r="C36" s="192"/>
      <c r="D36" s="200"/>
      <c r="E36" s="200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/>
      <c r="B37" s="212"/>
      <c r="C37" s="192"/>
      <c r="D37" s="200"/>
      <c r="E37" s="200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/>
      <c r="B38" s="212"/>
      <c r="C38" s="192"/>
      <c r="D38" s="200"/>
      <c r="E38" s="200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>
      <c r="A39" s="180"/>
      <c r="B39" s="212"/>
      <c r="C39" s="192"/>
      <c r="D39" s="200"/>
      <c r="E39" s="200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>
      <c r="A40" s="180"/>
      <c r="B40" s="50"/>
      <c r="C40" s="192"/>
      <c r="D40" s="200"/>
      <c r="E40" s="200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>
      <c r="A41" s="180"/>
      <c r="B41" s="50"/>
      <c r="C41" s="192"/>
      <c r="D41" s="200"/>
      <c r="E41" s="200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>
      <c r="A42" s="180"/>
      <c r="B42" s="50"/>
      <c r="C42" s="192"/>
      <c r="D42" s="200"/>
      <c r="E42" s="200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B22" workbookViewId="0">
      <selection activeCell="B33" sqref="B33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129" t="s">
        <v>54</v>
      </c>
      <c r="Y1" s="130">
        <v>8</v>
      </c>
    </row>
    <row r="2" spans="1:29" ht="21" customHeight="1">
      <c r="A2" s="307" t="s">
        <v>66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</row>
    <row r="3" spans="1:29" ht="21" customHeight="1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3"/>
      <c r="I3" s="308" t="s">
        <v>0</v>
      </c>
      <c r="J3" s="308"/>
      <c r="K3" s="308"/>
      <c r="L3" s="308"/>
      <c r="M3" s="308"/>
      <c r="N3" s="131">
        <f>Time1!F3</f>
        <v>0</v>
      </c>
      <c r="O3" s="131"/>
      <c r="P3" s="303">
        <f>STUDENT!E4</f>
        <v>0</v>
      </c>
      <c r="Q3" s="303"/>
      <c r="R3" s="303"/>
      <c r="S3" s="303"/>
      <c r="T3" s="303"/>
      <c r="U3" s="303"/>
      <c r="V3" s="303"/>
      <c r="W3" s="131"/>
      <c r="X3" s="131" t="s">
        <v>47</v>
      </c>
      <c r="Y3" s="132" t="str">
        <f>Time1!X3</f>
        <v>3</v>
      </c>
    </row>
    <row r="4" spans="1:29" ht="21" customHeight="1" thickBot="1">
      <c r="A4" s="342" t="s">
        <v>71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08"/>
      <c r="M4" s="308"/>
      <c r="N4" s="342"/>
      <c r="O4" s="342"/>
      <c r="P4" s="342"/>
      <c r="Q4" s="342"/>
      <c r="R4" s="342"/>
      <c r="S4" s="342"/>
      <c r="T4" s="342"/>
      <c r="U4" s="342"/>
      <c r="V4" s="308"/>
      <c r="W4" s="342"/>
      <c r="X4" s="342"/>
      <c r="Y4" s="342"/>
    </row>
    <row r="5" spans="1:29" ht="21" customHeight="1">
      <c r="A5" s="313" t="s">
        <v>8</v>
      </c>
      <c r="B5" s="60" t="s">
        <v>67</v>
      </c>
      <c r="C5" s="291" t="s">
        <v>87</v>
      </c>
      <c r="D5" s="292"/>
      <c r="E5" s="292"/>
      <c r="F5" s="292"/>
      <c r="G5" s="292"/>
      <c r="H5" s="292"/>
      <c r="I5" s="292"/>
      <c r="J5" s="292"/>
      <c r="K5" s="292"/>
      <c r="L5" s="293"/>
      <c r="M5" s="349" t="s">
        <v>152</v>
      </c>
      <c r="N5" s="133" t="s">
        <v>68</v>
      </c>
      <c r="O5" s="134"/>
      <c r="P5" s="351" t="s">
        <v>153</v>
      </c>
      <c r="Q5" s="135"/>
      <c r="R5" s="354" t="s">
        <v>154</v>
      </c>
      <c r="S5" s="355"/>
      <c r="T5" s="355"/>
      <c r="U5" s="351"/>
      <c r="V5" s="346" t="s">
        <v>88</v>
      </c>
      <c r="W5" s="291" t="s">
        <v>28</v>
      </c>
      <c r="X5" s="292"/>
      <c r="Y5" s="293"/>
      <c r="Z5" s="318" t="s">
        <v>55</v>
      </c>
      <c r="AA5" s="318"/>
      <c r="AB5" s="318"/>
      <c r="AC5" s="318"/>
    </row>
    <row r="6" spans="1:29" ht="21" customHeight="1">
      <c r="A6" s="315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50"/>
      <c r="N6" s="136"/>
      <c r="O6" s="137"/>
      <c r="P6" s="352"/>
      <c r="Q6" s="138"/>
      <c r="R6" s="356"/>
      <c r="S6" s="357"/>
      <c r="T6" s="357"/>
      <c r="U6" s="352"/>
      <c r="V6" s="347"/>
      <c r="W6" s="296"/>
      <c r="X6" s="294"/>
      <c r="Y6" s="295"/>
      <c r="Z6" s="320" t="s">
        <v>56</v>
      </c>
      <c r="AA6" s="322" t="s">
        <v>57</v>
      </c>
      <c r="AB6" s="322" t="s">
        <v>58</v>
      </c>
      <c r="AC6" s="12" t="s">
        <v>63</v>
      </c>
    </row>
    <row r="7" spans="1:29" ht="21" customHeight="1" thickBot="1">
      <c r="A7" s="315"/>
      <c r="B7" s="62" t="s">
        <v>70</v>
      </c>
      <c r="C7" s="63"/>
      <c r="D7" s="63"/>
      <c r="E7" s="63"/>
      <c r="F7" s="243"/>
      <c r="G7" s="63"/>
      <c r="H7" s="63"/>
      <c r="I7" s="63"/>
      <c r="J7" s="243"/>
      <c r="K7" s="139"/>
      <c r="L7" s="139"/>
      <c r="M7" s="350"/>
      <c r="N7" s="63">
        <v>1</v>
      </c>
      <c r="O7" s="63">
        <v>2</v>
      </c>
      <c r="P7" s="353"/>
      <c r="Q7" s="140">
        <v>4</v>
      </c>
      <c r="R7" s="358"/>
      <c r="S7" s="359"/>
      <c r="T7" s="359"/>
      <c r="U7" s="353"/>
      <c r="V7" s="348"/>
      <c r="W7" s="360"/>
      <c r="X7" s="361"/>
      <c r="Y7" s="362"/>
      <c r="Z7" s="321"/>
      <c r="AA7" s="323"/>
      <c r="AB7" s="323"/>
      <c r="AC7" s="10" t="s">
        <v>59</v>
      </c>
    </row>
    <row r="8" spans="1:29" ht="21" customHeight="1" thickBot="1">
      <c r="A8" s="316"/>
      <c r="B8" s="65" t="s">
        <v>68</v>
      </c>
      <c r="C8" s="141"/>
      <c r="D8" s="141"/>
      <c r="E8" s="141"/>
      <c r="F8" s="244"/>
      <c r="G8" s="141"/>
      <c r="H8" s="141"/>
      <c r="I8" s="141"/>
      <c r="J8" s="244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/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5">
        <f>Time1!B9</f>
        <v>1</v>
      </c>
      <c r="B9" s="176" t="str">
        <f>Time1!E9</f>
        <v>ชลสิทธิ์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3"/>
      <c r="N9" s="125"/>
      <c r="O9" s="125"/>
      <c r="P9" s="125"/>
      <c r="Q9" s="125"/>
      <c r="R9" s="125"/>
      <c r="S9" s="125"/>
      <c r="T9" s="125"/>
      <c r="U9" s="125"/>
      <c r="V9" s="143"/>
      <c r="W9" s="144"/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/>
      <c r="N10" s="49"/>
      <c r="O10" s="49"/>
      <c r="P10" s="49"/>
      <c r="Q10" s="49"/>
      <c r="R10" s="49"/>
      <c r="S10" s="49"/>
      <c r="T10" s="49"/>
      <c r="U10" s="49"/>
      <c r="V10" s="145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ธัญนพ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/>
      <c r="N11" s="49"/>
      <c r="O11" s="49"/>
      <c r="P11" s="49"/>
      <c r="Q11" s="49"/>
      <c r="R11" s="49"/>
      <c r="S11" s="49"/>
      <c r="T11" s="49"/>
      <c r="U11" s="49"/>
      <c r="V11" s="145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ธีรภัทธ์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/>
      <c r="N12" s="49"/>
      <c r="O12" s="49"/>
      <c r="P12" s="49"/>
      <c r="Q12" s="49"/>
      <c r="R12" s="49"/>
      <c r="S12" s="49"/>
      <c r="T12" s="49"/>
      <c r="U12" s="49"/>
      <c r="V12" s="145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พีรพัฒน์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/>
      <c r="N13" s="49"/>
      <c r="O13" s="49"/>
      <c r="P13" s="49"/>
      <c r="Q13" s="49"/>
      <c r="R13" s="49"/>
      <c r="S13" s="49"/>
      <c r="T13" s="49"/>
      <c r="U13" s="49"/>
      <c r="V13" s="145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ฟ้าประธาน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/>
      <c r="N14" s="49"/>
      <c r="O14" s="49"/>
      <c r="P14" s="49"/>
      <c r="Q14" s="49"/>
      <c r="R14" s="49"/>
      <c r="S14" s="49"/>
      <c r="T14" s="49"/>
      <c r="U14" s="49"/>
      <c r="V14" s="145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รพีภัทร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/>
      <c r="N15" s="49"/>
      <c r="O15" s="49"/>
      <c r="P15" s="49"/>
      <c r="Q15" s="49"/>
      <c r="R15" s="49"/>
      <c r="S15" s="49"/>
      <c r="T15" s="49"/>
      <c r="U15" s="49"/>
      <c r="V15" s="145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รัฐภูมิ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/>
      <c r="N16" s="49"/>
      <c r="O16" s="49"/>
      <c r="P16" s="49"/>
      <c r="Q16" s="49"/>
      <c r="R16" s="49"/>
      <c r="S16" s="49"/>
      <c r="T16" s="49"/>
      <c r="U16" s="49"/>
      <c r="V16" s="145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วทันยู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/>
      <c r="N17" s="49"/>
      <c r="O17" s="49"/>
      <c r="P17" s="49"/>
      <c r="Q17" s="49"/>
      <c r="R17" s="49"/>
      <c r="S17" s="49"/>
      <c r="T17" s="49"/>
      <c r="U17" s="49"/>
      <c r="V17" s="145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วีระวัส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/>
      <c r="N18" s="49"/>
      <c r="O18" s="49"/>
      <c r="P18" s="49"/>
      <c r="Q18" s="49"/>
      <c r="R18" s="49"/>
      <c r="S18" s="49"/>
      <c r="T18" s="49"/>
      <c r="U18" s="49"/>
      <c r="V18" s="145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>
        <f>Time1!B19</f>
        <v>11</v>
      </c>
      <c r="B19" s="50" t="str">
        <f>Time1!E19</f>
        <v>วีระวุฒิ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/>
      <c r="N19" s="49"/>
      <c r="O19" s="49"/>
      <c r="P19" s="49"/>
      <c r="Q19" s="49"/>
      <c r="R19" s="49"/>
      <c r="S19" s="49"/>
      <c r="T19" s="49"/>
      <c r="U19" s="49"/>
      <c r="V19" s="145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>
        <f>Time1!B20</f>
        <v>12</v>
      </c>
      <c r="B20" s="50" t="str">
        <f>Time1!E20</f>
        <v>สุรเชษฐ์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>
        <f>Time1!B21</f>
        <v>13</v>
      </c>
      <c r="B21" s="50" t="str">
        <f>Time1!E21</f>
        <v>พชรพล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>
        <f>Time1!B22</f>
        <v>14</v>
      </c>
      <c r="B22" s="50" t="str">
        <f>Time1!E22</f>
        <v>กิตติพัฒน์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>
        <f>Time1!B23</f>
        <v>15</v>
      </c>
      <c r="B23" s="50" t="str">
        <f>Time1!E23</f>
        <v>จิราพร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>
        <f>Time1!B24</f>
        <v>16</v>
      </c>
      <c r="B24" s="50" t="str">
        <f>Time1!E24</f>
        <v>ดวงกมล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>
        <f>Time1!B25</f>
        <v>17</v>
      </c>
      <c r="B25" s="50" t="str">
        <f>Time1!E25</f>
        <v>ธิดารัตน์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>
        <f>Time1!B26</f>
        <v>18</v>
      </c>
      <c r="B26" s="50" t="str">
        <f>Time1!E26</f>
        <v>นันท์นภัส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>
        <f>Time1!B27</f>
        <v>19</v>
      </c>
      <c r="B27" s="50" t="str">
        <f>Time1!E27</f>
        <v>ปทิตตา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>
        <f>Time1!B28</f>
        <v>20</v>
      </c>
      <c r="B28" s="50" t="str">
        <f>Time1!E28</f>
        <v>พลอยชมพู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>
        <f>Time1!B29</f>
        <v>21</v>
      </c>
      <c r="B29" s="50" t="str">
        <f>Time1!E29</f>
        <v>มลฤดี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>
        <f>Time1!B30</f>
        <v>22</v>
      </c>
      <c r="B30" s="50" t="str">
        <f>Time1!E30</f>
        <v>สุพัตรา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>
        <f>Time1!B31</f>
        <v>23</v>
      </c>
      <c r="B31" s="50" t="str">
        <f>Time1!E31</f>
        <v>กัญญารัตน์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>
        <f>Time1!B32</f>
        <v>24</v>
      </c>
      <c r="B32" s="50" t="str">
        <f>Time1!E32</f>
        <v>สุลิศา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>
        <f>Time1!B33</f>
        <v>0</v>
      </c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22" workbookViewId="0">
      <selection activeCell="A32" sqref="A32:B32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156" t="s">
        <v>54</v>
      </c>
      <c r="X1" s="156">
        <v>9</v>
      </c>
    </row>
    <row r="2" spans="1:27" ht="21" customHeight="1">
      <c r="A2" s="307" t="s">
        <v>66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</row>
    <row r="3" spans="1:27" ht="21" customHeight="1">
      <c r="A3" s="309" t="s">
        <v>1</v>
      </c>
      <c r="B3" s="309"/>
      <c r="C3" s="308">
        <f>STUDENT!C4</f>
        <v>0</v>
      </c>
      <c r="D3" s="308"/>
      <c r="E3" s="308" t="s">
        <v>0</v>
      </c>
      <c r="F3" s="308"/>
      <c r="G3" s="308"/>
      <c r="H3" s="308">
        <f>STUDENT!E4</f>
        <v>0</v>
      </c>
      <c r="I3" s="308"/>
      <c r="J3" s="308"/>
      <c r="K3" s="308"/>
      <c r="L3" s="308"/>
      <c r="W3" s="159" t="s">
        <v>47</v>
      </c>
      <c r="X3" s="183" t="str">
        <f>STUDENT!C2</f>
        <v>3</v>
      </c>
    </row>
    <row r="4" spans="1:27" ht="21" customHeight="1" thickBot="1">
      <c r="A4" s="342" t="s">
        <v>104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</row>
    <row r="5" spans="1:27" ht="21" customHeight="1">
      <c r="A5" s="313" t="s">
        <v>8</v>
      </c>
      <c r="B5" s="60" t="s">
        <v>67</v>
      </c>
      <c r="C5" s="366" t="s">
        <v>158</v>
      </c>
      <c r="D5" s="367"/>
      <c r="E5" s="343" t="s">
        <v>103</v>
      </c>
      <c r="F5" s="344"/>
      <c r="G5" s="344"/>
      <c r="H5" s="344"/>
      <c r="I5" s="344"/>
      <c r="J5" s="344"/>
      <c r="K5" s="344"/>
      <c r="L5" s="345"/>
      <c r="M5" s="317" t="s">
        <v>55</v>
      </c>
      <c r="N5" s="318"/>
      <c r="O5" s="318"/>
      <c r="P5" s="318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>
      <c r="A6" s="315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16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102</v>
      </c>
    </row>
    <row r="8" spans="1:27" ht="19.899999999999999" customHeight="1">
      <c r="A8" s="121">
        <f>Time1!B9</f>
        <v>1</v>
      </c>
      <c r="B8" s="165" t="str">
        <f>Time1!E9</f>
        <v>ชลสิทธิ์</v>
      </c>
      <c r="C8" s="144"/>
      <c r="D8" s="144"/>
      <c r="E8" s="125"/>
      <c r="F8" s="125"/>
      <c r="G8" s="125"/>
      <c r="H8" s="125"/>
      <c r="I8" s="125"/>
      <c r="J8" s="125"/>
      <c r="K8" s="144"/>
      <c r="L8" s="144"/>
      <c r="M8" s="7"/>
      <c r="N8" s="7"/>
      <c r="O8" s="7"/>
      <c r="P8" s="162"/>
      <c r="Q8" s="153"/>
      <c r="R8" s="190"/>
      <c r="S8" s="190"/>
      <c r="T8" s="190"/>
      <c r="U8" s="190"/>
      <c r="V8" s="153"/>
      <c r="W8" s="153"/>
      <c r="X8" s="153"/>
    </row>
    <row r="9" spans="1:27" ht="19.899999999999999" customHeight="1">
      <c r="A9" s="123">
        <f>Time1!B10</f>
        <v>2</v>
      </c>
      <c r="B9" s="166" t="str">
        <f>Time1!E10</f>
        <v>ณัฐวุฒิ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3"/>
      <c r="Q9" s="17"/>
      <c r="R9" s="17"/>
      <c r="S9" s="17"/>
      <c r="T9" s="17"/>
      <c r="U9" s="17"/>
      <c r="V9" s="17"/>
      <c r="W9" s="17"/>
      <c r="X9" s="153"/>
    </row>
    <row r="10" spans="1:27" ht="19.899999999999999" customHeight="1">
      <c r="A10" s="123">
        <f>Time1!B11</f>
        <v>3</v>
      </c>
      <c r="B10" s="166" t="str">
        <f>Time1!E11</f>
        <v>ธัญนพ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3"/>
      <c r="Q10" s="17"/>
      <c r="R10" s="17"/>
      <c r="S10" s="17"/>
      <c r="T10" s="17"/>
      <c r="U10" s="17"/>
      <c r="V10" s="17"/>
      <c r="W10" s="17"/>
      <c r="X10" s="153"/>
    </row>
    <row r="11" spans="1:27" ht="19.899999999999999" customHeight="1">
      <c r="A11" s="123">
        <f>Time1!B12</f>
        <v>4</v>
      </c>
      <c r="B11" s="166" t="str">
        <f>Time1!E12</f>
        <v>ธีรภัทธ์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3"/>
      <c r="Q11" s="17"/>
      <c r="R11" s="17"/>
      <c r="S11" s="17"/>
      <c r="T11" s="17"/>
      <c r="U11" s="17"/>
      <c r="V11" s="17"/>
      <c r="W11" s="17"/>
      <c r="X11" s="153"/>
    </row>
    <row r="12" spans="1:27" ht="19.899999999999999" customHeight="1">
      <c r="A12" s="123">
        <f>Time1!B13</f>
        <v>5</v>
      </c>
      <c r="B12" s="166" t="str">
        <f>Time1!E13</f>
        <v>พีรพัฒน์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4"/>
      <c r="Q12" s="17"/>
      <c r="R12" s="17"/>
      <c r="S12" s="17"/>
      <c r="T12" s="17"/>
      <c r="U12" s="17"/>
      <c r="V12" s="17"/>
      <c r="W12" s="17"/>
      <c r="X12" s="153"/>
      <c r="AA12" s="164"/>
    </row>
    <row r="13" spans="1:27" ht="19.899999999999999" customHeight="1">
      <c r="A13" s="123">
        <f>Time1!B14</f>
        <v>6</v>
      </c>
      <c r="B13" s="166" t="str">
        <f>Time1!E14</f>
        <v>ฟ้าประธาน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3"/>
      <c r="Q13" s="17"/>
      <c r="R13" s="17"/>
      <c r="S13" s="17"/>
      <c r="T13" s="17"/>
      <c r="U13" s="17"/>
      <c r="V13" s="17"/>
      <c r="W13" s="17"/>
      <c r="X13" s="153"/>
    </row>
    <row r="14" spans="1:27" ht="19.899999999999999" customHeight="1">
      <c r="A14" s="123">
        <f>Time1!B15</f>
        <v>7</v>
      </c>
      <c r="B14" s="166" t="str">
        <f>Time1!E15</f>
        <v>รพีภัทร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3"/>
      <c r="Q14" s="17"/>
      <c r="R14" s="17"/>
      <c r="S14" s="17"/>
      <c r="T14" s="17"/>
      <c r="U14" s="17"/>
      <c r="V14" s="17"/>
      <c r="W14" s="17"/>
      <c r="X14" s="153"/>
    </row>
    <row r="15" spans="1:27" ht="19.899999999999999" customHeight="1">
      <c r="A15" s="123">
        <f>Time1!B16</f>
        <v>8</v>
      </c>
      <c r="B15" s="166" t="str">
        <f>Time1!E16</f>
        <v>รัฐภูมิ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3"/>
      <c r="Q15" s="17"/>
      <c r="R15" s="17"/>
      <c r="S15" s="17"/>
      <c r="T15" s="17"/>
      <c r="U15" s="17"/>
      <c r="V15" s="17"/>
      <c r="W15" s="17"/>
      <c r="X15" s="153"/>
    </row>
    <row r="16" spans="1:27" ht="19.899999999999999" customHeight="1">
      <c r="A16" s="123">
        <f>Time1!B17</f>
        <v>9</v>
      </c>
      <c r="B16" s="166" t="str">
        <f>Time1!E17</f>
        <v>วทันยู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3"/>
      <c r="Q16" s="17"/>
      <c r="R16" s="17"/>
      <c r="S16" s="17"/>
      <c r="T16" s="17"/>
      <c r="U16" s="17"/>
      <c r="V16" s="17"/>
      <c r="W16" s="17"/>
      <c r="X16" s="153"/>
    </row>
    <row r="17" spans="1:24" ht="19.899999999999999" customHeight="1">
      <c r="A17" s="123">
        <f>Time1!B18</f>
        <v>10</v>
      </c>
      <c r="B17" s="166" t="str">
        <f>Time1!E18</f>
        <v>วีระวัส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3"/>
      <c r="Q17" s="17"/>
      <c r="R17" s="17"/>
      <c r="S17" s="17"/>
      <c r="T17" s="17"/>
      <c r="U17" s="17"/>
      <c r="V17" s="17"/>
      <c r="W17" s="17"/>
      <c r="X17" s="153"/>
    </row>
    <row r="18" spans="1:24" ht="19.899999999999999" customHeight="1">
      <c r="A18" s="123">
        <f>Time1!B19</f>
        <v>11</v>
      </c>
      <c r="B18" s="166" t="str">
        <f>Time1!E19</f>
        <v>วีระวุฒิ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3"/>
      <c r="Q18" s="17"/>
      <c r="R18" s="17"/>
      <c r="S18" s="17"/>
      <c r="T18" s="17"/>
      <c r="U18" s="17"/>
      <c r="V18" s="17"/>
      <c r="W18" s="17"/>
      <c r="X18" s="153"/>
    </row>
    <row r="19" spans="1:24" ht="19.899999999999999" customHeight="1">
      <c r="A19" s="123">
        <f>Time1!B20</f>
        <v>12</v>
      </c>
      <c r="B19" s="166" t="str">
        <f>Time1!E20</f>
        <v>สุรเชษฐ์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23">
        <f>Time1!B21</f>
        <v>13</v>
      </c>
      <c r="B20" s="166" t="str">
        <f>Time1!E21</f>
        <v>พชรพล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23">
        <f>Time1!B22</f>
        <v>14</v>
      </c>
      <c r="B21" s="166" t="str">
        <f>Time1!E22</f>
        <v>กิตติพัฒน์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23">
        <f>Time1!B23</f>
        <v>15</v>
      </c>
      <c r="B22" s="166" t="str">
        <f>Time1!E23</f>
        <v>จิราพร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23">
        <f>Time1!B24</f>
        <v>16</v>
      </c>
      <c r="B23" s="166" t="str">
        <f>Time1!E24</f>
        <v>ดวงกมล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23">
        <f>Time1!B25</f>
        <v>17</v>
      </c>
      <c r="B24" s="166" t="str">
        <f>Time1!E25</f>
        <v>ธิดารัตน์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23">
        <f>Time1!B26</f>
        <v>18</v>
      </c>
      <c r="B25" s="166" t="str">
        <f>Time1!E26</f>
        <v>นันท์นภัส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23">
        <f>Time1!B27</f>
        <v>19</v>
      </c>
      <c r="B26" s="166" t="str">
        <f>Time1!E27</f>
        <v>ปทิตตา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23">
        <f>Time1!B28</f>
        <v>20</v>
      </c>
      <c r="B27" s="166" t="str">
        <f>Time1!E28</f>
        <v>พลอยชมพู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23">
        <f>Time1!B29</f>
        <v>21</v>
      </c>
      <c r="B28" s="166" t="str">
        <f>Time1!E29</f>
        <v>มลฤดี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23">
        <f>Time1!B30</f>
        <v>22</v>
      </c>
      <c r="B29" s="166" t="str">
        <f>Time1!E30</f>
        <v>สุพัตรา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23">
        <f>Time1!B31</f>
        <v>23</v>
      </c>
      <c r="B30" s="166" t="str">
        <f>Time1!E31</f>
        <v>กัญญารัตน์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23">
        <f>Time1!B32</f>
        <v>24</v>
      </c>
      <c r="B31" s="166" t="str">
        <f>Time1!E32</f>
        <v>สุลิศา</v>
      </c>
      <c r="C31" s="49"/>
      <c r="D31" s="223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226"/>
    </row>
    <row r="32" spans="1:24" ht="19.899999999999999" customHeight="1">
      <c r="A32" s="123"/>
      <c r="B32" s="166"/>
      <c r="C32" s="49"/>
      <c r="D32" s="223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226"/>
    </row>
    <row r="33" spans="1:24" ht="19.899999999999999" customHeight="1">
      <c r="A33" s="123"/>
      <c r="B33" s="166"/>
      <c r="C33" s="49"/>
      <c r="D33" s="204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07"/>
    </row>
    <row r="34" spans="1:24" ht="19.899999999999999" customHeight="1">
      <c r="A34" s="123"/>
      <c r="B34" s="166"/>
      <c r="C34" s="49"/>
      <c r="D34" s="204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07"/>
    </row>
    <row r="35" spans="1:24" ht="19.899999999999999" customHeight="1">
      <c r="A35" s="123"/>
      <c r="B35" s="166"/>
      <c r="C35" s="49"/>
      <c r="D35" s="204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07"/>
    </row>
    <row r="36" spans="1:24" ht="19.899999999999999" customHeight="1">
      <c r="A36" s="123"/>
      <c r="B36" s="166"/>
      <c r="C36" s="49"/>
      <c r="D36" s="204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07"/>
    </row>
    <row r="37" spans="1:24" ht="19.899999999999999" customHeight="1">
      <c r="A37" s="123"/>
      <c r="B37" s="166"/>
      <c r="C37" s="49"/>
      <c r="D37" s="21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20"/>
    </row>
    <row r="38" spans="1:24" ht="19.899999999999999" customHeight="1">
      <c r="A38" s="123"/>
      <c r="B38" s="166"/>
      <c r="C38" s="49"/>
      <c r="D38" s="21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220"/>
    </row>
    <row r="39" spans="1:24" ht="19.899999999999999" customHeight="1">
      <c r="A39" s="123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23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23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72" t="s">
        <v>105</v>
      </c>
      <c r="B2" s="372"/>
      <c r="C2" s="372"/>
      <c r="D2" s="372"/>
      <c r="E2" s="372"/>
    </row>
    <row r="3" spans="1:5" ht="19.899999999999999" customHeight="1">
      <c r="A3" s="21" t="s">
        <v>106</v>
      </c>
      <c r="B3" s="388" t="s">
        <v>78</v>
      </c>
      <c r="C3" s="389"/>
      <c r="D3" s="389"/>
      <c r="E3" s="390"/>
    </row>
    <row r="4" spans="1:5" ht="19.899999999999999" customHeight="1">
      <c r="A4" s="391" t="s">
        <v>121</v>
      </c>
      <c r="B4" s="374" t="s">
        <v>107</v>
      </c>
      <c r="C4" s="375"/>
      <c r="D4" s="375"/>
      <c r="E4" s="376"/>
    </row>
    <row r="5" spans="1:5" ht="19.899999999999999" customHeight="1">
      <c r="A5" s="392"/>
      <c r="B5" s="383" t="s">
        <v>108</v>
      </c>
      <c r="C5" s="384"/>
      <c r="D5" s="384"/>
      <c r="E5" s="385"/>
    </row>
    <row r="6" spans="1:5" ht="19.899999999999999" customHeight="1">
      <c r="A6" s="392"/>
      <c r="B6" s="383" t="s">
        <v>109</v>
      </c>
      <c r="C6" s="384"/>
      <c r="D6" s="384"/>
      <c r="E6" s="385"/>
    </row>
    <row r="7" spans="1:5" ht="19.899999999999999" customHeight="1">
      <c r="A7" s="393"/>
      <c r="B7" s="371" t="s">
        <v>110</v>
      </c>
      <c r="C7" s="372"/>
      <c r="D7" s="372"/>
      <c r="E7" s="373"/>
    </row>
    <row r="8" spans="1:5" ht="19.899999999999999" customHeight="1">
      <c r="A8" s="391" t="s">
        <v>122</v>
      </c>
      <c r="B8" s="374" t="s">
        <v>111</v>
      </c>
      <c r="C8" s="375"/>
      <c r="D8" s="375"/>
      <c r="E8" s="376"/>
    </row>
    <row r="9" spans="1:5" ht="19.899999999999999" customHeight="1">
      <c r="A9" s="393"/>
      <c r="B9" s="371" t="s">
        <v>112</v>
      </c>
      <c r="C9" s="372"/>
      <c r="D9" s="372"/>
      <c r="E9" s="373"/>
    </row>
    <row r="10" spans="1:5" ht="19.899999999999999" customHeight="1">
      <c r="A10" s="23" t="s">
        <v>114</v>
      </c>
      <c r="B10" s="368" t="s">
        <v>113</v>
      </c>
      <c r="C10" s="369"/>
      <c r="D10" s="369"/>
      <c r="E10" s="370"/>
    </row>
    <row r="11" spans="1:5" ht="19.899999999999999" customHeight="1">
      <c r="A11" s="380" t="s">
        <v>115</v>
      </c>
      <c r="B11" s="374" t="s">
        <v>140</v>
      </c>
      <c r="C11" s="375"/>
      <c r="D11" s="375"/>
      <c r="E11" s="376"/>
    </row>
    <row r="12" spans="1:5" ht="19.899999999999999" customHeight="1">
      <c r="A12" s="382"/>
      <c r="B12" s="383" t="s">
        <v>141</v>
      </c>
      <c r="C12" s="384"/>
      <c r="D12" s="384"/>
      <c r="E12" s="385"/>
    </row>
    <row r="13" spans="1:5" ht="19.899999999999999" customHeight="1">
      <c r="A13" s="381"/>
      <c r="B13" s="371" t="s">
        <v>142</v>
      </c>
      <c r="C13" s="372"/>
      <c r="D13" s="372"/>
      <c r="E13" s="373"/>
    </row>
    <row r="14" spans="1:5" ht="19.899999999999999" customHeight="1">
      <c r="A14" s="380" t="s">
        <v>116</v>
      </c>
      <c r="B14" s="374" t="s">
        <v>143</v>
      </c>
      <c r="C14" s="375"/>
      <c r="D14" s="375"/>
      <c r="E14" s="376"/>
    </row>
    <row r="15" spans="1:5" ht="19.899999999999999" customHeight="1">
      <c r="A15" s="381"/>
      <c r="B15" s="371" t="s">
        <v>144</v>
      </c>
      <c r="C15" s="372"/>
      <c r="D15" s="372"/>
      <c r="E15" s="373"/>
    </row>
    <row r="16" spans="1:5" ht="19.899999999999999" customHeight="1">
      <c r="A16" s="380" t="s">
        <v>117</v>
      </c>
      <c r="B16" s="374" t="s">
        <v>145</v>
      </c>
      <c r="C16" s="375"/>
      <c r="D16" s="375"/>
      <c r="E16" s="376"/>
    </row>
    <row r="17" spans="1:5" ht="19.899999999999999" customHeight="1">
      <c r="A17" s="381"/>
      <c r="B17" s="371" t="s">
        <v>146</v>
      </c>
      <c r="C17" s="372"/>
      <c r="D17" s="372"/>
      <c r="E17" s="373"/>
    </row>
    <row r="18" spans="1:5" ht="19.899999999999999" customHeight="1">
      <c r="A18" s="380" t="s">
        <v>118</v>
      </c>
      <c r="B18" s="374" t="s">
        <v>147</v>
      </c>
      <c r="C18" s="375"/>
      <c r="D18" s="375"/>
      <c r="E18" s="376"/>
    </row>
    <row r="19" spans="1:5" ht="19.899999999999999" customHeight="1">
      <c r="A19" s="382"/>
      <c r="B19" s="383" t="s">
        <v>148</v>
      </c>
      <c r="C19" s="384"/>
      <c r="D19" s="384"/>
      <c r="E19" s="385"/>
    </row>
    <row r="20" spans="1:5" ht="19.899999999999999" customHeight="1">
      <c r="A20" s="381"/>
      <c r="B20" s="371" t="s">
        <v>149</v>
      </c>
      <c r="C20" s="372"/>
      <c r="D20" s="372"/>
      <c r="E20" s="373"/>
    </row>
    <row r="21" spans="1:5" ht="19.899999999999999" customHeight="1">
      <c r="A21" s="380" t="s">
        <v>119</v>
      </c>
      <c r="B21" s="374" t="s">
        <v>150</v>
      </c>
      <c r="C21" s="375"/>
      <c r="D21" s="375"/>
      <c r="E21" s="376"/>
    </row>
    <row r="22" spans="1:5" ht="19.899999999999999" customHeight="1">
      <c r="A22" s="381"/>
      <c r="B22" s="371" t="s">
        <v>151</v>
      </c>
      <c r="C22" s="372"/>
      <c r="D22" s="372"/>
      <c r="E22" s="373"/>
    </row>
    <row r="23" spans="1:5" ht="19.899999999999999" customHeight="1">
      <c r="A23" s="369" t="s">
        <v>120</v>
      </c>
      <c r="B23" s="369"/>
      <c r="C23" s="369"/>
      <c r="D23" s="369"/>
      <c r="E23" s="369"/>
    </row>
    <row r="24" spans="1:5" ht="19.899999999999999" customHeight="1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>
      <c r="A25" s="386">
        <v>3</v>
      </c>
      <c r="B25" s="386" t="s">
        <v>124</v>
      </c>
      <c r="C25" s="368" t="s">
        <v>126</v>
      </c>
      <c r="D25" s="369"/>
      <c r="E25" s="370"/>
    </row>
    <row r="26" spans="1:5" ht="19.899999999999999" customHeight="1">
      <c r="A26" s="387"/>
      <c r="B26" s="387"/>
      <c r="C26" s="368" t="s">
        <v>127</v>
      </c>
      <c r="D26" s="369"/>
      <c r="E26" s="370"/>
    </row>
    <row r="27" spans="1:5" ht="19.899999999999999" customHeight="1">
      <c r="A27" s="17">
        <v>2</v>
      </c>
      <c r="B27" s="20" t="s">
        <v>131</v>
      </c>
      <c r="C27" s="368" t="s">
        <v>128</v>
      </c>
      <c r="D27" s="369"/>
      <c r="E27" s="370"/>
    </row>
    <row r="28" spans="1:5" ht="19.899999999999999" customHeight="1">
      <c r="A28" s="17">
        <v>1</v>
      </c>
      <c r="B28" s="20" t="s">
        <v>132</v>
      </c>
      <c r="C28" s="368" t="s">
        <v>129</v>
      </c>
      <c r="D28" s="369"/>
      <c r="E28" s="370"/>
    </row>
    <row r="29" spans="1:5" ht="19.899999999999999" customHeight="1">
      <c r="A29" s="17">
        <v>0</v>
      </c>
      <c r="B29" s="20" t="s">
        <v>133</v>
      </c>
      <c r="C29" s="368" t="s">
        <v>130</v>
      </c>
      <c r="D29" s="369"/>
      <c r="E29" s="370"/>
    </row>
    <row r="30" spans="1:5" ht="19.899999999999999" customHeight="1">
      <c r="A30" s="369" t="s">
        <v>134</v>
      </c>
      <c r="B30" s="369"/>
      <c r="C30" s="369"/>
      <c r="D30" s="369"/>
      <c r="E30" s="369"/>
    </row>
    <row r="31" spans="1:5" ht="19.899999999999999" customHeight="1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>
      <c r="A32" s="386">
        <v>3</v>
      </c>
      <c r="B32" s="386" t="s">
        <v>124</v>
      </c>
      <c r="C32" s="368" t="s">
        <v>135</v>
      </c>
      <c r="D32" s="369"/>
      <c r="E32" s="370"/>
    </row>
    <row r="33" spans="1:5" ht="19.899999999999999" customHeight="1">
      <c r="A33" s="387"/>
      <c r="B33" s="387"/>
      <c r="C33" s="368" t="s">
        <v>136</v>
      </c>
      <c r="D33" s="369"/>
      <c r="E33" s="370"/>
    </row>
    <row r="34" spans="1:5" ht="19.899999999999999" customHeight="1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>
      <c r="A35" s="17">
        <v>1</v>
      </c>
      <c r="B35" s="20" t="s">
        <v>132</v>
      </c>
      <c r="C35" s="368" t="s">
        <v>138</v>
      </c>
      <c r="D35" s="369"/>
      <c r="E35" s="370"/>
    </row>
    <row r="36" spans="1:5" ht="19.899999999999999" customHeight="1">
      <c r="A36" s="17">
        <v>0</v>
      </c>
      <c r="B36" s="20" t="s">
        <v>133</v>
      </c>
      <c r="C36" s="368" t="s">
        <v>139</v>
      </c>
      <c r="D36" s="369"/>
      <c r="E36" s="370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2021-02-03T04:28:57Z</dcterms:modified>
</cp:coreProperties>
</file>