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FD993E56-57DB-467F-89AC-99EEBE079194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17" i="6" l="1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A26" i="12" l="1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<sst xmlns="http://schemas.openxmlformats.org/spreadsheetml/2006/main" count="392" uniqueCount="223">
  <si>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</si>
  <si>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</si>
  <si>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</si>
  <si>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</si>
  <si>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</si>
  <si>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</si>
  <si>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</si>
  <si>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</si>
  <si>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</si>
  <si>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</si>
  <si>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</si>
  <si>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</si>
  <si>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</si>
  <si>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</si>
  <si>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</si>
  <si>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</si>
  <si>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</si>
  <si>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</si>
  <si>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</si>
  <si>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</si>
  <si>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</si>
  <si>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</si>
  <si>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</si>
  <si>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</si>
  <si>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</si>
  <si>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</si>
  <si>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</si>
  <si>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</si>
  <si>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</si>
  <si>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</si>
  <si>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</si>
  <si>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</si>
  <si>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</si>
  <si>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</si>
  <si>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</si>
  <si>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</si>
  <si>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</si>
  <si>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</si>
  <si>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</si>
  <si>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</si>
  <si>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</si>
  <si>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</si>
  <si>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</si>
  <si>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</si>
  <si>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</si>
  <si>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</si>
  <si>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</si>
  <si>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</si>
  <si>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</si>
  <si>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</si>
  <si>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</si>
  <si>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</si>
  <si>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</si>
  <si>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</si>
  <si>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</si>
  <si>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</si>
  <si>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</si>
  <si>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</si>
  <si>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</si>
  <si>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</si>
  <si>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</si>
  <si>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</si>
  <si>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</si>
  <si>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</si>
  <si>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</si>
  <si>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</si>
  <si>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</si>
  <si>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</si>
  <si>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</si>
  <si>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</si>
  <si>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</si>
  <si>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</si>
  <si>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</si>
  <si>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</si>
  <si>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</si>
  <si>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</si>
  <si>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</si>
  <si>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</si>
  <si>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</si>
  <si>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</si>
  <si>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</si>
  <si>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</si>
  <si>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</si>
  <si>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</si>
  <si>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</si>
  <si>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</si>
  <si>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</si>
  <si>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</si>
  <si>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</si>
  <si>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</si>
  <si>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</si>
  <si>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</si>
  <si>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</si>
  <si>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</si>
  <si>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</si>
  <si>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</si>
  <si>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</si>
  <si>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</si>
  <si>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</si>
  <si>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</si>
  <si>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</si>
  <si>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</si>
  <si>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</si>
  <si>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</si>
  <si>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</si>
  <si>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</si>
  <si>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</si>
  <si>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</si>
  <si>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</si>
  <si>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</si>
  <si>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</si>
  <si>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</si>
  <si>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</si>
  <si>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</si>
  <si>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</si>
  <si>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</si>
  <si>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</si>
  <si>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</si>
  <si>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</si>
  <si>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</si>
  <si>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</si>
  <si>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</si>
  <si>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</si>
  <si>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</si>
  <si>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</si>
  <si>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</si>
  <si>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</si>
  <si>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</si>
  <si>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</si>
  <si>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</si>
  <si>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</si>
  <si>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</si>
  <si>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</si>
  <si>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</si>
  <si>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</si>
  <si>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</si>
  <si>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</si>
  <si>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</si>
  <si>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</si>
  <si>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</si>
  <si>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</si>
  <si>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</si>
  <si>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</si>
  <si>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</si>
  <si>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</si>
  <si>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</si>
  <si>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</si>
  <si>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</si>
  <si>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</si>
  <si>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</si>
  <si>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</si>
  <si>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</si>
  <si>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</si>
  <si>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</si>
  <si>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</si>
  <si>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</si>
  <si>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</si>
  <si>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</si>
  <si>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</si>
  <si>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</si>
  <si>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</si>
  <si>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</si>
  <si>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</si>
  <si>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</si>
  <si>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</si>
  <si>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</si>
  <si>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1-2</t>
  </si>
  <si>
    <t>แสงแดง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</si>
  <si>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</si>
  <si>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</si>
  <si>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</si>
  <si>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</si>
  <si>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</si>
  <si>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</si>
  <si>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</si>
  <si>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</si>
  <si>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</si>
  <si>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</si>
  <si>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</si>
  <si>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</si>
  <si>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07741</t>
  </si>
  <si>
    <t>ฐิดายุ</t>
  </si>
  <si>
    <t>แก้วหนู</t>
  </si>
  <si>
    <t>06988</t>
  </si>
  <si>
    <t>จิรศักดิ์</t>
  </si>
  <si>
    <t>สุดน้อย</t>
  </si>
  <si>
    <t>06970</t>
  </si>
  <si>
    <t>เกศรา</t>
  </si>
  <si>
    <t>สังข์แก้ว</t>
  </si>
  <si>
    <t>06983</t>
  </si>
  <si>
    <t>ทิพวรรณ</t>
  </si>
  <si>
    <t>06984</t>
  </si>
  <si>
    <t>ปฐมาวดี</t>
  </si>
  <si>
    <t>หนูช่วย</t>
  </si>
  <si>
    <t>06940</t>
  </si>
  <si>
    <t>เทพสวัสดิ์</t>
  </si>
  <si>
    <t>บุญญะ</t>
  </si>
  <si>
    <t>06955</t>
  </si>
  <si>
    <t>วรายุทธ</t>
  </si>
  <si>
    <t>ชูใหม่</t>
  </si>
  <si>
    <t>06953</t>
  </si>
  <si>
    <t>ปฐมพงค์</t>
  </si>
  <si>
    <t>คงปาน</t>
  </si>
  <si>
    <t>06981</t>
  </si>
  <si>
    <t>การะเกตุ</t>
  </si>
  <si>
    <t>สุขคง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</si>
  <si>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</si>
  <si>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</si>
  <si>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</si>
  <si>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</si>
  <si>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</si>
  <si>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</si>
  <si>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07100</t>
  </si>
  <si>
    <t>ธีระพงศ์</t>
  </si>
  <si>
    <t>เอียดมี</t>
  </si>
  <si>
    <t>07336</t>
  </si>
  <si>
    <t>อภินัทธ์</t>
  </si>
  <si>
    <t>ราชรักษ์</t>
  </si>
  <si>
    <t>07337</t>
  </si>
  <si>
    <t>กรรณิการ์</t>
  </si>
  <si>
    <t>หมู่หมื่น</t>
  </si>
  <si>
    <t>นายสุชาติ  โชติมณี,นางสาวรุ่งนภา  รักสวัสดิ์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</si>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</sst>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I4" sqref="I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5" t="s">
        <v>46</v>
      </c>
      <c r="B1" s="245"/>
      <c r="C1" s="245"/>
      <c r="D1" s="245"/>
      <c r="E1" s="245"/>
      <c r="F1" s="245"/>
      <c r="G1" s="245"/>
      <c r="H1" s="245"/>
      <c r="I1" s="245"/>
    </row>
    <row r="2" spans="1:15" ht="27">
      <c r="A2" s="242" t="s">
        <v>12</v>
      </c>
      <c r="B2" s="242"/>
      <c r="C2" s="68" t="s">
        <v>222</v>
      </c>
      <c r="D2" s="69" t="s">
        <v>7</v>
      </c>
      <c r="E2" s="70" t="s">
        <v>166</v>
      </c>
      <c r="F2" s="71" t="s">
        <v>13</v>
      </c>
      <c r="G2" s="222" t="s">
        <v>163</v>
      </c>
      <c r="H2" s="69" t="s">
        <v>14</v>
      </c>
      <c r="I2" s="31">
        <v>2563</v>
      </c>
      <c r="J2" s="241"/>
      <c r="K2" s="241"/>
      <c r="N2" s="241"/>
      <c r="O2" s="241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/>
      <c r="D4" s="79" t="s">
        <v>0</v>
      </c>
      <c r="E4" s="243"/>
      <c r="F4" s="244"/>
      <c r="G4" s="244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6"/>
      <c r="H6" s="246"/>
      <c r="I6" s="246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47</v>
      </c>
      <c r="G8" s="240" t="s">
        <v>221</v>
      </c>
      <c r="H8" s="240"/>
      <c r="I8" s="240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168</v>
      </c>
      <c r="C11" s="234">
        <v>1</v>
      </c>
      <c r="D11" s="235">
        <v>1</v>
      </c>
      <c r="E11" s="236" t="s">
        <v>164</v>
      </c>
      <c r="F11" s="3" t="s">
        <v>169</v>
      </c>
      <c r="G11" s="3" t="s">
        <v>170</v>
      </c>
      <c r="H11" s="94"/>
      <c r="I11" s="95"/>
    </row>
    <row r="12" spans="1:15" ht="24">
      <c r="A12" s="96">
        <v>2</v>
      </c>
      <c r="B12" s="233" t="s">
        <v>171</v>
      </c>
      <c r="C12" s="237">
        <v>1</v>
      </c>
      <c r="D12" s="238">
        <v>2</v>
      </c>
      <c r="E12" s="236" t="s">
        <v>165</v>
      </c>
      <c r="F12" s="3" t="s">
        <v>172</v>
      </c>
      <c r="G12" s="3" t="s">
        <v>173</v>
      </c>
      <c r="H12" s="99"/>
      <c r="I12" s="100"/>
    </row>
    <row r="13" spans="1:15" ht="24">
      <c r="A13" s="96">
        <v>3</v>
      </c>
      <c r="B13" s="233" t="s">
        <v>174</v>
      </c>
      <c r="C13" s="237">
        <v>1</v>
      </c>
      <c r="D13" s="238">
        <v>3</v>
      </c>
      <c r="E13" s="239" t="s">
        <v>165</v>
      </c>
      <c r="F13" s="3" t="s">
        <v>175</v>
      </c>
      <c r="G13" s="3" t="s">
        <v>176</v>
      </c>
      <c r="H13" s="101"/>
      <c r="I13" s="102"/>
    </row>
    <row r="14" spans="1:15" ht="24">
      <c r="A14" s="96">
        <v>4</v>
      </c>
      <c r="B14" s="233" t="s">
        <v>177</v>
      </c>
      <c r="C14" s="237">
        <v>1</v>
      </c>
      <c r="D14" s="238">
        <v>4</v>
      </c>
      <c r="E14" s="239" t="s">
        <v>165</v>
      </c>
      <c r="F14" s="3" t="s">
        <v>178</v>
      </c>
      <c r="G14" s="3" t="s">
        <v>179</v>
      </c>
      <c r="H14" s="101"/>
      <c r="I14" s="102"/>
    </row>
    <row r="15" spans="1:15" ht="24">
      <c r="A15" s="96">
        <v>5</v>
      </c>
      <c r="B15" s="233" t="s">
        <v>180</v>
      </c>
      <c r="C15" s="237">
        <v>1</v>
      </c>
      <c r="D15" s="238">
        <v>5</v>
      </c>
      <c r="E15" s="239" t="s">
        <v>165</v>
      </c>
      <c r="F15" s="3" t="s">
        <v>181</v>
      </c>
      <c r="G15" s="3" t="s">
        <v>182</v>
      </c>
      <c r="H15" s="101"/>
      <c r="I15" s="102"/>
    </row>
    <row r="16" spans="1:15" ht="24">
      <c r="A16" s="96">
        <v>6</v>
      </c>
      <c r="B16" s="233" t="s">
        <v>194</v>
      </c>
      <c r="C16" s="237">
        <v>2</v>
      </c>
      <c r="D16" s="238">
        <v>6</v>
      </c>
      <c r="E16" s="239" t="s">
        <v>164</v>
      </c>
      <c r="F16" s="3" t="s">
        <v>195</v>
      </c>
      <c r="G16" s="3" t="s">
        <v>196</v>
      </c>
      <c r="H16" s="101"/>
      <c r="I16" s="102"/>
    </row>
    <row r="17" spans="1:9" ht="24">
      <c r="A17" s="96">
        <v>7</v>
      </c>
      <c r="B17" s="233" t="s">
        <v>200</v>
      </c>
      <c r="C17" s="237">
        <v>2</v>
      </c>
      <c r="D17" s="238">
        <v>7</v>
      </c>
      <c r="E17" s="239" t="s">
        <v>164</v>
      </c>
      <c r="F17" s="3" t="s">
        <v>201</v>
      </c>
      <c r="G17" s="3" t="s">
        <v>202</v>
      </c>
      <c r="H17" s="101"/>
      <c r="I17" s="102"/>
    </row>
    <row r="18" spans="1:9" ht="24">
      <c r="A18" s="96">
        <v>8</v>
      </c>
      <c r="B18" s="233" t="s">
        <v>197</v>
      </c>
      <c r="C18" s="237">
        <v>2</v>
      </c>
      <c r="D18" s="238">
        <v>8</v>
      </c>
      <c r="E18" s="239" t="s">
        <v>164</v>
      </c>
      <c r="F18" s="3" t="s">
        <v>198</v>
      </c>
      <c r="G18" s="3" t="s">
        <v>199</v>
      </c>
      <c r="H18" s="101"/>
      <c r="I18" s="102"/>
    </row>
    <row r="19" spans="1:9" ht="24">
      <c r="A19" s="96">
        <v>9</v>
      </c>
      <c r="B19" s="233" t="s">
        <v>183</v>
      </c>
      <c r="C19" s="237">
        <v>2</v>
      </c>
      <c r="D19" s="238">
        <v>9</v>
      </c>
      <c r="E19" s="239" t="s">
        <v>164</v>
      </c>
      <c r="F19" s="3" t="s">
        <v>184</v>
      </c>
      <c r="G19" s="3" t="s">
        <v>185</v>
      </c>
      <c r="H19" s="101"/>
      <c r="I19" s="102"/>
    </row>
    <row r="20" spans="1:9" ht="24">
      <c r="A20" s="96">
        <v>10</v>
      </c>
      <c r="B20" s="233" t="s">
        <v>212</v>
      </c>
      <c r="C20" s="237">
        <v>2</v>
      </c>
      <c r="D20" s="238">
        <v>10</v>
      </c>
      <c r="E20" s="236" t="s">
        <v>164</v>
      </c>
      <c r="F20" s="3" t="s">
        <v>213</v>
      </c>
      <c r="G20" s="3" t="s">
        <v>214</v>
      </c>
      <c r="H20" s="101"/>
      <c r="I20" s="102"/>
    </row>
    <row r="21" spans="1:9" ht="24">
      <c r="A21" s="96">
        <v>11</v>
      </c>
      <c r="B21" s="233" t="s">
        <v>215</v>
      </c>
      <c r="C21" s="237">
        <v>2</v>
      </c>
      <c r="D21" s="238">
        <v>11</v>
      </c>
      <c r="E21" s="239" t="s">
        <v>164</v>
      </c>
      <c r="F21" s="3" t="s">
        <v>216</v>
      </c>
      <c r="G21" s="3" t="s">
        <v>217</v>
      </c>
      <c r="H21" s="101"/>
      <c r="I21" s="102"/>
    </row>
    <row r="22" spans="1:9" ht="24">
      <c r="A22" s="96">
        <v>12</v>
      </c>
      <c r="B22" s="233" t="s">
        <v>206</v>
      </c>
      <c r="C22" s="237">
        <v>2</v>
      </c>
      <c r="D22" s="238">
        <v>12</v>
      </c>
      <c r="E22" s="239" t="s">
        <v>165</v>
      </c>
      <c r="F22" s="3" t="s">
        <v>207</v>
      </c>
      <c r="G22" s="3" t="s">
        <v>208</v>
      </c>
      <c r="H22" s="101"/>
      <c r="I22" s="102"/>
    </row>
    <row r="23" spans="1:9" ht="24">
      <c r="A23" s="96">
        <v>13</v>
      </c>
      <c r="B23" s="233" t="s">
        <v>209</v>
      </c>
      <c r="C23" s="237">
        <v>2</v>
      </c>
      <c r="D23" s="238">
        <v>13</v>
      </c>
      <c r="E23" s="239" t="s">
        <v>165</v>
      </c>
      <c r="F23" s="3" t="s">
        <v>210</v>
      </c>
      <c r="G23" s="3" t="s">
        <v>211</v>
      </c>
      <c r="H23" s="101"/>
      <c r="I23" s="102"/>
    </row>
    <row r="24" spans="1:9" ht="24">
      <c r="A24" s="96">
        <v>14</v>
      </c>
      <c r="B24" s="233" t="s">
        <v>186</v>
      </c>
      <c r="C24" s="237">
        <v>2</v>
      </c>
      <c r="D24" s="238">
        <v>14</v>
      </c>
      <c r="E24" s="239" t="s">
        <v>165</v>
      </c>
      <c r="F24" s="3" t="s">
        <v>187</v>
      </c>
      <c r="G24" s="3" t="s">
        <v>188</v>
      </c>
      <c r="H24" s="101"/>
      <c r="I24" s="102"/>
    </row>
    <row r="25" spans="1:9" ht="24">
      <c r="A25" s="96">
        <v>15</v>
      </c>
      <c r="B25" s="233" t="s">
        <v>203</v>
      </c>
      <c r="C25" s="237">
        <v>2</v>
      </c>
      <c r="D25" s="238">
        <v>15</v>
      </c>
      <c r="E25" s="236" t="s">
        <v>165</v>
      </c>
      <c r="F25" s="3" t="s">
        <v>204</v>
      </c>
      <c r="G25" s="3" t="s">
        <v>205</v>
      </c>
      <c r="H25" s="101"/>
      <c r="I25" s="102"/>
    </row>
    <row r="26" spans="1:9" ht="24">
      <c r="A26" s="96">
        <v>16</v>
      </c>
      <c r="B26" s="233" t="s">
        <v>189</v>
      </c>
      <c r="C26" s="237">
        <v>2</v>
      </c>
      <c r="D26" s="238">
        <v>16</v>
      </c>
      <c r="E26" s="239" t="s">
        <v>165</v>
      </c>
      <c r="F26" s="3" t="s">
        <v>190</v>
      </c>
      <c r="G26" s="3" t="s">
        <v>167</v>
      </c>
      <c r="H26" s="101"/>
      <c r="I26" s="102"/>
    </row>
    <row r="27" spans="1:9" ht="24">
      <c r="A27" s="96">
        <v>17</v>
      </c>
      <c r="B27" s="233" t="s">
        <v>191</v>
      </c>
      <c r="C27" s="237">
        <v>2</v>
      </c>
      <c r="D27" s="238">
        <v>17</v>
      </c>
      <c r="E27" s="236" t="s">
        <v>165</v>
      </c>
      <c r="F27" s="3" t="s">
        <v>192</v>
      </c>
      <c r="G27" s="3" t="s">
        <v>193</v>
      </c>
      <c r="H27" s="101"/>
      <c r="I27" s="102"/>
    </row>
    <row r="28" spans="1:9" ht="24">
      <c r="A28" s="96">
        <v>18</v>
      </c>
      <c r="B28" s="233" t="s">
        <v>218</v>
      </c>
      <c r="C28" s="237">
        <v>2</v>
      </c>
      <c r="D28" s="238">
        <v>18</v>
      </c>
      <c r="E28" s="236" t="s">
        <v>165</v>
      </c>
      <c r="F28" s="3" t="s">
        <v>219</v>
      </c>
      <c r="G28" s="3" t="s">
        <v>220</v>
      </c>
      <c r="H28" s="101"/>
      <c r="I28" s="102"/>
    </row>
    <row r="29" spans="1:9" ht="24">
      <c r="A29" s="96">
        <v>19</v>
      </c>
      <c r="B29" s="233"/>
      <c r="C29" s="237"/>
      <c r="D29" s="238"/>
      <c r="E29" s="239"/>
      <c r="F29" s="3"/>
      <c r="G29" s="3"/>
      <c r="H29" s="101"/>
      <c r="I29" s="102"/>
    </row>
    <row r="30" spans="1:9" ht="24">
      <c r="A30" s="96">
        <v>20</v>
      </c>
      <c r="B30" s="233"/>
      <c r="C30" s="237"/>
      <c r="D30" s="238"/>
      <c r="E30" s="239"/>
      <c r="F30" s="3"/>
      <c r="G30" s="3"/>
      <c r="H30" s="101"/>
      <c r="I30" s="102"/>
    </row>
    <row r="31" spans="1:9" ht="24">
      <c r="A31" s="96">
        <v>21</v>
      </c>
      <c r="B31" s="233"/>
      <c r="C31" s="237"/>
      <c r="D31" s="238"/>
      <c r="E31" s="236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7" workbookViewId="0">
      <selection activeCell="R22" sqref="R22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3" t="s">
        <v>45</v>
      </c>
      <c r="O1" s="25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>
      <c r="A7" s="247" t="s">
        <v>156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>
      <c r="A8" s="203" t="s">
        <v>12</v>
      </c>
      <c r="B8" s="204"/>
      <c r="C8" s="249" t="str">
        <f>STUDENT!C2</f>
        <v>6</v>
      </c>
      <c r="D8" s="249"/>
      <c r="E8" s="29" t="s">
        <v>7</v>
      </c>
      <c r="F8" s="251" t="str">
        <f>STUDENT!E2</f>
        <v>1-2</v>
      </c>
      <c r="G8" s="249"/>
      <c r="H8" s="249" t="s">
        <v>13</v>
      </c>
      <c r="I8" s="249"/>
      <c r="J8" s="249" t="str">
        <f>STUDENT!G2</f>
        <v>2</v>
      </c>
      <c r="K8" s="249"/>
      <c r="L8" s="249" t="s">
        <v>14</v>
      </c>
      <c r="M8" s="249"/>
      <c r="N8" s="249">
        <f>STUDENT!I2</f>
        <v>2563</v>
      </c>
      <c r="O8" s="249"/>
      <c r="P8" s="28"/>
    </row>
    <row r="9" spans="1:16" s="25" customFormat="1" ht="21" customHeight="1">
      <c r="A9" s="29" t="s">
        <v>15</v>
      </c>
      <c r="B9" s="250">
        <f>STUDENT!E4</f>
        <v>0</v>
      </c>
      <c r="C9" s="250"/>
      <c r="D9" s="250"/>
      <c r="E9" s="250"/>
      <c r="F9" s="250"/>
      <c r="G9" s="250"/>
      <c r="H9" s="250"/>
      <c r="I9" s="250"/>
      <c r="J9" s="250"/>
      <c r="K9" s="250"/>
      <c r="L9" s="249" t="s">
        <v>1</v>
      </c>
      <c r="M9" s="249"/>
      <c r="N9" s="249">
        <f>STUDENT!C4</f>
        <v>0</v>
      </c>
      <c r="O9" s="249"/>
      <c r="P9" s="28"/>
    </row>
    <row r="10" spans="1:16" s="25" customFormat="1" ht="21" customHeight="1">
      <c r="A10" s="29" t="s">
        <v>16</v>
      </c>
      <c r="B10" s="249">
        <f>STUDENT!I4</f>
        <v>0</v>
      </c>
      <c r="C10" s="249"/>
      <c r="D10" s="24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>
      <c r="A12" s="29" t="s">
        <v>11</v>
      </c>
      <c r="B12" s="30"/>
      <c r="C12" s="250" t="str">
        <f>STUDENT!G8</f>
        <v>นายสุชาติ  โชติมณี,นางสาวรุ่งนภา  รักสวัสดิ์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4" t="s">
        <v>27</v>
      </c>
      <c r="C14" s="255"/>
      <c r="D14" s="255"/>
      <c r="E14" s="255"/>
      <c r="F14" s="255"/>
      <c r="G14" s="255"/>
      <c r="H14" s="255"/>
      <c r="I14" s="256"/>
      <c r="J14" s="254" t="s">
        <v>28</v>
      </c>
      <c r="K14" s="255"/>
      <c r="L14" s="255"/>
      <c r="M14" s="255"/>
      <c r="N14" s="255"/>
      <c r="O14" s="25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4" t="s">
        <v>26</v>
      </c>
      <c r="O15" s="25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4"/>
      <c r="O16" s="256"/>
      <c r="P16" s="28"/>
    </row>
    <row r="17" spans="1:16" s="25" customFormat="1" ht="21" customHeight="1">
      <c r="A17" s="35" t="s">
        <v>29</v>
      </c>
      <c r="B17" s="35"/>
      <c r="C17" s="35"/>
      <c r="D17" s="194"/>
      <c r="E17" s="35"/>
      <c r="F17" s="35"/>
      <c r="G17" s="35"/>
      <c r="H17" s="35"/>
      <c r="I17" s="35"/>
      <c r="J17" s="35"/>
      <c r="K17" s="35"/>
      <c r="L17" s="35"/>
      <c r="M17" s="35"/>
      <c r="N17" s="254"/>
      <c r="O17" s="25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7" t="s">
        <v>30</v>
      </c>
      <c r="B19" s="257"/>
      <c r="C19" s="257"/>
      <c r="D19" s="257"/>
      <c r="E19" s="258" t="s">
        <v>161</v>
      </c>
      <c r="F19" s="258"/>
      <c r="G19" s="258"/>
      <c r="H19" s="258"/>
      <c r="I19" s="258"/>
      <c r="J19" s="259" t="s">
        <v>162</v>
      </c>
      <c r="K19" s="259"/>
      <c r="L19" s="259"/>
      <c r="M19" s="259"/>
      <c r="N19" s="259"/>
      <c r="O19" s="259"/>
      <c r="P19" s="28"/>
    </row>
    <row r="20" spans="1:16" s="25" customFormat="1" ht="21" customHeight="1">
      <c r="A20" s="155" t="s">
        <v>124</v>
      </c>
      <c r="B20" s="154" t="s">
        <v>131</v>
      </c>
      <c r="C20" s="154" t="s">
        <v>132</v>
      </c>
      <c r="D20" s="154" t="s">
        <v>133</v>
      </c>
      <c r="E20" s="254" t="s">
        <v>124</v>
      </c>
      <c r="F20" s="256"/>
      <c r="G20" s="154" t="s">
        <v>131</v>
      </c>
      <c r="H20" s="154" t="s">
        <v>132</v>
      </c>
      <c r="I20" s="154" t="s">
        <v>133</v>
      </c>
      <c r="J20" s="254" t="s">
        <v>124</v>
      </c>
      <c r="K20" s="256"/>
      <c r="L20" s="154" t="s">
        <v>131</v>
      </c>
      <c r="M20" s="154" t="s">
        <v>132</v>
      </c>
      <c r="N20" s="254" t="s">
        <v>133</v>
      </c>
      <c r="O20" s="256"/>
      <c r="P20" s="28"/>
    </row>
    <row r="21" spans="1:16" s="25" customFormat="1" ht="21" customHeight="1">
      <c r="A21" s="155"/>
      <c r="B21" s="155"/>
      <c r="C21" s="155"/>
      <c r="D21" s="155"/>
      <c r="E21" s="259"/>
      <c r="F21" s="259"/>
      <c r="G21" s="154"/>
      <c r="H21" s="154"/>
      <c r="I21" s="154"/>
      <c r="J21" s="259"/>
      <c r="K21" s="259"/>
      <c r="L21" s="155"/>
      <c r="M21" s="155"/>
      <c r="N21" s="259"/>
      <c r="O21" s="25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2" t="s">
        <v>155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2" t="s">
        <v>41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6" t="s">
        <v>86</v>
      </c>
      <c r="C2" s="267"/>
      <c r="D2" s="268"/>
    </row>
    <row r="3" spans="1:4" ht="21">
      <c r="A3" s="42">
        <v>1</v>
      </c>
      <c r="B3" s="269"/>
      <c r="C3" s="270"/>
      <c r="D3" s="271"/>
    </row>
    <row r="4" spans="1:4" ht="21">
      <c r="A4" s="42">
        <v>2</v>
      </c>
      <c r="B4" s="263"/>
      <c r="C4" s="264"/>
      <c r="D4" s="265"/>
    </row>
    <row r="5" spans="1:4" ht="21">
      <c r="A5" s="42">
        <v>3</v>
      </c>
      <c r="B5" s="263"/>
      <c r="C5" s="264"/>
      <c r="D5" s="265"/>
    </row>
    <row r="6" spans="1:4" ht="21">
      <c r="A6" s="42">
        <v>4</v>
      </c>
      <c r="B6" s="263"/>
      <c r="C6" s="264"/>
      <c r="D6" s="265"/>
    </row>
    <row r="7" spans="1:4" ht="21">
      <c r="A7" s="42">
        <v>5</v>
      </c>
      <c r="B7" s="263"/>
      <c r="C7" s="264"/>
      <c r="D7" s="265"/>
    </row>
    <row r="8" spans="1:4" ht="21">
      <c r="A8" s="42">
        <v>6</v>
      </c>
      <c r="B8" s="263"/>
      <c r="C8" s="264"/>
      <c r="D8" s="265"/>
    </row>
    <row r="9" spans="1:4" ht="21">
      <c r="A9" s="42">
        <v>7</v>
      </c>
      <c r="B9" s="263"/>
      <c r="C9" s="264"/>
      <c r="D9" s="265"/>
    </row>
    <row r="10" spans="1:4" ht="21">
      <c r="A10" s="42">
        <v>8</v>
      </c>
      <c r="B10" s="263"/>
      <c r="C10" s="264"/>
      <c r="D10" s="265"/>
    </row>
    <row r="11" spans="1:4" ht="21">
      <c r="A11" s="42">
        <v>9</v>
      </c>
      <c r="B11" s="263"/>
      <c r="C11" s="264"/>
      <c r="D11" s="265"/>
    </row>
    <row r="12" spans="1:4" ht="21">
      <c r="A12" s="42">
        <v>10</v>
      </c>
      <c r="B12" s="263"/>
      <c r="C12" s="264"/>
      <c r="D12" s="265"/>
    </row>
    <row r="13" spans="1:4" ht="21">
      <c r="A13" s="42">
        <v>11</v>
      </c>
      <c r="B13" s="263"/>
      <c r="C13" s="264"/>
      <c r="D13" s="265"/>
    </row>
    <row r="14" spans="1:4" ht="21">
      <c r="A14" s="42">
        <v>12</v>
      </c>
      <c r="B14" s="263"/>
      <c r="C14" s="264"/>
      <c r="D14" s="265"/>
    </row>
    <row r="15" spans="1:4" ht="21">
      <c r="A15" s="42">
        <v>13</v>
      </c>
      <c r="B15" s="263"/>
      <c r="C15" s="264"/>
      <c r="D15" s="265"/>
    </row>
    <row r="16" spans="1:4" ht="21">
      <c r="A16" s="42">
        <v>14</v>
      </c>
      <c r="B16" s="260"/>
      <c r="C16" s="261"/>
      <c r="D16" s="262"/>
    </row>
    <row r="17" spans="1:4" ht="21">
      <c r="A17" s="42">
        <v>15</v>
      </c>
      <c r="B17" s="269"/>
      <c r="C17" s="270"/>
      <c r="D17" s="271"/>
    </row>
    <row r="18" spans="1:4" ht="21">
      <c r="A18" s="42">
        <v>16</v>
      </c>
      <c r="B18" s="260"/>
      <c r="C18" s="261"/>
      <c r="D18" s="262"/>
    </row>
    <row r="19" spans="1:4" ht="21">
      <c r="A19" s="42">
        <v>17</v>
      </c>
      <c r="B19" s="269"/>
      <c r="C19" s="270"/>
      <c r="D19" s="271"/>
    </row>
    <row r="20" spans="1:4" ht="21">
      <c r="A20" s="42">
        <v>18</v>
      </c>
      <c r="B20" s="263"/>
      <c r="C20" s="264"/>
      <c r="D20" s="265"/>
    </row>
    <row r="21" spans="1:4" ht="21">
      <c r="A21" s="42"/>
      <c r="B21" s="269"/>
      <c r="C21" s="270"/>
      <c r="D21" s="271"/>
    </row>
    <row r="22" spans="1:4" ht="21">
      <c r="A22" s="42"/>
      <c r="B22" s="260"/>
      <c r="C22" s="261"/>
      <c r="D22" s="262"/>
    </row>
    <row r="23" spans="1:4" ht="21">
      <c r="A23" s="42"/>
      <c r="B23" s="260"/>
      <c r="C23" s="261"/>
      <c r="D23" s="262"/>
    </row>
    <row r="24" spans="1:4" ht="21">
      <c r="A24" s="42"/>
      <c r="B24" s="260"/>
      <c r="C24" s="261"/>
      <c r="D24" s="262"/>
    </row>
    <row r="25" spans="1:4" ht="21">
      <c r="A25" s="42"/>
      <c r="B25" s="260"/>
      <c r="C25" s="261"/>
      <c r="D25" s="262"/>
    </row>
    <row r="26" spans="1:4" ht="21">
      <c r="A26" s="42"/>
      <c r="B26" s="260"/>
      <c r="C26" s="261"/>
      <c r="D26" s="262"/>
    </row>
    <row r="27" spans="1:4" ht="21">
      <c r="A27" s="42"/>
      <c r="B27" s="260"/>
      <c r="C27" s="261"/>
      <c r="D27" s="262"/>
    </row>
    <row r="28" spans="1:4" ht="21">
      <c r="A28" s="42"/>
      <c r="B28" s="260"/>
      <c r="C28" s="261"/>
      <c r="D28" s="26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>
      <c r="A3" s="41" t="s">
        <v>97</v>
      </c>
      <c r="B3" s="273" t="s">
        <v>73</v>
      </c>
      <c r="C3" s="205" t="s">
        <v>96</v>
      </c>
      <c r="D3" s="273" t="s">
        <v>74</v>
      </c>
      <c r="E3" s="277" t="s">
        <v>69</v>
      </c>
      <c r="F3" s="278"/>
      <c r="G3" s="278"/>
      <c r="H3" s="279"/>
      <c r="I3" s="44" t="s">
        <v>76</v>
      </c>
      <c r="J3" s="273" t="s">
        <v>75</v>
      </c>
    </row>
    <row r="4" spans="1:10" ht="21">
      <c r="A4" s="45" t="s">
        <v>98</v>
      </c>
      <c r="B4" s="274"/>
      <c r="C4" s="46" t="s">
        <v>79</v>
      </c>
      <c r="D4" s="274"/>
      <c r="E4" s="280"/>
      <c r="F4" s="281"/>
      <c r="G4" s="281"/>
      <c r="H4" s="282"/>
      <c r="I4" s="46" t="s">
        <v>78</v>
      </c>
      <c r="J4" s="274"/>
    </row>
    <row r="5" spans="1:10" ht="21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77</v>
      </c>
      <c r="J5" s="275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0" t="s">
        <v>64</v>
      </c>
      <c r="B25" s="261"/>
      <c r="C25" s="262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>
      <c r="A26" s="260" t="s">
        <v>80</v>
      </c>
      <c r="B26" s="261"/>
      <c r="C26" s="261"/>
      <c r="D26" s="26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0" t="s">
        <v>81</v>
      </c>
      <c r="B27" s="261"/>
      <c r="C27" s="261"/>
      <c r="D27" s="261"/>
      <c r="E27" s="261"/>
      <c r="F27" s="261"/>
      <c r="G27" s="262"/>
      <c r="H27" s="42">
        <f>SUM(F6:F24)</f>
        <v>0</v>
      </c>
      <c r="I27" s="52"/>
      <c r="J27" s="52"/>
    </row>
    <row r="28" spans="1:10" ht="24.6" customHeight="1">
      <c r="A28" s="260" t="s">
        <v>99</v>
      </c>
      <c r="B28" s="261"/>
      <c r="C28" s="261"/>
      <c r="D28" s="261"/>
      <c r="E28" s="261"/>
      <c r="F28" s="261"/>
      <c r="G28" s="262"/>
      <c r="H28" s="42">
        <f>SUM(H6:H24)</f>
        <v>0</v>
      </c>
      <c r="I28" s="52"/>
      <c r="J28" s="52"/>
    </row>
    <row r="29" spans="1:10" ht="21">
      <c r="A29" s="260" t="s">
        <v>82</v>
      </c>
      <c r="B29" s="261"/>
      <c r="C29" s="261"/>
      <c r="D29" s="261"/>
      <c r="E29" s="261"/>
      <c r="F29" s="261"/>
      <c r="G29" s="262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55</v>
      </c>
      <c r="Y1" s="293"/>
      <c r="Z1" s="253">
        <v>3</v>
      </c>
      <c r="AA1" s="253"/>
    </row>
    <row r="2" spans="1:32" ht="21" customHeight="1">
      <c r="A2" s="299" t="s">
        <v>54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>
      <c r="A3" s="301" t="s">
        <v>1</v>
      </c>
      <c r="B3" s="301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2" t="s">
        <v>48</v>
      </c>
      <c r="V3" s="292"/>
      <c r="W3" s="292"/>
      <c r="X3" s="300" t="str">
        <f>STUDENT!C2</f>
        <v>6</v>
      </c>
      <c r="Y3" s="300"/>
      <c r="Z3" s="300"/>
      <c r="AA3" s="300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2" t="s">
        <v>7</v>
      </c>
      <c r="B5" s="305" t="s">
        <v>8</v>
      </c>
      <c r="C5" s="59" t="s">
        <v>6</v>
      </c>
      <c r="D5" s="309" t="s">
        <v>49</v>
      </c>
      <c r="E5" s="310"/>
      <c r="F5" s="311"/>
      <c r="G5" s="60" t="s">
        <v>50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285" t="s">
        <v>56</v>
      </c>
      <c r="AC5" s="286"/>
      <c r="AD5" s="286"/>
      <c r="AE5" s="286"/>
      <c r="AF5" s="287"/>
    </row>
    <row r="6" spans="1:32" ht="21" customHeight="1">
      <c r="A6" s="303"/>
      <c r="B6" s="306"/>
      <c r="C6" s="61" t="s">
        <v>65</v>
      </c>
      <c r="D6" s="312"/>
      <c r="E6" s="312"/>
      <c r="F6" s="313"/>
      <c r="G6" s="62" t="s">
        <v>51</v>
      </c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88" t="s">
        <v>57</v>
      </c>
      <c r="AC6" s="290" t="s">
        <v>58</v>
      </c>
      <c r="AD6" s="290" t="s">
        <v>59</v>
      </c>
      <c r="AE6" s="290" t="s">
        <v>157</v>
      </c>
      <c r="AF6" s="5" t="s">
        <v>64</v>
      </c>
    </row>
    <row r="7" spans="1:32" ht="21" customHeight="1" thickBot="1">
      <c r="A7" s="303"/>
      <c r="B7" s="307"/>
      <c r="C7" s="61" t="s">
        <v>66</v>
      </c>
      <c r="D7" s="314"/>
      <c r="E7" s="312"/>
      <c r="F7" s="313"/>
      <c r="G7" s="62" t="s">
        <v>52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89"/>
      <c r="AC7" s="291"/>
      <c r="AD7" s="291"/>
      <c r="AE7" s="291"/>
      <c r="AF7" s="10" t="s">
        <v>60</v>
      </c>
    </row>
    <row r="8" spans="1:32" ht="21" customHeight="1" thickBot="1">
      <c r="A8" s="304"/>
      <c r="B8" s="308"/>
      <c r="C8" s="64"/>
      <c r="D8" s="315"/>
      <c r="E8" s="316"/>
      <c r="F8" s="317"/>
      <c r="G8" s="65" t="s">
        <v>53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06974</v>
      </c>
      <c r="D9" s="173" t="str">
        <f>STUDENT!E11</f>
        <v>นาย</v>
      </c>
      <c r="E9" s="174" t="str">
        <f>STUDENT!F11</f>
        <v>วิริยะ</v>
      </c>
      <c r="F9" s="318" t="str">
        <f>STUDENT!G11</f>
        <v>หนุนสง</v>
      </c>
      <c r="G9" s="31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06985</v>
      </c>
      <c r="D10" s="160" t="str">
        <f>STUDENT!E12</f>
        <v>น.ส.</v>
      </c>
      <c r="E10" s="175" t="str">
        <f>STUDENT!F12</f>
        <v>ศิริญญา</v>
      </c>
      <c r="F10" s="283" t="str">
        <f>STUDENT!G12</f>
        <v>เดี่ยวกูล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1" t="str">
        <f>STUDENT!B13</f>
        <v>06960</v>
      </c>
      <c r="D11" s="160" t="str">
        <f>STUDENT!E13</f>
        <v>น.ส.</v>
      </c>
      <c r="E11" s="175" t="str">
        <f>STUDENT!F13</f>
        <v>สุดารัตน์</v>
      </c>
      <c r="F11" s="283" t="str">
        <f>STUDENT!G13</f>
        <v>บุญที่สุด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07335</v>
      </c>
      <c r="D12" s="160" t="str">
        <f>STUDENT!E14</f>
        <v>น.ส.</v>
      </c>
      <c r="E12" s="175" t="str">
        <f>STUDENT!F14</f>
        <v>เหมือนขวัญ</v>
      </c>
      <c r="F12" s="283" t="str">
        <f>STUDENT!G14</f>
        <v>ทองสี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1" t="str">
        <f>STUDENT!B15</f>
        <v>07741</v>
      </c>
      <c r="D13" s="160" t="str">
        <f>STUDENT!E15</f>
        <v>น.ส.</v>
      </c>
      <c r="E13" s="175" t="str">
        <f>STUDENT!F15</f>
        <v>ฐิดายุ</v>
      </c>
      <c r="F13" s="283" t="str">
        <f>STUDENT!G15</f>
        <v>แก้วหนู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06940</v>
      </c>
      <c r="D14" s="160" t="str">
        <f>STUDENT!E16</f>
        <v>นาย</v>
      </c>
      <c r="E14" s="175" t="str">
        <f>STUDENT!F16</f>
        <v>เทพสวัสดิ์</v>
      </c>
      <c r="F14" s="283" t="str">
        <f>STUDENT!G16</f>
        <v>บุญญะ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1" t="str">
        <f>STUDENT!B17</f>
        <v>06953</v>
      </c>
      <c r="D15" s="160" t="str">
        <f>STUDENT!E17</f>
        <v>นาย</v>
      </c>
      <c r="E15" s="175" t="str">
        <f>STUDENT!F17</f>
        <v>ปฐมพงค์</v>
      </c>
      <c r="F15" s="283" t="str">
        <f>STUDENT!G17</f>
        <v>คงปาน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06955</v>
      </c>
      <c r="D16" s="160" t="str">
        <f>STUDENT!E18</f>
        <v>นาย</v>
      </c>
      <c r="E16" s="175" t="str">
        <f>STUDENT!F18</f>
        <v>วรายุทธ</v>
      </c>
      <c r="F16" s="283" t="str">
        <f>STUDENT!G18</f>
        <v>ชูใหม่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06988</v>
      </c>
      <c r="D17" s="224" t="str">
        <f>STUDENT!E19</f>
        <v>นาย</v>
      </c>
      <c r="E17" s="226" t="str">
        <f>STUDENT!F19</f>
        <v>จิรศักดิ์</v>
      </c>
      <c r="F17" s="283" t="str">
        <f>STUDENT!G19</f>
        <v>สุดน้อย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07100</v>
      </c>
      <c r="D18" s="224" t="str">
        <f>STUDENT!E20</f>
        <v>นาย</v>
      </c>
      <c r="E18" s="226" t="str">
        <f>STUDENT!F20</f>
        <v>ธีระพงศ์</v>
      </c>
      <c r="F18" s="283" t="str">
        <f>STUDENT!G20</f>
        <v>เอียดมี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07336</v>
      </c>
      <c r="D19" s="224" t="str">
        <f>STUDENT!E21</f>
        <v>นาย</v>
      </c>
      <c r="E19" s="226" t="str">
        <f>STUDENT!F21</f>
        <v>อภินัทธ์</v>
      </c>
      <c r="F19" s="283" t="str">
        <f>STUDENT!G21</f>
        <v>ราชรักษ์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06944</v>
      </c>
      <c r="D20" s="224" t="str">
        <f>STUDENT!E22</f>
        <v>น.ส.</v>
      </c>
      <c r="E20" s="226" t="str">
        <f>STUDENT!F22</f>
        <v>ดรุณี</v>
      </c>
      <c r="F20" s="283" t="str">
        <f>STUDENT!G22</f>
        <v>มะเอียด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06962</v>
      </c>
      <c r="D21" s="224" t="str">
        <f>STUDENT!E23</f>
        <v>น.ส.</v>
      </c>
      <c r="E21" s="226" t="str">
        <f>STUDENT!F23</f>
        <v>ปมิตา</v>
      </c>
      <c r="F21" s="283" t="str">
        <f>STUDENT!G23</f>
        <v>ศรีนวลจันทร์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06970</v>
      </c>
      <c r="D22" s="224" t="str">
        <f>STUDENT!E24</f>
        <v>น.ส.</v>
      </c>
      <c r="E22" s="226" t="str">
        <f>STUDENT!F24</f>
        <v>เกศรา</v>
      </c>
      <c r="F22" s="283" t="str">
        <f>STUDENT!G24</f>
        <v>สังข์แก้ว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06981</v>
      </c>
      <c r="D23" s="224" t="str">
        <f>STUDENT!E25</f>
        <v>น.ส.</v>
      </c>
      <c r="E23" s="226" t="str">
        <f>STUDENT!F25</f>
        <v>การะเกตุ</v>
      </c>
      <c r="F23" s="283" t="str">
        <f>STUDENT!G25</f>
        <v>สุขคง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06983</v>
      </c>
      <c r="D24" s="224" t="str">
        <f>STUDENT!E26</f>
        <v>น.ส.</v>
      </c>
      <c r="E24" s="226" t="str">
        <f>STUDENT!F26</f>
        <v>ทิพวรรณ</v>
      </c>
      <c r="F24" s="283" t="str">
        <f>STUDENT!G26</f>
        <v>แสงแดง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06984</v>
      </c>
      <c r="D25" s="224" t="str">
        <f>STUDENT!E27</f>
        <v>น.ส.</v>
      </c>
      <c r="E25" s="226" t="str">
        <f>STUDENT!F27</f>
        <v>ปฐมาวดี</v>
      </c>
      <c r="F25" s="283" t="str">
        <f>STUDENT!G27</f>
        <v>หนูช่วย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07337</v>
      </c>
      <c r="D26" s="224" t="str">
        <f>STUDENT!E28</f>
        <v>น.ส.</v>
      </c>
      <c r="E26" s="226" t="str">
        <f>STUDENT!F28</f>
        <v>กรรณิการ์</v>
      </c>
      <c r="F26" s="283" t="str">
        <f>STUDENT!G28</f>
        <v>หมู่หมื่น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55</v>
      </c>
      <c r="AD1" s="293"/>
      <c r="AE1" s="253">
        <v>4</v>
      </c>
      <c r="AF1" s="253"/>
    </row>
    <row r="2" spans="1:37" ht="22.15" customHeight="1">
      <c r="A2" s="299" t="s">
        <v>54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48</v>
      </c>
      <c r="AC3" s="300"/>
      <c r="AD3" s="300" t="str">
        <f>Time1!X3</f>
        <v>6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50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320">
        <v>8</v>
      </c>
      <c r="S5" s="321"/>
      <c r="T5" s="321"/>
      <c r="U5" s="321"/>
      <c r="V5" s="322"/>
      <c r="W5" s="320">
        <v>9</v>
      </c>
      <c r="X5" s="321"/>
      <c r="Y5" s="321"/>
      <c r="Z5" s="321"/>
      <c r="AA5" s="322"/>
      <c r="AB5" s="295">
        <v>10</v>
      </c>
      <c r="AC5" s="295"/>
      <c r="AD5" s="295"/>
      <c r="AE5" s="295"/>
      <c r="AF5" s="295"/>
      <c r="AG5" s="285" t="s">
        <v>56</v>
      </c>
      <c r="AH5" s="286"/>
      <c r="AI5" s="286"/>
      <c r="AJ5" s="286"/>
      <c r="AK5" s="287"/>
    </row>
    <row r="6" spans="1:37" ht="21" customHeight="1">
      <c r="A6" s="307"/>
      <c r="B6" s="62" t="s">
        <v>51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96"/>
      <c r="AC6" s="297"/>
      <c r="AD6" s="297"/>
      <c r="AE6" s="297"/>
      <c r="AF6" s="298"/>
      <c r="AG6" s="288" t="s">
        <v>57</v>
      </c>
      <c r="AH6" s="290" t="s">
        <v>58</v>
      </c>
      <c r="AI6" s="290" t="s">
        <v>59</v>
      </c>
      <c r="AJ6" s="290" t="s">
        <v>157</v>
      </c>
      <c r="AK6" s="5" t="s">
        <v>64</v>
      </c>
    </row>
    <row r="7" spans="1:37" ht="21" customHeight="1">
      <c r="A7" s="307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4"/>
      <c r="AH7" s="325"/>
      <c r="AI7" s="325"/>
      <c r="AJ7" s="323"/>
      <c r="AK7" s="18" t="s">
        <v>60</v>
      </c>
    </row>
    <row r="8" spans="1:37" ht="21" customHeight="1" thickBot="1">
      <c r="A8" s="308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>
        <f>Time1!B22</f>
        <v>14</v>
      </c>
      <c r="B22" s="177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>
        <f>Time1!B23</f>
        <v>15</v>
      </c>
      <c r="B23" s="177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>
        <f>Time1!B24</f>
        <v>16</v>
      </c>
      <c r="B24" s="177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>
        <f>Time1!B25</f>
        <v>17</v>
      </c>
      <c r="B25" s="177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>
        <f>Time1!B26</f>
        <v>18</v>
      </c>
      <c r="B26" s="177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55</v>
      </c>
      <c r="AD1" s="293"/>
      <c r="AE1" s="253">
        <v>5</v>
      </c>
      <c r="AF1" s="253"/>
    </row>
    <row r="2" spans="1:37" ht="22.15" customHeight="1">
      <c r="A2" s="299" t="s">
        <v>54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48</v>
      </c>
      <c r="AC3" s="300"/>
      <c r="AD3" s="300" t="str">
        <f>Time1!X3</f>
        <v>6</v>
      </c>
      <c r="AE3" s="300"/>
      <c r="AF3" s="300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5" t="s">
        <v>8</v>
      </c>
      <c r="B5" s="60" t="s">
        <v>50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320">
        <v>14</v>
      </c>
      <c r="S5" s="321"/>
      <c r="T5" s="321"/>
      <c r="U5" s="321"/>
      <c r="V5" s="322"/>
      <c r="W5" s="320">
        <v>15</v>
      </c>
      <c r="X5" s="321"/>
      <c r="Y5" s="321"/>
      <c r="Z5" s="321"/>
      <c r="AA5" s="322"/>
      <c r="AB5" s="295">
        <v>16</v>
      </c>
      <c r="AC5" s="295"/>
      <c r="AD5" s="295"/>
      <c r="AE5" s="295"/>
      <c r="AF5" s="295"/>
      <c r="AG5" s="286" t="s">
        <v>56</v>
      </c>
      <c r="AH5" s="286"/>
      <c r="AI5" s="286"/>
      <c r="AJ5" s="286"/>
      <c r="AK5" s="286"/>
    </row>
    <row r="6" spans="1:37" ht="21" customHeight="1">
      <c r="A6" s="307"/>
      <c r="B6" s="62" t="s">
        <v>51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296"/>
      <c r="AC6" s="297"/>
      <c r="AD6" s="297"/>
      <c r="AE6" s="297"/>
      <c r="AF6" s="298"/>
      <c r="AG6" s="288" t="s">
        <v>57</v>
      </c>
      <c r="AH6" s="290" t="s">
        <v>58</v>
      </c>
      <c r="AI6" s="290" t="s">
        <v>59</v>
      </c>
      <c r="AJ6" s="290" t="s">
        <v>157</v>
      </c>
      <c r="AK6" s="13" t="s">
        <v>64</v>
      </c>
    </row>
    <row r="7" spans="1:37" ht="21" customHeight="1">
      <c r="A7" s="307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4"/>
      <c r="AH7" s="325"/>
      <c r="AI7" s="325"/>
      <c r="AJ7" s="323"/>
      <c r="AK7" s="18" t="s">
        <v>60</v>
      </c>
    </row>
    <row r="8" spans="1:37" ht="21" customHeight="1" thickBot="1">
      <c r="A8" s="308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>
        <f>Time1!B22</f>
        <v>14</v>
      </c>
      <c r="B22" s="177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>
        <f>Time1!B23</f>
        <v>15</v>
      </c>
      <c r="B23" s="177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>
        <f>Time1!B24</f>
        <v>16</v>
      </c>
      <c r="B24" s="177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>
        <f>Time1!B25</f>
        <v>17</v>
      </c>
      <c r="B25" s="177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>
        <f>Time1!B26</f>
        <v>18</v>
      </c>
      <c r="B26" s="177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B9" sqref="AB9:AB26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2"/>
      <c r="AA1" s="112" t="s">
        <v>55</v>
      </c>
      <c r="AB1" s="110">
        <v>6</v>
      </c>
    </row>
    <row r="2" spans="1:28" ht="21" customHeight="1">
      <c r="A2" s="299" t="s">
        <v>63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>
      <c r="A3" s="301" t="s">
        <v>1</v>
      </c>
      <c r="B3" s="301"/>
      <c r="C3" s="294">
        <f>Time1!C3</f>
        <v>0</v>
      </c>
      <c r="D3" s="333"/>
      <c r="E3" s="333"/>
      <c r="F3" s="333"/>
      <c r="G3" s="333"/>
      <c r="H3" s="300" t="s">
        <v>0</v>
      </c>
      <c r="I3" s="334"/>
      <c r="J3" s="334"/>
      <c r="K3" s="334"/>
      <c r="L3" s="334"/>
      <c r="M3" s="294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48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5" t="s">
        <v>8</v>
      </c>
      <c r="B5" s="60" t="s">
        <v>50</v>
      </c>
      <c r="C5" s="295">
        <v>17</v>
      </c>
      <c r="D5" s="295"/>
      <c r="E5" s="295"/>
      <c r="F5" s="295"/>
      <c r="G5" s="295"/>
      <c r="H5" s="295">
        <v>18</v>
      </c>
      <c r="I5" s="295"/>
      <c r="J5" s="295"/>
      <c r="K5" s="295"/>
      <c r="L5" s="295"/>
      <c r="M5" s="295">
        <v>19</v>
      </c>
      <c r="N5" s="295"/>
      <c r="O5" s="295"/>
      <c r="P5" s="295"/>
      <c r="Q5" s="295"/>
      <c r="R5" s="320">
        <v>20</v>
      </c>
      <c r="S5" s="321"/>
      <c r="T5" s="321"/>
      <c r="U5" s="321"/>
      <c r="V5" s="332"/>
      <c r="W5" s="321" t="s">
        <v>56</v>
      </c>
      <c r="X5" s="321"/>
      <c r="Y5" s="321"/>
      <c r="Z5" s="321"/>
      <c r="AA5" s="321"/>
      <c r="AB5" s="322"/>
    </row>
    <row r="6" spans="1:28" ht="21" customHeight="1">
      <c r="A6" s="307"/>
      <c r="B6" s="62" t="s">
        <v>51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328" t="s">
        <v>57</v>
      </c>
      <c r="X6" s="330" t="s">
        <v>58</v>
      </c>
      <c r="Y6" s="330" t="s">
        <v>59</v>
      </c>
      <c r="Z6" s="330" t="s">
        <v>157</v>
      </c>
      <c r="AA6" s="116" t="s">
        <v>64</v>
      </c>
      <c r="AB6" s="326" t="s">
        <v>61</v>
      </c>
    </row>
    <row r="7" spans="1:28" ht="21" customHeight="1">
      <c r="A7" s="307"/>
      <c r="B7" s="62" t="s">
        <v>52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9"/>
      <c r="X7" s="331"/>
      <c r="Y7" s="331"/>
      <c r="Z7" s="331"/>
      <c r="AA7" s="117" t="s">
        <v>60</v>
      </c>
      <c r="AB7" s="326"/>
    </row>
    <row r="8" spans="1:28" ht="21" customHeight="1" thickBot="1">
      <c r="A8" s="308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7"/>
    </row>
    <row r="9" spans="1:28" ht="19.899999999999999" customHeight="1">
      <c r="A9" s="178">
        <f>Time1!B9</f>
        <v>1</v>
      </c>
      <c r="B9" s="179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/>
      <c r="X9" s="148"/>
      <c r="Y9" s="148"/>
      <c r="Z9" s="148"/>
      <c r="AA9" s="122"/>
      <c r="AB9" s="182"/>
    </row>
    <row r="10" spans="1:28" ht="19.899999999999999" customHeight="1">
      <c r="A10" s="183">
        <f>Time1!B10</f>
        <v>2</v>
      </c>
      <c r="B10" s="50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/>
      <c r="X10" s="49"/>
      <c r="Y10" s="49"/>
      <c r="Z10" s="49"/>
      <c r="AA10" s="124"/>
      <c r="AB10" s="158"/>
    </row>
    <row r="11" spans="1:28" ht="19.899999999999999" customHeight="1">
      <c r="A11" s="183">
        <f>Time1!B11</f>
        <v>3</v>
      </c>
      <c r="B11" s="50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/>
      <c r="X11" s="49"/>
      <c r="Y11" s="49"/>
      <c r="Z11" s="49"/>
      <c r="AA11" s="124"/>
      <c r="AB11" s="158"/>
    </row>
    <row r="12" spans="1:28" ht="19.899999999999999" customHeight="1">
      <c r="A12" s="183">
        <f>Time1!B12</f>
        <v>4</v>
      </c>
      <c r="B12" s="50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/>
      <c r="X12" s="49"/>
      <c r="Y12" s="49"/>
      <c r="Z12" s="49"/>
      <c r="AA12" s="124"/>
      <c r="AB12" s="158"/>
    </row>
    <row r="13" spans="1:28" ht="19.899999999999999" customHeight="1">
      <c r="A13" s="183">
        <f>Time1!B13</f>
        <v>5</v>
      </c>
      <c r="B13" s="50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/>
      <c r="X13" s="49"/>
      <c r="Y13" s="49"/>
      <c r="Z13" s="49"/>
      <c r="AA13" s="124"/>
      <c r="AB13" s="158"/>
    </row>
    <row r="14" spans="1:28" ht="19.899999999999999" customHeight="1">
      <c r="A14" s="183">
        <f>Time1!B14</f>
        <v>6</v>
      </c>
      <c r="B14" s="50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/>
      <c r="X14" s="49"/>
      <c r="Y14" s="49"/>
      <c r="Z14" s="49"/>
      <c r="AA14" s="124"/>
      <c r="AB14" s="158"/>
    </row>
    <row r="15" spans="1:28" ht="19.899999999999999" customHeight="1">
      <c r="A15" s="183">
        <f>Time1!B15</f>
        <v>7</v>
      </c>
      <c r="B15" s="50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/>
      <c r="X15" s="49"/>
      <c r="Y15" s="49"/>
      <c r="Z15" s="49"/>
      <c r="AA15" s="124"/>
      <c r="AB15" s="158"/>
    </row>
    <row r="16" spans="1:28" ht="19.899999999999999" customHeight="1">
      <c r="A16" s="183">
        <f>Time1!B16</f>
        <v>8</v>
      </c>
      <c r="B16" s="50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/>
      <c r="X16" s="49"/>
      <c r="Y16" s="49"/>
      <c r="Z16" s="49"/>
      <c r="AA16" s="124"/>
      <c r="AB16" s="158"/>
    </row>
    <row r="17" spans="1:28" ht="19.899999999999999" customHeight="1">
      <c r="A17" s="183">
        <f>Time1!B17</f>
        <v>9</v>
      </c>
      <c r="B17" s="50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/>
      <c r="X17" s="49"/>
      <c r="Y17" s="49"/>
      <c r="Z17" s="49"/>
      <c r="AA17" s="124"/>
      <c r="AB17" s="223"/>
    </row>
    <row r="18" spans="1:28" ht="19.899999999999999" customHeight="1">
      <c r="A18" s="183">
        <f>Time1!B18</f>
        <v>10</v>
      </c>
      <c r="B18" s="50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/>
      <c r="X18" s="49"/>
      <c r="Y18" s="49"/>
      <c r="Z18" s="49"/>
      <c r="AA18" s="124"/>
      <c r="AB18" s="223"/>
    </row>
    <row r="19" spans="1:28" ht="19.899999999999999" customHeight="1">
      <c r="A19" s="183">
        <f>Time1!B19</f>
        <v>11</v>
      </c>
      <c r="B19" s="50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/>
      <c r="X19" s="49"/>
      <c r="Y19" s="49"/>
      <c r="Z19" s="49"/>
      <c r="AA19" s="124"/>
      <c r="AB19" s="223"/>
    </row>
    <row r="20" spans="1:28" ht="19.899999999999999" customHeight="1">
      <c r="A20" s="183">
        <f>Time1!B20</f>
        <v>12</v>
      </c>
      <c r="B20" s="50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/>
      <c r="X20" s="49"/>
      <c r="Y20" s="49"/>
      <c r="Z20" s="49"/>
      <c r="AA20" s="124"/>
      <c r="AB20" s="223"/>
    </row>
    <row r="21" spans="1:28" ht="19.899999999999999" customHeight="1">
      <c r="A21" s="183">
        <f>Time1!B21</f>
        <v>13</v>
      </c>
      <c r="B21" s="50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/>
      <c r="X21" s="49"/>
      <c r="Y21" s="49"/>
      <c r="Z21" s="49"/>
      <c r="AA21" s="124"/>
      <c r="AB21" s="223"/>
    </row>
    <row r="22" spans="1:28" ht="19.899999999999999" customHeight="1">
      <c r="A22" s="183">
        <f>Time1!B22</f>
        <v>14</v>
      </c>
      <c r="B22" s="50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/>
      <c r="X22" s="49"/>
      <c r="Y22" s="49"/>
      <c r="Z22" s="49"/>
      <c r="AA22" s="124"/>
      <c r="AB22" s="223"/>
    </row>
    <row r="23" spans="1:28" ht="19.899999999999999" customHeight="1">
      <c r="A23" s="183">
        <f>Time1!B23</f>
        <v>15</v>
      </c>
      <c r="B23" s="50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/>
      <c r="X23" s="49"/>
      <c r="Y23" s="49"/>
      <c r="Z23" s="49"/>
      <c r="AA23" s="124"/>
      <c r="AB23" s="223"/>
    </row>
    <row r="24" spans="1:28" ht="19.899999999999999" customHeight="1">
      <c r="A24" s="183">
        <f>Time1!B24</f>
        <v>16</v>
      </c>
      <c r="B24" s="50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/>
      <c r="X24" s="49"/>
      <c r="Y24" s="49"/>
      <c r="Z24" s="49"/>
      <c r="AA24" s="124"/>
      <c r="AB24" s="223"/>
    </row>
    <row r="25" spans="1:28" ht="19.899999999999999" customHeight="1">
      <c r="A25" s="183">
        <f>Time1!B25</f>
        <v>17</v>
      </c>
      <c r="B25" s="50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/>
      <c r="X25" s="49"/>
      <c r="Y25" s="49"/>
      <c r="Z25" s="49"/>
      <c r="AA25" s="124"/>
      <c r="AB25" s="223"/>
    </row>
    <row r="26" spans="1:28" ht="19.899999999999999" customHeight="1">
      <c r="A26" s="183">
        <f>Time1!B26</f>
        <v>18</v>
      </c>
      <c r="B26" s="50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/>
      <c r="X26" s="49"/>
      <c r="Y26" s="49"/>
      <c r="Z26" s="49"/>
      <c r="AA26" s="124"/>
      <c r="AB26" s="223"/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26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55</v>
      </c>
      <c r="AC1" s="293"/>
      <c r="AD1" s="253">
        <v>7</v>
      </c>
      <c r="AE1" s="253"/>
    </row>
    <row r="2" spans="1:35" ht="21" customHeight="1">
      <c r="A2" s="299" t="s">
        <v>67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5" ht="21" customHeight="1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48</v>
      </c>
      <c r="AB3" s="300"/>
      <c r="AC3" s="300" t="str">
        <f>Time1!X3</f>
        <v>6</v>
      </c>
      <c r="AD3" s="300"/>
      <c r="AE3" s="300"/>
    </row>
    <row r="4" spans="1:35" ht="21" customHeight="1" thickBot="1">
      <c r="A4" s="340" t="s">
        <v>72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>
      <c r="A5" s="305" t="s">
        <v>8</v>
      </c>
      <c r="B5" s="60" t="s">
        <v>68</v>
      </c>
      <c r="C5" s="337">
        <v>1</v>
      </c>
      <c r="D5" s="338"/>
      <c r="E5" s="338"/>
      <c r="F5" s="339"/>
      <c r="G5" s="337">
        <v>2</v>
      </c>
      <c r="H5" s="338"/>
      <c r="I5" s="338"/>
      <c r="J5" s="338"/>
      <c r="K5" s="339"/>
      <c r="L5" s="337">
        <v>3</v>
      </c>
      <c r="M5" s="338"/>
      <c r="N5" s="338"/>
      <c r="O5" s="338"/>
      <c r="P5" s="339"/>
      <c r="Q5" s="337">
        <v>4</v>
      </c>
      <c r="R5" s="338"/>
      <c r="S5" s="338"/>
      <c r="T5" s="338"/>
      <c r="U5" s="339"/>
      <c r="V5" s="337">
        <v>5</v>
      </c>
      <c r="W5" s="338"/>
      <c r="X5" s="338"/>
      <c r="Y5" s="338"/>
      <c r="Z5" s="339"/>
      <c r="AA5" s="337">
        <v>6</v>
      </c>
      <c r="AB5" s="338"/>
      <c r="AC5" s="338"/>
      <c r="AD5" s="338"/>
      <c r="AE5" s="339"/>
      <c r="AF5" s="285" t="s">
        <v>56</v>
      </c>
      <c r="AG5" s="286"/>
      <c r="AH5" s="286"/>
      <c r="AI5" s="286"/>
    </row>
    <row r="6" spans="1:35" ht="21" customHeight="1">
      <c r="A6" s="307"/>
      <c r="B6" s="62" t="s">
        <v>70</v>
      </c>
      <c r="C6" s="296"/>
      <c r="D6" s="297"/>
      <c r="E6" s="297"/>
      <c r="F6" s="298"/>
      <c r="G6" s="296"/>
      <c r="H6" s="297"/>
      <c r="I6" s="297"/>
      <c r="J6" s="297"/>
      <c r="K6" s="298"/>
      <c r="L6" s="296"/>
      <c r="M6" s="297"/>
      <c r="N6" s="297"/>
      <c r="O6" s="297"/>
      <c r="P6" s="298"/>
      <c r="Q6" s="296"/>
      <c r="R6" s="297"/>
      <c r="S6" s="297"/>
      <c r="T6" s="297"/>
      <c r="U6" s="298"/>
      <c r="V6" s="296"/>
      <c r="W6" s="297"/>
      <c r="X6" s="297"/>
      <c r="Y6" s="297"/>
      <c r="Z6" s="298"/>
      <c r="AA6" s="296"/>
      <c r="AB6" s="297"/>
      <c r="AC6" s="297"/>
      <c r="AD6" s="297"/>
      <c r="AE6" s="298"/>
      <c r="AF6" s="288" t="s">
        <v>57</v>
      </c>
      <c r="AG6" s="290" t="s">
        <v>58</v>
      </c>
      <c r="AH6" s="290" t="s">
        <v>59</v>
      </c>
      <c r="AI6" s="5" t="s">
        <v>64</v>
      </c>
    </row>
    <row r="7" spans="1:35" ht="21" customHeight="1" thickBot="1">
      <c r="A7" s="307"/>
      <c r="B7" s="62" t="s">
        <v>71</v>
      </c>
      <c r="C7" s="209"/>
      <c r="D7" s="210"/>
      <c r="E7" s="211"/>
      <c r="F7" s="335"/>
      <c r="G7" s="63"/>
      <c r="H7" s="341"/>
      <c r="I7" s="341"/>
      <c r="J7" s="63"/>
      <c r="K7" s="335"/>
      <c r="L7" s="63"/>
      <c r="M7" s="341"/>
      <c r="N7" s="341"/>
      <c r="O7" s="63"/>
      <c r="P7" s="335"/>
      <c r="Q7" s="63"/>
      <c r="R7" s="63"/>
      <c r="S7" s="63"/>
      <c r="T7" s="63"/>
      <c r="U7" s="335"/>
      <c r="V7" s="63"/>
      <c r="W7" s="63"/>
      <c r="X7" s="63"/>
      <c r="Y7" s="63"/>
      <c r="Z7" s="335"/>
      <c r="AA7" s="63"/>
      <c r="AB7" s="63"/>
      <c r="AC7" s="63"/>
      <c r="AD7" s="63"/>
      <c r="AE7" s="335"/>
      <c r="AF7" s="289"/>
      <c r="AG7" s="291"/>
      <c r="AH7" s="291"/>
      <c r="AI7" s="10" t="s">
        <v>60</v>
      </c>
    </row>
    <row r="8" spans="1:35" ht="21" customHeight="1" thickBot="1">
      <c r="A8" s="308"/>
      <c r="B8" s="65" t="s">
        <v>69</v>
      </c>
      <c r="C8" s="212"/>
      <c r="D8" s="213"/>
      <c r="E8" s="214"/>
      <c r="F8" s="336"/>
      <c r="G8" s="65"/>
      <c r="H8" s="342"/>
      <c r="I8" s="342"/>
      <c r="J8" s="66"/>
      <c r="K8" s="336"/>
      <c r="L8" s="66"/>
      <c r="M8" s="342"/>
      <c r="N8" s="342"/>
      <c r="O8" s="66"/>
      <c r="P8" s="336"/>
      <c r="Q8" s="66"/>
      <c r="R8" s="66"/>
      <c r="S8" s="66"/>
      <c r="T8" s="66"/>
      <c r="U8" s="336"/>
      <c r="V8" s="66"/>
      <c r="W8" s="125"/>
      <c r="X8" s="66"/>
      <c r="Y8" s="66"/>
      <c r="Z8" s="336"/>
      <c r="AA8" s="66"/>
      <c r="AB8" s="66"/>
      <c r="AC8" s="125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วิริยะ</v>
      </c>
      <c r="C9" s="198"/>
      <c r="D9" s="198"/>
      <c r="E9" s="198"/>
      <c r="F9" s="126"/>
      <c r="G9" s="127"/>
      <c r="H9" s="207"/>
      <c r="I9" s="207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ศิริญญา</v>
      </c>
      <c r="C10" s="195"/>
      <c r="D10" s="195"/>
      <c r="E10" s="195"/>
      <c r="F10" s="131"/>
      <c r="G10" s="49"/>
      <c r="H10" s="208"/>
      <c r="I10" s="208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สุดารัตน์</v>
      </c>
      <c r="C11" s="199"/>
      <c r="D11" s="195"/>
      <c r="E11" s="195"/>
      <c r="F11" s="131"/>
      <c r="G11" s="49"/>
      <c r="H11" s="208"/>
      <c r="I11" s="208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เหมือนขวัญ</v>
      </c>
      <c r="C12" s="201"/>
      <c r="D12" s="201"/>
      <c r="E12" s="201"/>
      <c r="F12" s="131"/>
      <c r="G12" s="49"/>
      <c r="H12" s="208"/>
      <c r="I12" s="208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ฐิดายุ</v>
      </c>
      <c r="C13" s="195"/>
      <c r="D13" s="195"/>
      <c r="E13" s="195"/>
      <c r="F13" s="131"/>
      <c r="G13" s="49"/>
      <c r="H13" s="208"/>
      <c r="I13" s="208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>
        <f>Time1!B14</f>
        <v>6</v>
      </c>
      <c r="B14" s="50" t="str">
        <f>Time1!E14</f>
        <v>เทพสวัสดิ์</v>
      </c>
      <c r="C14" s="195"/>
      <c r="D14" s="195"/>
      <c r="E14" s="195"/>
      <c r="F14" s="131"/>
      <c r="G14" s="49"/>
      <c r="H14" s="208"/>
      <c r="I14" s="208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>
        <f>Time1!B15</f>
        <v>7</v>
      </c>
      <c r="B15" s="50" t="str">
        <f>Time1!E15</f>
        <v>ปฐมพงค์</v>
      </c>
      <c r="C15" s="195"/>
      <c r="D15" s="195"/>
      <c r="E15" s="195"/>
      <c r="F15" s="131"/>
      <c r="G15" s="49"/>
      <c r="H15" s="208"/>
      <c r="I15" s="208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>
        <f>Time1!B16</f>
        <v>8</v>
      </c>
      <c r="B16" s="50" t="str">
        <f>Time1!E16</f>
        <v>วรายุทธ</v>
      </c>
      <c r="C16" s="201"/>
      <c r="D16" s="201"/>
      <c r="E16" s="201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>
        <f>Time1!B17</f>
        <v>9</v>
      </c>
      <c r="B17" s="50" t="str">
        <f>Time1!E17</f>
        <v>จิรศักดิ์</v>
      </c>
      <c r="C17" s="201"/>
      <c r="D17" s="201"/>
      <c r="E17" s="201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3">
        <f>Time1!B18</f>
        <v>10</v>
      </c>
      <c r="B18" s="50" t="str">
        <f>Time1!E18</f>
        <v>ธีระพงศ์</v>
      </c>
      <c r="C18" s="201"/>
      <c r="D18" s="201"/>
      <c r="E18" s="201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3">
        <f>Time1!B19</f>
        <v>11</v>
      </c>
      <c r="B19" s="50" t="str">
        <f>Time1!E19</f>
        <v>อภินัทธ์</v>
      </c>
      <c r="C19" s="201"/>
      <c r="D19" s="201"/>
      <c r="E19" s="201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3">
        <f>Time1!B20</f>
        <v>12</v>
      </c>
      <c r="B20" s="50" t="str">
        <f>Time1!E20</f>
        <v>ดรุณี</v>
      </c>
      <c r="C20" s="201"/>
      <c r="D20" s="201"/>
      <c r="E20" s="201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3">
        <f>Time1!B21</f>
        <v>13</v>
      </c>
      <c r="B21" s="50" t="str">
        <f>Time1!E21</f>
        <v>ปมิตา</v>
      </c>
      <c r="C21" s="201"/>
      <c r="D21" s="201"/>
      <c r="E21" s="201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3">
        <f>Time1!B22</f>
        <v>14</v>
      </c>
      <c r="B22" s="50" t="str">
        <f>Time1!E22</f>
        <v>เกศรา</v>
      </c>
      <c r="C22" s="201"/>
      <c r="D22" s="201"/>
      <c r="E22" s="201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3">
        <f>Time1!B23</f>
        <v>15</v>
      </c>
      <c r="B23" s="50" t="str">
        <f>Time1!E23</f>
        <v>การะเกตุ</v>
      </c>
      <c r="C23" s="201"/>
      <c r="D23" s="201"/>
      <c r="E23" s="201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3">
        <f>Time1!B24</f>
        <v>16</v>
      </c>
      <c r="B24" s="50" t="str">
        <f>Time1!E24</f>
        <v>ทิพวรรณ</v>
      </c>
      <c r="C24" s="201"/>
      <c r="D24" s="201"/>
      <c r="E24" s="201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3">
        <f>Time1!B25</f>
        <v>17</v>
      </c>
      <c r="B25" s="50" t="str">
        <f>Time1!E25</f>
        <v>ปฐมาวดี</v>
      </c>
      <c r="C25" s="201"/>
      <c r="D25" s="201"/>
      <c r="E25" s="201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3">
        <f>Time1!B26</f>
        <v>18</v>
      </c>
      <c r="B26" s="50" t="str">
        <f>Time1!E26</f>
        <v>กรรณิการ์</v>
      </c>
      <c r="C26" s="201"/>
      <c r="D26" s="201"/>
      <c r="E26" s="201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G12" sqref="AG1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3" t="s">
        <v>55</v>
      </c>
      <c r="Y1" s="134">
        <v>8</v>
      </c>
    </row>
    <row r="2" spans="1:29" ht="21" customHeight="1">
      <c r="A2" s="299" t="s">
        <v>67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35">
        <f>Time1!F3</f>
        <v>0</v>
      </c>
      <c r="O3" s="135"/>
      <c r="P3" s="294">
        <f>STUDENT!E4</f>
        <v>0</v>
      </c>
      <c r="Q3" s="294"/>
      <c r="R3" s="294"/>
      <c r="S3" s="294"/>
      <c r="T3" s="294"/>
      <c r="U3" s="294"/>
      <c r="V3" s="294"/>
      <c r="W3" s="135"/>
      <c r="X3" s="135" t="s">
        <v>48</v>
      </c>
      <c r="Y3" s="136" t="str">
        <f>Time1!X3</f>
        <v>6</v>
      </c>
    </row>
    <row r="4" spans="1:29" ht="21" customHeight="1" thickBot="1">
      <c r="A4" s="340" t="s">
        <v>72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00"/>
      <c r="M4" s="300"/>
      <c r="N4" s="340"/>
      <c r="O4" s="340"/>
      <c r="P4" s="340"/>
      <c r="Q4" s="340"/>
      <c r="R4" s="340"/>
      <c r="S4" s="340"/>
      <c r="T4" s="340"/>
      <c r="U4" s="340"/>
      <c r="V4" s="300"/>
      <c r="W4" s="340"/>
      <c r="X4" s="340"/>
      <c r="Y4" s="340"/>
    </row>
    <row r="5" spans="1:29" ht="21" customHeight="1">
      <c r="A5" s="305" t="s">
        <v>8</v>
      </c>
      <c r="B5" s="60" t="s">
        <v>68</v>
      </c>
      <c r="C5" s="309" t="s">
        <v>87</v>
      </c>
      <c r="D5" s="310"/>
      <c r="E5" s="310"/>
      <c r="F5" s="310"/>
      <c r="G5" s="310"/>
      <c r="H5" s="310"/>
      <c r="I5" s="310"/>
      <c r="J5" s="310"/>
      <c r="K5" s="310"/>
      <c r="L5" s="311"/>
      <c r="M5" s="349" t="s">
        <v>152</v>
      </c>
      <c r="N5" s="137" t="s">
        <v>69</v>
      </c>
      <c r="O5" s="138"/>
      <c r="P5" s="351" t="s">
        <v>153</v>
      </c>
      <c r="Q5" s="139"/>
      <c r="R5" s="354" t="s">
        <v>154</v>
      </c>
      <c r="S5" s="355"/>
      <c r="T5" s="355"/>
      <c r="U5" s="351"/>
      <c r="V5" s="346" t="s">
        <v>88</v>
      </c>
      <c r="W5" s="309" t="s">
        <v>28</v>
      </c>
      <c r="X5" s="310"/>
      <c r="Y5" s="311"/>
      <c r="Z5" s="286" t="s">
        <v>56</v>
      </c>
      <c r="AA5" s="286"/>
      <c r="AB5" s="286"/>
      <c r="AC5" s="286"/>
    </row>
    <row r="6" spans="1:29" ht="21" customHeight="1">
      <c r="A6" s="307"/>
      <c r="B6" s="62" t="s">
        <v>70</v>
      </c>
      <c r="C6" s="343"/>
      <c r="D6" s="344"/>
      <c r="E6" s="344"/>
      <c r="F6" s="344"/>
      <c r="G6" s="344"/>
      <c r="H6" s="344"/>
      <c r="I6" s="344"/>
      <c r="J6" s="344"/>
      <c r="K6" s="344"/>
      <c r="L6" s="345"/>
      <c r="M6" s="350"/>
      <c r="N6" s="140"/>
      <c r="O6" s="141"/>
      <c r="P6" s="352"/>
      <c r="Q6" s="142"/>
      <c r="R6" s="356"/>
      <c r="S6" s="357"/>
      <c r="T6" s="357"/>
      <c r="U6" s="352"/>
      <c r="V6" s="347"/>
      <c r="W6" s="314"/>
      <c r="X6" s="312"/>
      <c r="Y6" s="313"/>
      <c r="Z6" s="288" t="s">
        <v>57</v>
      </c>
      <c r="AA6" s="290" t="s">
        <v>58</v>
      </c>
      <c r="AB6" s="290" t="s">
        <v>59</v>
      </c>
      <c r="AC6" s="12" t="s">
        <v>64</v>
      </c>
    </row>
    <row r="7" spans="1:29" ht="21" customHeight="1" thickBot="1">
      <c r="A7" s="307"/>
      <c r="B7" s="62" t="s">
        <v>71</v>
      </c>
      <c r="C7" s="63"/>
      <c r="D7" s="63"/>
      <c r="E7" s="63"/>
      <c r="F7" s="341"/>
      <c r="G7" s="63"/>
      <c r="H7" s="63"/>
      <c r="I7" s="63"/>
      <c r="J7" s="341"/>
      <c r="K7" s="143"/>
      <c r="L7" s="143"/>
      <c r="M7" s="350"/>
      <c r="N7" s="63">
        <v>1</v>
      </c>
      <c r="O7" s="63">
        <v>2</v>
      </c>
      <c r="P7" s="353"/>
      <c r="Q7" s="144">
        <v>4</v>
      </c>
      <c r="R7" s="358"/>
      <c r="S7" s="359"/>
      <c r="T7" s="359"/>
      <c r="U7" s="353"/>
      <c r="V7" s="348"/>
      <c r="W7" s="343"/>
      <c r="X7" s="344"/>
      <c r="Y7" s="345"/>
      <c r="Z7" s="289"/>
      <c r="AA7" s="291"/>
      <c r="AB7" s="291"/>
      <c r="AC7" s="10" t="s">
        <v>60</v>
      </c>
    </row>
    <row r="8" spans="1:29" ht="21" customHeight="1" thickBot="1">
      <c r="A8" s="308"/>
      <c r="B8" s="65" t="s">
        <v>69</v>
      </c>
      <c r="C8" s="145"/>
      <c r="D8" s="145"/>
      <c r="E8" s="145"/>
      <c r="F8" s="342"/>
      <c r="G8" s="145"/>
      <c r="H8" s="145"/>
      <c r="I8" s="145"/>
      <c r="J8" s="34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8">
        <f>Time1!B9</f>
        <v>1</v>
      </c>
      <c r="B9" s="179" t="str">
        <f>Time1!E9</f>
        <v>วิริยะ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ศิริญญา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สุดารัตน์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เหมือนขวัญ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ฐิดายุ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>
        <f>Time1!B14</f>
        <v>6</v>
      </c>
      <c r="B14" s="50" t="str">
        <f>Time1!E14</f>
        <v>เทพสวัสดิ์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>
        <f>Time1!B15</f>
        <v>7</v>
      </c>
      <c r="B15" s="50" t="str">
        <f>Time1!E15</f>
        <v>ปฐมพงค์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>
        <f>Time1!B16</f>
        <v>8</v>
      </c>
      <c r="B16" s="50" t="str">
        <f>Time1!E16</f>
        <v>วรายุทธ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>
        <f>Time1!B17</f>
        <v>9</v>
      </c>
      <c r="B17" s="50" t="str">
        <f>Time1!E17</f>
        <v>จิรศักดิ์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>
        <f>Time1!B18</f>
        <v>10</v>
      </c>
      <c r="B18" s="50" t="str">
        <f>Time1!E18</f>
        <v>ธีระพงศ์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>
        <f>Time1!B19</f>
        <v>11</v>
      </c>
      <c r="B19" s="50" t="str">
        <f>Time1!E19</f>
        <v>อภินัทธ์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>
        <f>Time1!B20</f>
        <v>12</v>
      </c>
      <c r="B20" s="50" t="str">
        <f>Time1!E20</f>
        <v>ดรุณี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>
        <f>Time1!B21</f>
        <v>13</v>
      </c>
      <c r="B21" s="50" t="str">
        <f>Time1!E21</f>
        <v>ปมิตา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>
        <f>Time1!B22</f>
        <v>14</v>
      </c>
      <c r="B22" s="50" t="str">
        <f>Time1!E22</f>
        <v>เกศรา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>
        <f>Time1!B23</f>
        <v>15</v>
      </c>
      <c r="B23" s="50" t="str">
        <f>Time1!E23</f>
        <v>การะเกตุ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>
        <f>Time1!B24</f>
        <v>16</v>
      </c>
      <c r="B24" s="50" t="str">
        <f>Time1!E24</f>
        <v>ทิพวรรณ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>
        <f>Time1!B25</f>
        <v>17</v>
      </c>
      <c r="B25" s="50" t="str">
        <f>Time1!E25</f>
        <v>ปฐมาวดี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>
        <f>Time1!B26</f>
        <v>18</v>
      </c>
      <c r="B26" s="50" t="str">
        <f>Time1!E26</f>
        <v>กรรณิการ์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E11" sqref="AE1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3" t="s">
        <v>62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59" t="s">
        <v>55</v>
      </c>
      <c r="X1" s="159">
        <v>9</v>
      </c>
    </row>
    <row r="2" spans="1:27" ht="21" customHeight="1">
      <c r="A2" s="299" t="s">
        <v>67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62" t="s">
        <v>48</v>
      </c>
      <c r="X3" s="186" t="str">
        <f>STUDENT!C2</f>
        <v>6</v>
      </c>
    </row>
    <row r="4" spans="1:27" ht="21" customHeight="1" thickBot="1">
      <c r="A4" s="340" t="s">
        <v>104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>
      <c r="A5" s="305" t="s">
        <v>8</v>
      </c>
      <c r="B5" s="60" t="s">
        <v>68</v>
      </c>
      <c r="C5" s="363" t="s">
        <v>159</v>
      </c>
      <c r="D5" s="364"/>
      <c r="E5" s="337" t="s">
        <v>103</v>
      </c>
      <c r="F5" s="338"/>
      <c r="G5" s="338"/>
      <c r="H5" s="338"/>
      <c r="I5" s="338"/>
      <c r="J5" s="338"/>
      <c r="K5" s="338"/>
      <c r="L5" s="339"/>
      <c r="M5" s="285" t="s">
        <v>56</v>
      </c>
      <c r="N5" s="286"/>
      <c r="O5" s="286"/>
      <c r="P5" s="286"/>
      <c r="Q5" s="360" t="s">
        <v>160</v>
      </c>
      <c r="R5" s="361"/>
      <c r="S5" s="361"/>
      <c r="T5" s="361"/>
      <c r="U5" s="361"/>
      <c r="V5" s="361"/>
      <c r="W5" s="361"/>
      <c r="X5" s="362"/>
    </row>
    <row r="6" spans="1:27" ht="21" customHeight="1" thickBot="1">
      <c r="A6" s="307"/>
      <c r="B6" s="62" t="s">
        <v>71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60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8"/>
      <c r="B7" s="65" t="s">
        <v>69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33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>
      <c r="A8" s="121">
        <f>Time1!B9</f>
        <v>1</v>
      </c>
      <c r="B8" s="168" t="str">
        <f>Time1!E9</f>
        <v>วิริยะ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5"/>
      <c r="Q8" s="156"/>
      <c r="R8" s="193"/>
      <c r="S8" s="193"/>
      <c r="T8" s="193"/>
      <c r="U8" s="193"/>
      <c r="V8" s="156"/>
      <c r="W8" s="156"/>
      <c r="X8" s="156"/>
    </row>
    <row r="9" spans="1:27" ht="19.899999999999999" customHeight="1">
      <c r="A9" s="123">
        <f>Time1!B10</f>
        <v>2</v>
      </c>
      <c r="B9" s="169" t="str">
        <f>Time1!E10</f>
        <v>ศิริญญา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6"/>
      <c r="Q9" s="17"/>
      <c r="R9" s="17"/>
      <c r="S9" s="17"/>
      <c r="T9" s="17"/>
      <c r="U9" s="17"/>
      <c r="V9" s="17"/>
      <c r="W9" s="17"/>
      <c r="X9" s="156"/>
    </row>
    <row r="10" spans="1:27" ht="19.899999999999999" customHeight="1">
      <c r="A10" s="123">
        <f>Time1!B11</f>
        <v>3</v>
      </c>
      <c r="B10" s="169" t="str">
        <f>Time1!E11</f>
        <v>สุดารัตน์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6"/>
      <c r="Q10" s="17"/>
      <c r="R10" s="17"/>
      <c r="S10" s="17"/>
      <c r="T10" s="17"/>
      <c r="U10" s="17"/>
      <c r="V10" s="17"/>
      <c r="W10" s="17"/>
      <c r="X10" s="156"/>
    </row>
    <row r="11" spans="1:27" ht="19.899999999999999" customHeight="1">
      <c r="A11" s="123">
        <f>Time1!B12</f>
        <v>4</v>
      </c>
      <c r="B11" s="169" t="str">
        <f>Time1!E12</f>
        <v>เหมือนขวัญ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6"/>
      <c r="Q11" s="17"/>
      <c r="R11" s="17"/>
      <c r="S11" s="17"/>
      <c r="T11" s="17"/>
      <c r="U11" s="17"/>
      <c r="V11" s="17"/>
      <c r="W11" s="17"/>
      <c r="X11" s="156"/>
    </row>
    <row r="12" spans="1:27" ht="19.899999999999999" customHeight="1">
      <c r="A12" s="123">
        <f>Time1!B13</f>
        <v>5</v>
      </c>
      <c r="B12" s="169" t="str">
        <f>Time1!E13</f>
        <v>ฐิดายุ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7"/>
      <c r="Q12" s="17"/>
      <c r="R12" s="17"/>
      <c r="S12" s="17"/>
      <c r="T12" s="17"/>
      <c r="U12" s="17"/>
      <c r="V12" s="17"/>
      <c r="W12" s="17"/>
      <c r="X12" s="156"/>
      <c r="AA12" s="167"/>
    </row>
    <row r="13" spans="1:27" ht="19.899999999999999" customHeight="1">
      <c r="A13" s="123">
        <f>Time1!B14</f>
        <v>6</v>
      </c>
      <c r="B13" s="169" t="str">
        <f>Time1!E14</f>
        <v>เทพสวัสดิ์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6"/>
      <c r="Q13" s="17"/>
      <c r="R13" s="17"/>
      <c r="S13" s="17"/>
      <c r="T13" s="17"/>
      <c r="U13" s="17"/>
      <c r="V13" s="17"/>
      <c r="W13" s="17"/>
      <c r="X13" s="156"/>
    </row>
    <row r="14" spans="1:27" ht="19.899999999999999" customHeight="1">
      <c r="A14" s="123">
        <f>Time1!B15</f>
        <v>7</v>
      </c>
      <c r="B14" s="169" t="str">
        <f>Time1!E15</f>
        <v>ปฐมพงค์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6"/>
      <c r="Q14" s="17"/>
      <c r="R14" s="17"/>
      <c r="S14" s="17"/>
      <c r="T14" s="17"/>
      <c r="U14" s="17"/>
      <c r="V14" s="17"/>
      <c r="W14" s="17"/>
      <c r="X14" s="156"/>
    </row>
    <row r="15" spans="1:27" ht="19.899999999999999" customHeight="1">
      <c r="A15" s="123">
        <f>Time1!B16</f>
        <v>8</v>
      </c>
      <c r="B15" s="169" t="str">
        <f>Time1!E16</f>
        <v>วรายุทธ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6"/>
      <c r="Q15" s="17"/>
      <c r="R15" s="17"/>
      <c r="S15" s="17"/>
      <c r="T15" s="17"/>
      <c r="U15" s="17"/>
      <c r="V15" s="17"/>
      <c r="W15" s="17"/>
      <c r="X15" s="156"/>
    </row>
    <row r="16" spans="1:27" ht="19.899999999999999" customHeight="1">
      <c r="A16" s="123">
        <f>Time1!B17</f>
        <v>9</v>
      </c>
      <c r="B16" s="169" t="str">
        <f>Time1!E17</f>
        <v>จิรศักดิ์</v>
      </c>
      <c r="C16" s="49"/>
      <c r="D16" s="225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6"/>
      <c r="Q16" s="17"/>
      <c r="R16" s="17"/>
      <c r="S16" s="17"/>
      <c r="T16" s="17"/>
      <c r="U16" s="17"/>
      <c r="V16" s="17"/>
      <c r="W16" s="17"/>
      <c r="X16" s="227"/>
    </row>
    <row r="17" spans="1:24" ht="19.899999999999999" customHeight="1">
      <c r="A17" s="123">
        <f>Time1!B18</f>
        <v>10</v>
      </c>
      <c r="B17" s="169" t="str">
        <f>Time1!E18</f>
        <v>ธีระพงศ์</v>
      </c>
      <c r="C17" s="49"/>
      <c r="D17" s="225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6"/>
      <c r="Q17" s="17"/>
      <c r="R17" s="17"/>
      <c r="S17" s="17"/>
      <c r="T17" s="17"/>
      <c r="U17" s="17"/>
      <c r="V17" s="17"/>
      <c r="W17" s="17"/>
      <c r="X17" s="227"/>
    </row>
    <row r="18" spans="1:24" ht="19.899999999999999" customHeight="1">
      <c r="A18" s="123">
        <f>Time1!B19</f>
        <v>11</v>
      </c>
      <c r="B18" s="169" t="str">
        <f>Time1!E19</f>
        <v>อภินัทธ์</v>
      </c>
      <c r="C18" s="49"/>
      <c r="D18" s="225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6"/>
      <c r="Q18" s="17"/>
      <c r="R18" s="17"/>
      <c r="S18" s="17"/>
      <c r="T18" s="17"/>
      <c r="U18" s="17"/>
      <c r="V18" s="17"/>
      <c r="W18" s="17"/>
      <c r="X18" s="227"/>
    </row>
    <row r="19" spans="1:24" ht="19.899999999999999" customHeight="1">
      <c r="A19" s="123">
        <f>Time1!B20</f>
        <v>12</v>
      </c>
      <c r="B19" s="169" t="str">
        <f>Time1!E20</f>
        <v>ดรุณี</v>
      </c>
      <c r="C19" s="49"/>
      <c r="D19" s="225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6"/>
      <c r="Q19" s="17"/>
      <c r="R19" s="17"/>
      <c r="S19" s="17"/>
      <c r="T19" s="17"/>
      <c r="U19" s="17"/>
      <c r="V19" s="17"/>
      <c r="W19" s="17"/>
      <c r="X19" s="227"/>
    </row>
    <row r="20" spans="1:24" ht="19.899999999999999" customHeight="1">
      <c r="A20" s="123">
        <f>Time1!B21</f>
        <v>13</v>
      </c>
      <c r="B20" s="169" t="str">
        <f>Time1!E21</f>
        <v>ปมิตา</v>
      </c>
      <c r="C20" s="49"/>
      <c r="D20" s="225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6"/>
      <c r="Q20" s="17"/>
      <c r="R20" s="17"/>
      <c r="S20" s="17"/>
      <c r="T20" s="17"/>
      <c r="U20" s="17"/>
      <c r="V20" s="17"/>
      <c r="W20" s="17"/>
      <c r="X20" s="227"/>
    </row>
    <row r="21" spans="1:24" ht="19.899999999999999" customHeight="1">
      <c r="A21" s="123">
        <f>Time1!B22</f>
        <v>14</v>
      </c>
      <c r="B21" s="169" t="str">
        <f>Time1!E22</f>
        <v>เกศรา</v>
      </c>
      <c r="C21" s="49"/>
      <c r="D21" s="225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6"/>
      <c r="Q21" s="17"/>
      <c r="R21" s="17"/>
      <c r="S21" s="17"/>
      <c r="T21" s="17"/>
      <c r="U21" s="17"/>
      <c r="V21" s="17"/>
      <c r="W21" s="17"/>
      <c r="X21" s="227"/>
    </row>
    <row r="22" spans="1:24" ht="19.899999999999999" customHeight="1">
      <c r="A22" s="123">
        <f>Time1!B23</f>
        <v>15</v>
      </c>
      <c r="B22" s="169" t="str">
        <f>Time1!E23</f>
        <v>การะเกตุ</v>
      </c>
      <c r="C22" s="49"/>
      <c r="D22" s="225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6"/>
      <c r="Q22" s="17"/>
      <c r="R22" s="17"/>
      <c r="S22" s="17"/>
      <c r="T22" s="17"/>
      <c r="U22" s="17"/>
      <c r="V22" s="17"/>
      <c r="W22" s="17"/>
      <c r="X22" s="227"/>
    </row>
    <row r="23" spans="1:24" ht="19.899999999999999" customHeight="1">
      <c r="A23" s="123">
        <f>Time1!B24</f>
        <v>16</v>
      </c>
      <c r="B23" s="169" t="str">
        <f>Time1!E24</f>
        <v>ทิพวรรณ</v>
      </c>
      <c r="C23" s="49"/>
      <c r="D23" s="225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6"/>
      <c r="Q23" s="17"/>
      <c r="R23" s="17"/>
      <c r="S23" s="17"/>
      <c r="T23" s="17"/>
      <c r="U23" s="17"/>
      <c r="V23" s="17"/>
      <c r="W23" s="17"/>
      <c r="X23" s="227"/>
    </row>
    <row r="24" spans="1:24" ht="19.899999999999999" customHeight="1">
      <c r="A24" s="123">
        <f>Time1!B25</f>
        <v>17</v>
      </c>
      <c r="B24" s="169" t="str">
        <f>Time1!E25</f>
        <v>ปฐมาวดี</v>
      </c>
      <c r="C24" s="49"/>
      <c r="D24" s="225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6"/>
      <c r="Q24" s="17"/>
      <c r="R24" s="17"/>
      <c r="S24" s="17"/>
      <c r="T24" s="17"/>
      <c r="U24" s="17"/>
      <c r="V24" s="17"/>
      <c r="W24" s="17"/>
      <c r="X24" s="227"/>
    </row>
    <row r="25" spans="1:24" ht="19.899999999999999" customHeight="1">
      <c r="A25" s="123">
        <f>Time1!B26</f>
        <v>18</v>
      </c>
      <c r="B25" s="169" t="str">
        <f>Time1!E26</f>
        <v>กรรณิการ์</v>
      </c>
      <c r="C25" s="49"/>
      <c r="D25" s="225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6"/>
      <c r="Q25" s="17"/>
      <c r="R25" s="17"/>
      <c r="S25" s="17"/>
      <c r="T25" s="17"/>
      <c r="U25" s="17"/>
      <c r="V25" s="17"/>
      <c r="W25" s="17"/>
      <c r="X25" s="227"/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9" t="s">
        <v>105</v>
      </c>
      <c r="B2" s="369"/>
      <c r="C2" s="369"/>
      <c r="D2" s="369"/>
      <c r="E2" s="369"/>
    </row>
    <row r="3" spans="1:5" ht="19.899999999999999" customHeight="1">
      <c r="A3" s="21" t="s">
        <v>106</v>
      </c>
      <c r="B3" s="380" t="s">
        <v>79</v>
      </c>
      <c r="C3" s="381"/>
      <c r="D3" s="381"/>
      <c r="E3" s="382"/>
    </row>
    <row r="4" spans="1:5" ht="19.899999999999999" customHeight="1">
      <c r="A4" s="371" t="s">
        <v>121</v>
      </c>
      <c r="B4" s="365" t="s">
        <v>107</v>
      </c>
      <c r="C4" s="366"/>
      <c r="D4" s="366"/>
      <c r="E4" s="367"/>
    </row>
    <row r="5" spans="1:5" ht="19.899999999999999" customHeight="1">
      <c r="A5" s="372"/>
      <c r="B5" s="377" t="s">
        <v>108</v>
      </c>
      <c r="C5" s="378"/>
      <c r="D5" s="378"/>
      <c r="E5" s="379"/>
    </row>
    <row r="6" spans="1:5" ht="19.899999999999999" customHeight="1">
      <c r="A6" s="372"/>
      <c r="B6" s="377" t="s">
        <v>109</v>
      </c>
      <c r="C6" s="378"/>
      <c r="D6" s="378"/>
      <c r="E6" s="379"/>
    </row>
    <row r="7" spans="1:5" ht="19.899999999999999" customHeight="1">
      <c r="A7" s="373"/>
      <c r="B7" s="368" t="s">
        <v>110</v>
      </c>
      <c r="C7" s="369"/>
      <c r="D7" s="369"/>
      <c r="E7" s="370"/>
    </row>
    <row r="8" spans="1:5" ht="19.899999999999999" customHeight="1">
      <c r="A8" s="371" t="s">
        <v>122</v>
      </c>
      <c r="B8" s="365" t="s">
        <v>111</v>
      </c>
      <c r="C8" s="366"/>
      <c r="D8" s="366"/>
      <c r="E8" s="367"/>
    </row>
    <row r="9" spans="1:5" ht="19.899999999999999" customHeight="1">
      <c r="A9" s="373"/>
      <c r="B9" s="368" t="s">
        <v>112</v>
      </c>
      <c r="C9" s="369"/>
      <c r="D9" s="369"/>
      <c r="E9" s="370"/>
    </row>
    <row r="10" spans="1:5" ht="19.899999999999999" customHeight="1">
      <c r="A10" s="23" t="s">
        <v>114</v>
      </c>
      <c r="B10" s="383" t="s">
        <v>113</v>
      </c>
      <c r="C10" s="384"/>
      <c r="D10" s="384"/>
      <c r="E10" s="385"/>
    </row>
    <row r="11" spans="1:5" ht="19.899999999999999" customHeight="1">
      <c r="A11" s="374" t="s">
        <v>115</v>
      </c>
      <c r="B11" s="365" t="s">
        <v>140</v>
      </c>
      <c r="C11" s="366"/>
      <c r="D11" s="366"/>
      <c r="E11" s="367"/>
    </row>
    <row r="12" spans="1:5" ht="19.899999999999999" customHeight="1">
      <c r="A12" s="375"/>
      <c r="B12" s="377" t="s">
        <v>141</v>
      </c>
      <c r="C12" s="378"/>
      <c r="D12" s="378"/>
      <c r="E12" s="379"/>
    </row>
    <row r="13" spans="1:5" ht="19.899999999999999" customHeight="1">
      <c r="A13" s="376"/>
      <c r="B13" s="368" t="s">
        <v>142</v>
      </c>
      <c r="C13" s="369"/>
      <c r="D13" s="369"/>
      <c r="E13" s="370"/>
    </row>
    <row r="14" spans="1:5" ht="19.899999999999999" customHeight="1">
      <c r="A14" s="374" t="s">
        <v>116</v>
      </c>
      <c r="B14" s="365" t="s">
        <v>143</v>
      </c>
      <c r="C14" s="366"/>
      <c r="D14" s="366"/>
      <c r="E14" s="367"/>
    </row>
    <row r="15" spans="1:5" ht="19.899999999999999" customHeight="1">
      <c r="A15" s="376"/>
      <c r="B15" s="368" t="s">
        <v>144</v>
      </c>
      <c r="C15" s="369"/>
      <c r="D15" s="369"/>
      <c r="E15" s="370"/>
    </row>
    <row r="16" spans="1:5" ht="19.899999999999999" customHeight="1">
      <c r="A16" s="374" t="s">
        <v>117</v>
      </c>
      <c r="B16" s="365" t="s">
        <v>145</v>
      </c>
      <c r="C16" s="366"/>
      <c r="D16" s="366"/>
      <c r="E16" s="367"/>
    </row>
    <row r="17" spans="1:5" ht="19.899999999999999" customHeight="1">
      <c r="A17" s="376"/>
      <c r="B17" s="368" t="s">
        <v>146</v>
      </c>
      <c r="C17" s="369"/>
      <c r="D17" s="369"/>
      <c r="E17" s="370"/>
    </row>
    <row r="18" spans="1:5" ht="19.899999999999999" customHeight="1">
      <c r="A18" s="374" t="s">
        <v>118</v>
      </c>
      <c r="B18" s="365" t="s">
        <v>147</v>
      </c>
      <c r="C18" s="366"/>
      <c r="D18" s="366"/>
      <c r="E18" s="367"/>
    </row>
    <row r="19" spans="1:5" ht="19.899999999999999" customHeight="1">
      <c r="A19" s="375"/>
      <c r="B19" s="377" t="s">
        <v>148</v>
      </c>
      <c r="C19" s="378"/>
      <c r="D19" s="378"/>
      <c r="E19" s="379"/>
    </row>
    <row r="20" spans="1:5" ht="19.899999999999999" customHeight="1">
      <c r="A20" s="376"/>
      <c r="B20" s="368" t="s">
        <v>149</v>
      </c>
      <c r="C20" s="369"/>
      <c r="D20" s="369"/>
      <c r="E20" s="370"/>
    </row>
    <row r="21" spans="1:5" ht="19.899999999999999" customHeight="1">
      <c r="A21" s="374" t="s">
        <v>119</v>
      </c>
      <c r="B21" s="365" t="s">
        <v>150</v>
      </c>
      <c r="C21" s="366"/>
      <c r="D21" s="366"/>
      <c r="E21" s="367"/>
    </row>
    <row r="22" spans="1:5" ht="19.899999999999999" customHeight="1">
      <c r="A22" s="376"/>
      <c r="B22" s="368" t="s">
        <v>151</v>
      </c>
      <c r="C22" s="369"/>
      <c r="D22" s="369"/>
      <c r="E22" s="370"/>
    </row>
    <row r="23" spans="1:5" ht="19.899999999999999" customHeight="1">
      <c r="A23" s="384" t="s">
        <v>120</v>
      </c>
      <c r="B23" s="384"/>
      <c r="C23" s="384"/>
      <c r="D23" s="384"/>
      <c r="E23" s="384"/>
    </row>
    <row r="24" spans="1:5" ht="19.899999999999999" customHeight="1">
      <c r="A24" s="17" t="s">
        <v>69</v>
      </c>
      <c r="B24" s="20" t="s">
        <v>123</v>
      </c>
      <c r="C24" s="380" t="s">
        <v>125</v>
      </c>
      <c r="D24" s="381"/>
      <c r="E24" s="382"/>
    </row>
    <row r="25" spans="1:5" ht="19.899999999999999" customHeight="1">
      <c r="A25" s="386">
        <v>3</v>
      </c>
      <c r="B25" s="386" t="s">
        <v>124</v>
      </c>
      <c r="C25" s="383" t="s">
        <v>126</v>
      </c>
      <c r="D25" s="384"/>
      <c r="E25" s="385"/>
    </row>
    <row r="26" spans="1:5" ht="19.899999999999999" customHeight="1">
      <c r="A26" s="387"/>
      <c r="B26" s="387"/>
      <c r="C26" s="383" t="s">
        <v>127</v>
      </c>
      <c r="D26" s="384"/>
      <c r="E26" s="385"/>
    </row>
    <row r="27" spans="1:5" ht="19.899999999999999" customHeight="1">
      <c r="A27" s="17">
        <v>2</v>
      </c>
      <c r="B27" s="20" t="s">
        <v>131</v>
      </c>
      <c r="C27" s="383" t="s">
        <v>128</v>
      </c>
      <c r="D27" s="384"/>
      <c r="E27" s="385"/>
    </row>
    <row r="28" spans="1:5" ht="19.899999999999999" customHeight="1">
      <c r="A28" s="17">
        <v>1</v>
      </c>
      <c r="B28" s="20" t="s">
        <v>132</v>
      </c>
      <c r="C28" s="383" t="s">
        <v>129</v>
      </c>
      <c r="D28" s="384"/>
      <c r="E28" s="385"/>
    </row>
    <row r="29" spans="1:5" ht="19.899999999999999" customHeight="1">
      <c r="A29" s="17">
        <v>0</v>
      </c>
      <c r="B29" s="20" t="s">
        <v>133</v>
      </c>
      <c r="C29" s="383" t="s">
        <v>130</v>
      </c>
      <c r="D29" s="384"/>
      <c r="E29" s="385"/>
    </row>
    <row r="30" spans="1:5" ht="19.899999999999999" customHeight="1">
      <c r="A30" s="384" t="s">
        <v>134</v>
      </c>
      <c r="B30" s="384"/>
      <c r="C30" s="384"/>
      <c r="D30" s="384"/>
      <c r="E30" s="384"/>
    </row>
    <row r="31" spans="1:5" ht="19.899999999999999" customHeight="1">
      <c r="A31" s="17" t="s">
        <v>69</v>
      </c>
      <c r="B31" s="20" t="s">
        <v>123</v>
      </c>
      <c r="C31" s="380" t="s">
        <v>125</v>
      </c>
      <c r="D31" s="381"/>
      <c r="E31" s="382"/>
    </row>
    <row r="32" spans="1:5" ht="19.899999999999999" customHeight="1">
      <c r="A32" s="386">
        <v>3</v>
      </c>
      <c r="B32" s="386" t="s">
        <v>124</v>
      </c>
      <c r="C32" s="383" t="s">
        <v>135</v>
      </c>
      <c r="D32" s="384"/>
      <c r="E32" s="385"/>
    </row>
    <row r="33" spans="1:5" ht="19.899999999999999" customHeight="1">
      <c r="A33" s="387"/>
      <c r="B33" s="387"/>
      <c r="C33" s="383" t="s">
        <v>136</v>
      </c>
      <c r="D33" s="384"/>
      <c r="E33" s="385"/>
    </row>
    <row r="34" spans="1:5" ht="19.899999999999999" customHeight="1">
      <c r="A34" s="17">
        <v>2</v>
      </c>
      <c r="B34" s="20" t="s">
        <v>131</v>
      </c>
      <c r="C34" s="388" t="s">
        <v>137</v>
      </c>
      <c r="D34" s="389"/>
      <c r="E34" s="390"/>
    </row>
    <row r="35" spans="1:5" ht="19.899999999999999" customHeight="1">
      <c r="A35" s="17">
        <v>1</v>
      </c>
      <c r="B35" s="20" t="s">
        <v>132</v>
      </c>
      <c r="C35" s="383" t="s">
        <v>138</v>
      </c>
      <c r="D35" s="384"/>
      <c r="E35" s="385"/>
    </row>
    <row r="36" spans="1:5" ht="19.899999999999999" customHeight="1">
      <c r="A36" s="17">
        <v>0</v>
      </c>
      <c r="B36" s="20" t="s">
        <v>133</v>
      </c>
      <c r="C36" s="383" t="s">
        <v>139</v>
      </c>
      <c r="D36" s="384"/>
      <c r="E36" s="385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2021-01-15T02:47:53Z</dcterms:modified>
</cp:coreProperties>
</file>