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20981A52-9813-4A78-A3C5-C2564A3D198B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B27" i="16" l="1"/>
  <c r="A29" i="16"/>
  <c r="B29" i="16"/>
  <c r="B31" i="16"/>
  <c r="A33" i="16"/>
  <c r="B33" i="16"/>
  <c r="A27" i="15"/>
  <c r="B27" i="15"/>
  <c r="B28" i="15"/>
  <c r="B29" i="15"/>
  <c r="B30" i="15"/>
  <c r="A31" i="15"/>
  <c r="B31" i="15"/>
  <c r="B32" i="15"/>
  <c r="B33" i="15"/>
  <c r="B34" i="15"/>
  <c r="A35" i="15"/>
  <c r="B35" i="15"/>
  <c r="B28" i="11"/>
  <c r="A30" i="11"/>
  <c r="B30" i="11"/>
  <c r="B32" i="11"/>
  <c r="A34" i="11"/>
  <c r="B34" i="11"/>
  <c r="A27" i="12"/>
  <c r="B27" i="12"/>
  <c r="B28" i="12"/>
  <c r="B29" i="12"/>
  <c r="B30" i="12"/>
  <c r="A31" i="12"/>
  <c r="B31" i="12"/>
  <c r="B32" i="12"/>
  <c r="B33" i="12"/>
  <c r="B34" i="12"/>
  <c r="A35" i="12"/>
  <c r="B35" i="12"/>
  <c r="B28" i="17"/>
  <c r="A30" i="17"/>
  <c r="B30" i="17"/>
  <c r="B32" i="17"/>
  <c r="A34" i="17"/>
  <c r="B34" i="17"/>
  <c r="A27" i="7"/>
  <c r="B27" i="7"/>
  <c r="B28" i="7"/>
  <c r="B29" i="7"/>
  <c r="B30" i="7"/>
  <c r="A31" i="7"/>
  <c r="B31" i="7"/>
  <c r="B32" i="7"/>
  <c r="B33" i="7"/>
  <c r="B34" i="7"/>
  <c r="A35" i="7"/>
  <c r="B35" i="7"/>
  <c r="F27" i="6"/>
  <c r="F28" i="6"/>
  <c r="F29" i="6"/>
  <c r="F30" i="6"/>
  <c r="F31" i="6"/>
  <c r="F32" i="6"/>
  <c r="F33" i="6"/>
  <c r="F34" i="6"/>
  <c r="F35" i="6"/>
  <c r="D27" i="6"/>
  <c r="E27" i="6"/>
  <c r="B26" i="16" s="1"/>
  <c r="D28" i="6"/>
  <c r="E28" i="6"/>
  <c r="D29" i="6"/>
  <c r="E29" i="6"/>
  <c r="B28" i="16" s="1"/>
  <c r="D30" i="6"/>
  <c r="E30" i="6"/>
  <c r="D31" i="6"/>
  <c r="E31" i="6"/>
  <c r="B30" i="16" s="1"/>
  <c r="D32" i="6"/>
  <c r="E32" i="6"/>
  <c r="D33" i="6"/>
  <c r="E33" i="6"/>
  <c r="B32" i="16" s="1"/>
  <c r="D34" i="6"/>
  <c r="E34" i="6"/>
  <c r="D35" i="6"/>
  <c r="E35" i="6"/>
  <c r="B34" i="16" s="1"/>
  <c r="A27" i="6"/>
  <c r="B27" i="6"/>
  <c r="A26" i="16" s="1"/>
  <c r="C27" i="6"/>
  <c r="A28" i="6"/>
  <c r="B28" i="6"/>
  <c r="A28" i="15" s="1"/>
  <c r="C28" i="6"/>
  <c r="A29" i="6"/>
  <c r="B29" i="6"/>
  <c r="A28" i="16" s="1"/>
  <c r="C29" i="6"/>
  <c r="A30" i="6"/>
  <c r="B30" i="6"/>
  <c r="A30" i="15" s="1"/>
  <c r="C30" i="6"/>
  <c r="A31" i="6"/>
  <c r="B31" i="6"/>
  <c r="A30" i="16" s="1"/>
  <c r="C31" i="6"/>
  <c r="A32" i="6"/>
  <c r="B32" i="6"/>
  <c r="A32" i="15" s="1"/>
  <c r="C32" i="6"/>
  <c r="A33" i="6"/>
  <c r="B33" i="6"/>
  <c r="A32" i="16" s="1"/>
  <c r="C33" i="6"/>
  <c r="A34" i="6"/>
  <c r="B34" i="6"/>
  <c r="A34" i="15" s="1"/>
  <c r="C34" i="6"/>
  <c r="A35" i="6"/>
  <c r="B35" i="6"/>
  <c r="A34" i="16" s="1"/>
  <c r="C35" i="6"/>
  <c r="A33" i="7" l="1"/>
  <c r="A29" i="7"/>
  <c r="A32" i="17"/>
  <c r="A28" i="17"/>
  <c r="A33" i="12"/>
  <c r="A29" i="12"/>
  <c r="A32" i="11"/>
  <c r="A28" i="11"/>
  <c r="A33" i="15"/>
  <c r="A29" i="15"/>
  <c r="A31" i="16"/>
  <c r="A27" i="16"/>
  <c r="B35" i="17"/>
  <c r="B33" i="17"/>
  <c r="B31" i="17"/>
  <c r="B29" i="17"/>
  <c r="B27" i="17"/>
  <c r="B35" i="11"/>
  <c r="B33" i="11"/>
  <c r="B31" i="11"/>
  <c r="B29" i="11"/>
  <c r="B27" i="11"/>
  <c r="A34" i="7"/>
  <c r="A32" i="7"/>
  <c r="A30" i="7"/>
  <c r="A28" i="7"/>
  <c r="A35" i="17"/>
  <c r="A33" i="17"/>
  <c r="A31" i="17"/>
  <c r="A29" i="17"/>
  <c r="A27" i="17"/>
  <c r="A34" i="12"/>
  <c r="A32" i="12"/>
  <c r="A30" i="12"/>
  <c r="A28" i="12"/>
  <c r="A35" i="11"/>
  <c r="A33" i="11"/>
  <c r="A31" i="11"/>
  <c r="A29" i="11"/>
  <c r="A27" i="11"/>
  <c r="F17" i="6"/>
  <c r="F18" i="6"/>
  <c r="F19" i="6"/>
  <c r="F20" i="6"/>
  <c r="F21" i="6"/>
  <c r="F22" i="6"/>
  <c r="F23" i="6"/>
  <c r="F24" i="6"/>
  <c r="F25" i="6"/>
  <c r="F26" i="6"/>
  <c r="D17" i="6"/>
  <c r="E17" i="6"/>
  <c r="D18" i="6"/>
  <c r="E18" i="6"/>
  <c r="B18" i="7" s="1"/>
  <c r="D19" i="6"/>
  <c r="E19" i="6"/>
  <c r="D20" i="6"/>
  <c r="E20" i="6"/>
  <c r="B20" i="7" s="1"/>
  <c r="D21" i="6"/>
  <c r="E21" i="6"/>
  <c r="D22" i="6"/>
  <c r="E22" i="6"/>
  <c r="B22" i="7" s="1"/>
  <c r="D23" i="6"/>
  <c r="E23" i="6"/>
  <c r="D24" i="6"/>
  <c r="E24" i="6"/>
  <c r="B24" i="7" s="1"/>
  <c r="D25" i="6"/>
  <c r="E25" i="6"/>
  <c r="D26" i="6"/>
  <c r="E26" i="6"/>
  <c r="A25" i="6"/>
  <c r="B25" i="6"/>
  <c r="C25" i="6"/>
  <c r="A26" i="6"/>
  <c r="B26" i="6"/>
  <c r="A26" i="15" s="1"/>
  <c r="C26" i="6"/>
  <c r="A17" i="6"/>
  <c r="B17" i="6"/>
  <c r="C17" i="6"/>
  <c r="A18" i="6"/>
  <c r="B18" i="6"/>
  <c r="A17" i="16" s="1"/>
  <c r="C18" i="6"/>
  <c r="A19" i="6"/>
  <c r="B19" i="6"/>
  <c r="C19" i="6"/>
  <c r="A20" i="6"/>
  <c r="B20" i="6"/>
  <c r="A19" i="16" s="1"/>
  <c r="C20" i="6"/>
  <c r="A21" i="6"/>
  <c r="B21" i="6"/>
  <c r="C21" i="6"/>
  <c r="A22" i="6"/>
  <c r="B22" i="6"/>
  <c r="A22" i="15" s="1"/>
  <c r="C22" i="6"/>
  <c r="A23" i="6"/>
  <c r="B23" i="6"/>
  <c r="C23" i="6"/>
  <c r="A24" i="6"/>
  <c r="B24" i="6"/>
  <c r="A24" i="12" s="1"/>
  <c r="C24" i="6"/>
  <c r="A26" i="12" l="1"/>
  <c r="A22" i="12"/>
  <c r="A20" i="12"/>
  <c r="A18" i="12"/>
  <c r="A18" i="15"/>
  <c r="A23" i="11"/>
  <c r="A23" i="12"/>
  <c r="A23" i="17"/>
  <c r="A22" i="16"/>
  <c r="A23" i="15"/>
  <c r="A23" i="7"/>
  <c r="A20" i="16"/>
  <c r="A21" i="15"/>
  <c r="A21" i="11"/>
  <c r="A21" i="12"/>
  <c r="A21" i="17"/>
  <c r="A21" i="7"/>
  <c r="A18" i="16"/>
  <c r="A19" i="11"/>
  <c r="A19" i="12"/>
  <c r="A19" i="17"/>
  <c r="A19" i="15"/>
  <c r="A19" i="7"/>
  <c r="A17" i="15"/>
  <c r="A17" i="11"/>
  <c r="A17" i="12"/>
  <c r="A17" i="17"/>
  <c r="A16" i="16"/>
  <c r="A17" i="7"/>
  <c r="A25" i="15"/>
  <c r="A25" i="11"/>
  <c r="A25" i="12"/>
  <c r="A25" i="17"/>
  <c r="A24" i="16"/>
  <c r="A25" i="7"/>
  <c r="B26" i="15"/>
  <c r="B26" i="12"/>
  <c r="B25" i="16"/>
  <c r="B26" i="11"/>
  <c r="B26" i="17"/>
  <c r="B26" i="7"/>
  <c r="B24" i="16"/>
  <c r="B25" i="15"/>
  <c r="B25" i="11"/>
  <c r="B25" i="12"/>
  <c r="B25" i="17"/>
  <c r="B24" i="12"/>
  <c r="B23" i="16"/>
  <c r="B24" i="15"/>
  <c r="B24" i="11"/>
  <c r="B24" i="17"/>
  <c r="B22" i="16"/>
  <c r="B23" i="15"/>
  <c r="B23" i="11"/>
  <c r="B23" i="12"/>
  <c r="B23" i="17"/>
  <c r="B22" i="15"/>
  <c r="B22" i="12"/>
  <c r="B21" i="16"/>
  <c r="B22" i="11"/>
  <c r="B22" i="17"/>
  <c r="B20" i="16"/>
  <c r="B21" i="15"/>
  <c r="B21" i="11"/>
  <c r="B21" i="12"/>
  <c r="B21" i="17"/>
  <c r="B19" i="16"/>
  <c r="B20" i="12"/>
  <c r="B20" i="15"/>
  <c r="B20" i="11"/>
  <c r="B20" i="17"/>
  <c r="B19" i="15"/>
  <c r="B18" i="16"/>
  <c r="B19" i="11"/>
  <c r="B19" i="12"/>
  <c r="B19" i="17"/>
  <c r="B17" i="16"/>
  <c r="B18" i="15"/>
  <c r="B18" i="12"/>
  <c r="B18" i="11"/>
  <c r="B18" i="17"/>
  <c r="B16" i="16"/>
  <c r="B17" i="15"/>
  <c r="B17" i="11"/>
  <c r="B17" i="12"/>
  <c r="B17" i="17"/>
  <c r="B25" i="7"/>
  <c r="B23" i="7"/>
  <c r="B21" i="7"/>
  <c r="B19" i="7"/>
  <c r="B17" i="7"/>
  <c r="A23" i="16"/>
  <c r="A24" i="15"/>
  <c r="A24" i="11"/>
  <c r="A24" i="17"/>
  <c r="A21" i="16"/>
  <c r="A22" i="11"/>
  <c r="A22" i="17"/>
  <c r="A20" i="15"/>
  <c r="A20" i="11"/>
  <c r="A20" i="17"/>
  <c r="A18" i="11"/>
  <c r="A18" i="17"/>
  <c r="A25" i="16"/>
  <c r="A26" i="11"/>
  <c r="A26" i="17"/>
  <c r="A26" i="7"/>
  <c r="A24" i="7"/>
  <c r="A22" i="7"/>
  <c r="A20" i="7"/>
  <c r="A18" i="7"/>
  <c r="F8" i="3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B11" i="15"/>
  <c r="A12" i="17"/>
  <c r="B15" i="7"/>
  <c r="A16" i="17"/>
  <c r="B13" i="7"/>
  <c r="B9" i="7"/>
  <c r="AD3" i="17"/>
  <c r="B12" i="17"/>
  <c r="B16" i="17"/>
  <c r="AB3" i="12"/>
  <c r="A16" i="11"/>
  <c r="A10" i="15"/>
  <c r="P7" i="16"/>
  <c r="B10" i="17"/>
  <c r="B14" i="17"/>
  <c r="A12" i="12"/>
  <c r="B16" i="12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E17" i="6" s="1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25" i="6"/>
  <c r="AD21" i="6"/>
  <c r="AD39" i="6"/>
  <c r="AE39" i="6" s="1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AC16" i="15"/>
  <c r="AF14" i="11"/>
  <c r="AG14" i="11" s="1"/>
  <c r="AH14" i="11" s="1"/>
  <c r="AI14" i="11"/>
  <c r="AH15" i="11"/>
  <c r="AH16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Z29" i="15"/>
  <c r="AA29" i="15" s="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<sst xmlns="http://schemas.openxmlformats.org/spreadsheetml/2006/main" count="428" uniqueCount="250">
  <si>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</si>
  <si>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</si>
  <si>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</si>
  <si>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</si>
  <si>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</si>
  <si>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</si>
  <si>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</si>
  <si>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</si>
  <si>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</si>
  <si>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</si>
  <si>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</si>
  <si>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</si>
  <si>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</si>
  <si>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</si>
  <si>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</si>
  <si>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</si>
  <si>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</si>
  <si>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</si>
  <si>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</si>
  <si>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</si>
  <si>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</si>
  <si>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</si>
  <si>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</si>
  <si>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</si>
  <si>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</si>
  <si>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</si>
  <si>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</si>
  <si>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</si>
  <si>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</si>
  <si>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</si>
  <si>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</si>
  <si>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</si>
  <si>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</si>
  <si>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</si>
  <si>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</si>
  <si>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</si>
  <si>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</si>
  <si>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</si>
  <si>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</si>
  <si>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</si>
  <si>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</si>
  <si>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</si>
  <si>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</si>
  <si>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</si>
  <si>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</si>
  <si>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</si>
  <si>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</si>
  <si>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</si>
  <si>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</si>
  <si>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</si>
  <si>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</si>
  <si>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</si>
  <si>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</si>
  <si>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</si>
  <si>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</si>
  <si>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</si>
  <si>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</si>
  <si>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</si>
  <si>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</si>
  <si>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</si>
  <si>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</si>
  <si>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</si>
  <si>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</si>
  <si>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</si>
  <si>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</si>
  <si>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</si>
  <si>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</si>
  <si>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</si>
  <si>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</si>
  <si>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</si>
  <si>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</si>
  <si>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</si>
  <si>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</si>
  <si>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</si>
  <si>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</si>
  <si>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</si>
  <si>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</si>
  <si>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</si>
  <si>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</si>
  <si>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</si>
  <si>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</si>
  <si>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</si>
  <si>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</si>
  <si>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</si>
  <si>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</si>
  <si>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</si>
  <si>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</si>
  <si>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</si>
  <si>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</si>
  <si>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</si>
  <si>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</si>
  <si>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</si>
  <si>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</si>
  <si>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</si>
  <si>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</si>
  <si>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</si>
  <si>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</si>
  <si>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</si>
  <si>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</si>
  <si>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</si>
  <si>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</si>
  <si>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</si>
  <si>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</si>
  <si>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</si>
  <si>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</si>
  <si>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</si>
  <si>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</si>
  <si>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</si>
  <si>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</si>
  <si>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</si>
  <si>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</si>
  <si>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</si>
  <si>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</si>
  <si>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</si>
  <si>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</si>
  <si>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</si>
  <si>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</si>
  <si>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</si>
  <si>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</si>
  <si>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</si>
  <si>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</si>
  <si>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</si>
  <si>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</si>
  <si>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</si>
  <si>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</si>
  <si>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</si>
  <si>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</si>
  <si>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</si>
  <si>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</si>
  <si>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</si>
  <si>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</si>
  <si>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</si>
  <si>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</si>
  <si>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</si>
  <si>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</si>
  <si>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</si>
  <si>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</si>
  <si>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</si>
  <si>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</si>
  <si>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</si>
  <si>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</si>
  <si>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</si>
  <si>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</si>
  <si>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</si>
  <si>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</si>
  <si>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</si>
  <si>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</si>
  <si>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</si>
  <si>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</si>
  <si>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</si>
  <si>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</si>
  <si>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</si>
  <si>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</si>
  <si>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</si>
  <si>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</si>
  <si>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</si>
  <si>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</si>
  <si>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</si>
  <si>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</si>
  <si>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</si>
  <si>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</si>
  <si>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2</t>
  </si>
  <si>
    <t>นาย</t>
  </si>
  <si>
    <t>น.ส.</t>
  </si>
  <si>
    <t>หนูแก้ว</t>
  </si>
  <si>
    <t>ปานแก้ว</t>
  </si>
  <si>
    <t>5</t>
  </si>
  <si>
    <t>07006</t>
  </si>
  <si>
    <t>เกียรติศักดิ์</t>
  </si>
  <si>
    <t>รักแก้ว</t>
  </si>
  <si>
    <t>07009</t>
  </si>
  <si>
    <t>เจตษฎา</t>
  </si>
  <si>
    <t>ลีละวัฒนพันธ์</t>
  </si>
  <si>
    <t>07011</t>
  </si>
  <si>
    <t>นครินทร์</t>
  </si>
  <si>
    <t>จิตต์หทัยรัตน์</t>
  </si>
  <si>
    <t>07022</t>
  </si>
  <si>
    <t>เดือนขนก</t>
  </si>
  <si>
    <t>เพ็ชรจันทร์</t>
  </si>
  <si>
    <t>07023</t>
  </si>
  <si>
    <t>นันท์นภัส</t>
  </si>
  <si>
    <t>เวชวิมล</t>
  </si>
  <si>
    <t>07029</t>
  </si>
  <si>
    <t>พุทธชาติ</t>
  </si>
  <si>
    <t>บรรจงช่วย</t>
  </si>
  <si>
    <t>07049</t>
  </si>
  <si>
    <t>วุฒิชัย</t>
  </si>
  <si>
    <t>เกลี้ยงช่วย</t>
  </si>
  <si>
    <t>07058</t>
  </si>
  <si>
    <t>ดาริน</t>
  </si>
  <si>
    <t>หวามา</t>
  </si>
  <si>
    <t>07083</t>
  </si>
  <si>
    <t>เกสินี</t>
  </si>
  <si>
    <t>สุขแก้ว</t>
  </si>
  <si>
    <t>07084</t>
  </si>
  <si>
    <t>ฐิติพร</t>
  </si>
  <si>
    <t>ถนนทอง</t>
  </si>
  <si>
    <t>07342</t>
  </si>
  <si>
    <t>ศิริรัตน์</t>
  </si>
  <si>
    <t>ทองธวัช</t>
  </si>
  <si>
    <t>07461</t>
  </si>
  <si>
    <t>เอมมิกา</t>
  </si>
  <si>
    <t>07462</t>
  </si>
  <si>
    <t>นิชนันท์</t>
  </si>
  <si>
    <t>บันเทิงจิตร</t>
  </si>
  <si>
    <t>07463</t>
  </si>
  <si>
    <t>ปัทมา</t>
  </si>
  <si>
    <t>สุขขา</t>
  </si>
  <si>
    <t>07047</t>
  </si>
  <si>
    <t>เลิศฤทธิ์</t>
  </si>
  <si>
    <t>แมบจันทึก</t>
  </si>
  <si>
    <t>07464</t>
  </si>
  <si>
    <t>ประภาศรี</t>
  </si>
  <si>
    <t>สงวนชื่อ</t>
  </si>
  <si>
    <t>07012</t>
  </si>
  <si>
    <t>พีระพัฒน์</t>
  </si>
  <si>
    <t>คงสติ</t>
  </si>
  <si>
    <t>07041</t>
  </si>
  <si>
    <t>ทรงพล</t>
  </si>
  <si>
    <t>07043</t>
  </si>
  <si>
    <t>ธราดล</t>
  </si>
  <si>
    <t>ทองสุข</t>
  </si>
  <si>
    <t>07050</t>
  </si>
  <si>
    <t>ศุภชัย</t>
  </si>
  <si>
    <t>บัวทอง</t>
  </si>
  <si>
    <t>07064</t>
  </si>
  <si>
    <t>กิตติเดช</t>
  </si>
  <si>
    <t>วงศพลัด</t>
  </si>
  <si>
    <t>07066</t>
  </si>
  <si>
    <t>จักรนรินทร์</t>
  </si>
  <si>
    <t>ฤทธิดุ</t>
  </si>
  <si>
    <t>07070</t>
  </si>
  <si>
    <t>ณัฐวุฒิ</t>
  </si>
  <si>
    <t>เทพบุรี</t>
  </si>
  <si>
    <t>07078</t>
  </si>
  <si>
    <t>สุรชัย</t>
  </si>
  <si>
    <t>บัวซัง</t>
  </si>
  <si>
    <t>07082</t>
  </si>
  <si>
    <t>อัสนี</t>
  </si>
  <si>
    <t>งามขึม</t>
  </si>
  <si>
    <t>07227</t>
  </si>
  <si>
    <t>ศศิธร</t>
  </si>
  <si>
    <t>คงจันทร์</t>
  </si>
  <si>
    <t>07032</t>
  </si>
  <si>
    <t>วิชุดา</t>
  </si>
  <si>
    <t>คงเรือง</t>
  </si>
  <si>
    <t>นางจินตนา  บรรจงเมือง,นายสุทธิเกียรติ พงศ์ปรีชา</t>
  </si>
  <si>
    <t>3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</si>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</sst>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C6" sqref="C6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9" t="s">
        <v>45</v>
      </c>
      <c r="B1" s="239"/>
      <c r="C1" s="239"/>
      <c r="D1" s="239"/>
      <c r="E1" s="239"/>
      <c r="F1" s="239"/>
      <c r="G1" s="239"/>
      <c r="H1" s="239"/>
      <c r="I1" s="239"/>
    </row>
    <row r="2" spans="1:15" ht="27">
      <c r="A2" s="236" t="s">
        <v>12</v>
      </c>
      <c r="B2" s="236"/>
      <c r="C2" s="68" t="s">
        <v>166</v>
      </c>
      <c r="D2" s="69" t="s">
        <v>7</v>
      </c>
      <c r="E2" s="70" t="s">
        <v>247</v>
      </c>
      <c r="F2" s="71" t="s">
        <v>13</v>
      </c>
      <c r="G2" s="223" t="s">
        <v>161</v>
      </c>
      <c r="H2" s="69" t="s">
        <v>14</v>
      </c>
      <c r="I2" s="31">
        <v>2563</v>
      </c>
      <c r="J2" s="235"/>
      <c r="K2" s="235"/>
      <c r="N2" s="235"/>
      <c r="O2" s="235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/>
      <c r="D4" s="79" t="s">
        <v>0</v>
      </c>
      <c r="E4" s="237"/>
      <c r="F4" s="238"/>
      <c r="G4" s="238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40"/>
      <c r="H6" s="240"/>
      <c r="I6" s="240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34" t="s">
        <v>246</v>
      </c>
      <c r="H8" s="234"/>
      <c r="I8" s="234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167</v>
      </c>
      <c r="C11" s="97">
        <v>3</v>
      </c>
      <c r="D11" s="98">
        <v>1</v>
      </c>
      <c r="E11" s="153" t="s">
        <v>162</v>
      </c>
      <c r="F11" s="150" t="s">
        <v>168</v>
      </c>
      <c r="G11" s="150" t="s">
        <v>169</v>
      </c>
      <c r="H11" s="94"/>
      <c r="I11" s="95"/>
    </row>
    <row r="12" spans="1:15" ht="24">
      <c r="A12" s="96">
        <v>2</v>
      </c>
      <c r="B12" s="172" t="s">
        <v>170</v>
      </c>
      <c r="C12" s="97">
        <v>3</v>
      </c>
      <c r="D12" s="98">
        <v>2</v>
      </c>
      <c r="E12" s="153" t="s">
        <v>162</v>
      </c>
      <c r="F12" s="150" t="s">
        <v>171</v>
      </c>
      <c r="G12" s="150" t="s">
        <v>172</v>
      </c>
      <c r="H12" s="99"/>
      <c r="I12" s="100"/>
    </row>
    <row r="13" spans="1:15" ht="24">
      <c r="A13" s="96">
        <v>3</v>
      </c>
      <c r="B13" s="172" t="s">
        <v>173</v>
      </c>
      <c r="C13" s="97">
        <v>3</v>
      </c>
      <c r="D13" s="98">
        <v>3</v>
      </c>
      <c r="E13" s="153" t="s">
        <v>162</v>
      </c>
      <c r="F13" s="150" t="s">
        <v>174</v>
      </c>
      <c r="G13" s="150" t="s">
        <v>175</v>
      </c>
      <c r="H13" s="101"/>
      <c r="I13" s="102"/>
    </row>
    <row r="14" spans="1:15" ht="24">
      <c r="A14" s="96">
        <v>4</v>
      </c>
      <c r="B14" s="173" t="s">
        <v>214</v>
      </c>
      <c r="C14" s="97">
        <v>3</v>
      </c>
      <c r="D14" s="98">
        <v>4</v>
      </c>
      <c r="E14" s="153" t="s">
        <v>162</v>
      </c>
      <c r="F14" s="150" t="s">
        <v>215</v>
      </c>
      <c r="G14" s="150" t="s">
        <v>216</v>
      </c>
      <c r="H14" s="101"/>
      <c r="I14" s="102"/>
    </row>
    <row r="15" spans="1:15" ht="24">
      <c r="A15" s="96">
        <v>5</v>
      </c>
      <c r="B15" s="173" t="s">
        <v>217</v>
      </c>
      <c r="C15" s="97">
        <v>3</v>
      </c>
      <c r="D15" s="98">
        <v>5</v>
      </c>
      <c r="E15" s="153" t="s">
        <v>162</v>
      </c>
      <c r="F15" s="150" t="s">
        <v>218</v>
      </c>
      <c r="G15" s="150" t="s">
        <v>164</v>
      </c>
      <c r="H15" s="101"/>
      <c r="I15" s="102"/>
    </row>
    <row r="16" spans="1:15" ht="24">
      <c r="A16" s="96">
        <v>6</v>
      </c>
      <c r="B16" s="172" t="s">
        <v>219</v>
      </c>
      <c r="C16" s="97">
        <v>3</v>
      </c>
      <c r="D16" s="98">
        <v>6</v>
      </c>
      <c r="E16" s="153" t="s">
        <v>162</v>
      </c>
      <c r="F16" s="150" t="s">
        <v>220</v>
      </c>
      <c r="G16" s="150" t="s">
        <v>221</v>
      </c>
      <c r="H16" s="101"/>
      <c r="I16" s="102"/>
    </row>
    <row r="17" spans="1:9" ht="24">
      <c r="A17" s="96">
        <v>7</v>
      </c>
      <c r="B17" s="173" t="s">
        <v>208</v>
      </c>
      <c r="C17" s="97">
        <v>3</v>
      </c>
      <c r="D17" s="98">
        <v>7</v>
      </c>
      <c r="E17" s="153" t="s">
        <v>162</v>
      </c>
      <c r="F17" s="150" t="s">
        <v>209</v>
      </c>
      <c r="G17" s="150" t="s">
        <v>210</v>
      </c>
      <c r="H17" s="101"/>
      <c r="I17" s="102"/>
    </row>
    <row r="18" spans="1:9" ht="24">
      <c r="A18" s="96">
        <v>8</v>
      </c>
      <c r="B18" s="172" t="s">
        <v>185</v>
      </c>
      <c r="C18" s="97">
        <v>3</v>
      </c>
      <c r="D18" s="98">
        <v>8</v>
      </c>
      <c r="E18" s="153" t="s">
        <v>162</v>
      </c>
      <c r="F18" s="150" t="s">
        <v>186</v>
      </c>
      <c r="G18" s="150" t="s">
        <v>187</v>
      </c>
      <c r="H18" s="101"/>
      <c r="I18" s="102"/>
    </row>
    <row r="19" spans="1:9" ht="24">
      <c r="A19" s="96">
        <v>9</v>
      </c>
      <c r="B19" s="172" t="s">
        <v>222</v>
      </c>
      <c r="C19" s="97">
        <v>3</v>
      </c>
      <c r="D19" s="98">
        <v>9</v>
      </c>
      <c r="E19" s="153" t="s">
        <v>162</v>
      </c>
      <c r="F19" s="150" t="s">
        <v>223</v>
      </c>
      <c r="G19" s="150" t="s">
        <v>224</v>
      </c>
      <c r="H19" s="101"/>
      <c r="I19" s="102"/>
    </row>
    <row r="20" spans="1:9" ht="24">
      <c r="A20" s="96">
        <v>10</v>
      </c>
      <c r="B20" s="173" t="s">
        <v>225</v>
      </c>
      <c r="C20" s="97">
        <v>3</v>
      </c>
      <c r="D20" s="98">
        <v>10</v>
      </c>
      <c r="E20" s="153" t="s">
        <v>162</v>
      </c>
      <c r="F20" s="151" t="s">
        <v>226</v>
      </c>
      <c r="G20" s="151" t="s">
        <v>227</v>
      </c>
      <c r="H20" s="101"/>
      <c r="I20" s="102"/>
    </row>
    <row r="21" spans="1:9" ht="24">
      <c r="A21" s="96">
        <v>11</v>
      </c>
      <c r="B21" s="173" t="s">
        <v>228</v>
      </c>
      <c r="C21" s="97">
        <v>3</v>
      </c>
      <c r="D21" s="98">
        <v>11</v>
      </c>
      <c r="E21" s="153" t="s">
        <v>162</v>
      </c>
      <c r="F21" s="151" t="s">
        <v>229</v>
      </c>
      <c r="G21" s="151" t="s">
        <v>230</v>
      </c>
      <c r="H21" s="101"/>
      <c r="I21" s="102"/>
    </row>
    <row r="22" spans="1:9" ht="24">
      <c r="A22" s="96">
        <v>12</v>
      </c>
      <c r="B22" s="173" t="s">
        <v>231</v>
      </c>
      <c r="C22" s="97">
        <v>3</v>
      </c>
      <c r="D22" s="98">
        <v>12</v>
      </c>
      <c r="E22" s="153" t="s">
        <v>162</v>
      </c>
      <c r="F22" s="152" t="s">
        <v>232</v>
      </c>
      <c r="G22" s="152" t="s">
        <v>233</v>
      </c>
      <c r="H22" s="101"/>
      <c r="I22" s="102"/>
    </row>
    <row r="23" spans="1:9" ht="24">
      <c r="A23" s="96">
        <v>13</v>
      </c>
      <c r="B23" s="173" t="s">
        <v>234</v>
      </c>
      <c r="C23" s="97">
        <v>3</v>
      </c>
      <c r="D23" s="98">
        <v>13</v>
      </c>
      <c r="E23" s="153" t="s">
        <v>162</v>
      </c>
      <c r="F23" s="150" t="s">
        <v>235</v>
      </c>
      <c r="G23" s="150" t="s">
        <v>236</v>
      </c>
      <c r="H23" s="101"/>
      <c r="I23" s="102"/>
    </row>
    <row r="24" spans="1:9" ht="24">
      <c r="A24" s="96">
        <v>14</v>
      </c>
      <c r="B24" s="172" t="s">
        <v>237</v>
      </c>
      <c r="C24" s="97">
        <v>3</v>
      </c>
      <c r="D24" s="98">
        <v>14</v>
      </c>
      <c r="E24" s="153" t="s">
        <v>162</v>
      </c>
      <c r="F24" s="152" t="s">
        <v>238</v>
      </c>
      <c r="G24" s="152" t="s">
        <v>239</v>
      </c>
      <c r="H24" s="101"/>
      <c r="I24" s="102"/>
    </row>
    <row r="25" spans="1:9" ht="24">
      <c r="A25" s="96">
        <v>15</v>
      </c>
      <c r="B25" s="172" t="s">
        <v>176</v>
      </c>
      <c r="C25" s="97">
        <v>3</v>
      </c>
      <c r="D25" s="98">
        <v>15</v>
      </c>
      <c r="E25" s="153" t="s">
        <v>163</v>
      </c>
      <c r="F25" s="151" t="s">
        <v>177</v>
      </c>
      <c r="G25" s="151" t="s">
        <v>178</v>
      </c>
      <c r="H25" s="101"/>
      <c r="I25" s="102"/>
    </row>
    <row r="26" spans="1:9" ht="24">
      <c r="A26" s="96">
        <v>16</v>
      </c>
      <c r="B26" s="172" t="s">
        <v>179</v>
      </c>
      <c r="C26" s="97">
        <v>3</v>
      </c>
      <c r="D26" s="98">
        <v>16</v>
      </c>
      <c r="E26" s="153" t="s">
        <v>163</v>
      </c>
      <c r="F26" s="150" t="s">
        <v>180</v>
      </c>
      <c r="G26" s="150" t="s">
        <v>181</v>
      </c>
      <c r="H26" s="101"/>
      <c r="I26" s="102"/>
    </row>
    <row r="27" spans="1:9" ht="24">
      <c r="A27" s="96">
        <v>17</v>
      </c>
      <c r="B27" s="172" t="s">
        <v>182</v>
      </c>
      <c r="C27" s="97">
        <v>3</v>
      </c>
      <c r="D27" s="98">
        <v>17</v>
      </c>
      <c r="E27" s="153" t="s">
        <v>163</v>
      </c>
      <c r="F27" s="150" t="s">
        <v>183</v>
      </c>
      <c r="G27" s="150" t="s">
        <v>184</v>
      </c>
      <c r="H27" s="101"/>
      <c r="I27" s="102"/>
    </row>
    <row r="28" spans="1:9" ht="24">
      <c r="A28" s="96">
        <v>18</v>
      </c>
      <c r="B28" s="173" t="s">
        <v>243</v>
      </c>
      <c r="C28" s="97">
        <v>3</v>
      </c>
      <c r="D28" s="98">
        <v>18</v>
      </c>
      <c r="E28" s="4" t="s">
        <v>163</v>
      </c>
      <c r="F28" s="152" t="s">
        <v>244</v>
      </c>
      <c r="G28" s="152" t="s">
        <v>245</v>
      </c>
      <c r="H28" s="101"/>
      <c r="I28" s="102"/>
    </row>
    <row r="29" spans="1:9" ht="24">
      <c r="A29" s="96">
        <v>19</v>
      </c>
      <c r="B29" s="172" t="s">
        <v>188</v>
      </c>
      <c r="C29" s="97">
        <v>3</v>
      </c>
      <c r="D29" s="98">
        <v>19</v>
      </c>
      <c r="E29" s="153" t="s">
        <v>163</v>
      </c>
      <c r="F29" s="150" t="s">
        <v>189</v>
      </c>
      <c r="G29" s="150" t="s">
        <v>190</v>
      </c>
      <c r="H29" s="101"/>
      <c r="I29" s="102"/>
    </row>
    <row r="30" spans="1:9" ht="24">
      <c r="A30" s="96">
        <v>20</v>
      </c>
      <c r="B30" s="172" t="s">
        <v>191</v>
      </c>
      <c r="C30" s="97">
        <v>3</v>
      </c>
      <c r="D30" s="98">
        <v>20</v>
      </c>
      <c r="E30" s="153" t="s">
        <v>163</v>
      </c>
      <c r="F30" s="150" t="s">
        <v>192</v>
      </c>
      <c r="G30" s="150" t="s">
        <v>193</v>
      </c>
      <c r="H30" s="101"/>
      <c r="I30" s="102"/>
    </row>
    <row r="31" spans="1:9" ht="24">
      <c r="A31" s="96">
        <v>21</v>
      </c>
      <c r="B31" s="172" t="s">
        <v>194</v>
      </c>
      <c r="C31" s="97">
        <v>3</v>
      </c>
      <c r="D31" s="98">
        <v>21</v>
      </c>
      <c r="E31" s="153" t="s">
        <v>163</v>
      </c>
      <c r="F31" s="150" t="s">
        <v>195</v>
      </c>
      <c r="G31" s="150" t="s">
        <v>196</v>
      </c>
      <c r="H31" s="101"/>
      <c r="I31" s="102"/>
    </row>
    <row r="32" spans="1:9" ht="24">
      <c r="A32" s="96">
        <v>22</v>
      </c>
      <c r="B32" s="172" t="s">
        <v>240</v>
      </c>
      <c r="C32" s="97">
        <v>3</v>
      </c>
      <c r="D32" s="98">
        <v>22</v>
      </c>
      <c r="E32" s="153" t="s">
        <v>163</v>
      </c>
      <c r="F32" s="152" t="s">
        <v>241</v>
      </c>
      <c r="G32" s="152" t="s">
        <v>242</v>
      </c>
      <c r="H32" s="101"/>
      <c r="I32" s="102"/>
    </row>
    <row r="33" spans="1:9" ht="24">
      <c r="A33" s="96">
        <v>23</v>
      </c>
      <c r="B33" s="172" t="s">
        <v>197</v>
      </c>
      <c r="C33" s="97">
        <v>3</v>
      </c>
      <c r="D33" s="98">
        <v>23</v>
      </c>
      <c r="E33" s="153" t="s">
        <v>163</v>
      </c>
      <c r="F33" s="150" t="s">
        <v>198</v>
      </c>
      <c r="G33" s="150" t="s">
        <v>199</v>
      </c>
      <c r="H33" s="101"/>
      <c r="I33" s="102"/>
    </row>
    <row r="34" spans="1:9" ht="24">
      <c r="A34" s="96">
        <v>24</v>
      </c>
      <c r="B34" s="172" t="s">
        <v>200</v>
      </c>
      <c r="C34" s="97">
        <v>3</v>
      </c>
      <c r="D34" s="98">
        <v>24</v>
      </c>
      <c r="E34" s="153" t="s">
        <v>163</v>
      </c>
      <c r="F34" s="150" t="s">
        <v>201</v>
      </c>
      <c r="G34" s="150" t="s">
        <v>165</v>
      </c>
      <c r="H34" s="103"/>
      <c r="I34" s="104"/>
    </row>
    <row r="35" spans="1:9" ht="24">
      <c r="A35" s="96">
        <v>25</v>
      </c>
      <c r="B35" s="172" t="s">
        <v>202</v>
      </c>
      <c r="C35" s="97">
        <v>3</v>
      </c>
      <c r="D35" s="98">
        <v>25</v>
      </c>
      <c r="E35" s="153" t="s">
        <v>163</v>
      </c>
      <c r="F35" s="150" t="s">
        <v>203</v>
      </c>
      <c r="G35" s="150" t="s">
        <v>204</v>
      </c>
      <c r="H35" s="105"/>
      <c r="I35" s="106"/>
    </row>
    <row r="36" spans="1:9" ht="24">
      <c r="A36" s="96">
        <v>26</v>
      </c>
      <c r="B36" s="173" t="s">
        <v>205</v>
      </c>
      <c r="C36" s="97">
        <v>3</v>
      </c>
      <c r="D36" s="98">
        <v>26</v>
      </c>
      <c r="E36" s="153" t="s">
        <v>163</v>
      </c>
      <c r="F36" s="150" t="s">
        <v>206</v>
      </c>
      <c r="G36" s="150" t="s">
        <v>207</v>
      </c>
      <c r="H36" s="105"/>
      <c r="I36" s="106"/>
    </row>
    <row r="37" spans="1:9" ht="24">
      <c r="A37" s="96">
        <v>27</v>
      </c>
      <c r="B37" s="173" t="s">
        <v>211</v>
      </c>
      <c r="C37" s="97">
        <v>3</v>
      </c>
      <c r="D37" s="98">
        <v>27</v>
      </c>
      <c r="E37" s="153" t="s">
        <v>163</v>
      </c>
      <c r="F37" s="3" t="s">
        <v>212</v>
      </c>
      <c r="G37" s="3" t="s">
        <v>213</v>
      </c>
      <c r="H37" s="105"/>
      <c r="I37" s="106"/>
    </row>
    <row r="38" spans="1:9" ht="24">
      <c r="A38" s="96">
        <v>28</v>
      </c>
      <c r="B38" s="173"/>
      <c r="C38" s="97"/>
      <c r="D38" s="98"/>
      <c r="E38" s="153"/>
      <c r="F38" s="3"/>
      <c r="G38" s="3"/>
      <c r="H38" s="105"/>
      <c r="I38" s="106"/>
    </row>
    <row r="39" spans="1:9" ht="24">
      <c r="A39" s="96">
        <v>29</v>
      </c>
      <c r="B39" s="173"/>
      <c r="C39" s="97"/>
      <c r="D39" s="98"/>
      <c r="E39" s="153"/>
      <c r="F39" s="152"/>
      <c r="G39" s="152"/>
      <c r="H39" s="105"/>
      <c r="I39" s="106"/>
    </row>
    <row r="40" spans="1:9" ht="24">
      <c r="A40" s="96">
        <v>30</v>
      </c>
      <c r="B40" s="173"/>
      <c r="C40" s="97"/>
      <c r="D40" s="98"/>
      <c r="E40" s="153"/>
      <c r="F40" s="150"/>
      <c r="G40" s="150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2"/>
      <c r="G41" s="152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3"/>
      <c r="C43" s="97"/>
      <c r="D43" s="98"/>
      <c r="E43" s="4"/>
      <c r="F43" s="152"/>
      <c r="G43" s="152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R34" sqref="R34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7" t="s">
        <v>44</v>
      </c>
      <c r="O1" s="24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2" t="s">
        <v>31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</row>
    <row r="7" spans="1:16" s="25" customFormat="1" ht="29.45" customHeight="1">
      <c r="A7" s="241" t="s">
        <v>154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8"/>
    </row>
    <row r="8" spans="1:16" s="25" customFormat="1" ht="21" customHeight="1">
      <c r="A8" s="204" t="s">
        <v>12</v>
      </c>
      <c r="B8" s="205"/>
      <c r="C8" s="243" t="str">
        <f>STUDENT!C2</f>
        <v>5</v>
      </c>
      <c r="D8" s="243"/>
      <c r="E8" s="29" t="s">
        <v>7</v>
      </c>
      <c r="F8" s="245" t="str">
        <f>STUDENT!E2</f>
        <v>3</v>
      </c>
      <c r="G8" s="243"/>
      <c r="H8" s="243" t="s">
        <v>13</v>
      </c>
      <c r="I8" s="243"/>
      <c r="J8" s="243" t="str">
        <f>STUDENT!G2</f>
        <v>2</v>
      </c>
      <c r="K8" s="243"/>
      <c r="L8" s="243" t="s">
        <v>14</v>
      </c>
      <c r="M8" s="243"/>
      <c r="N8" s="243">
        <f>STUDENT!I2</f>
        <v>2563</v>
      </c>
      <c r="O8" s="243"/>
      <c r="P8" s="28"/>
    </row>
    <row r="9" spans="1:16" s="25" customFormat="1" ht="21" customHeight="1">
      <c r="A9" s="29" t="s">
        <v>15</v>
      </c>
      <c r="B9" s="244">
        <f>STUDENT!E4</f>
        <v>0</v>
      </c>
      <c r="C9" s="244"/>
      <c r="D9" s="244"/>
      <c r="E9" s="244"/>
      <c r="F9" s="244"/>
      <c r="G9" s="244"/>
      <c r="H9" s="244"/>
      <c r="I9" s="244"/>
      <c r="J9" s="244"/>
      <c r="K9" s="244"/>
      <c r="L9" s="243" t="s">
        <v>1</v>
      </c>
      <c r="M9" s="243"/>
      <c r="N9" s="243">
        <f>STUDENT!C4</f>
        <v>0</v>
      </c>
      <c r="O9" s="243"/>
      <c r="P9" s="28"/>
    </row>
    <row r="10" spans="1:16" s="25" customFormat="1" ht="21" customHeight="1">
      <c r="A10" s="29" t="s">
        <v>16</v>
      </c>
      <c r="B10" s="243">
        <f>STUDENT!I4</f>
        <v>0</v>
      </c>
      <c r="C10" s="243"/>
      <c r="D10" s="24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44">
        <f>STUDENT!G6</f>
        <v>0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8"/>
    </row>
    <row r="12" spans="1:16" s="25" customFormat="1" ht="21" customHeight="1">
      <c r="A12" s="29" t="s">
        <v>11</v>
      </c>
      <c r="B12" s="30"/>
      <c r="C12" s="244" t="str">
        <f>STUDENT!G8</f>
        <v>นางจินตนา  บรรจงเมือง,นายสุทธิเกียรติ พงศ์ปรีชา</v>
      </c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8" t="s">
        <v>27</v>
      </c>
      <c r="C14" s="249"/>
      <c r="D14" s="249"/>
      <c r="E14" s="249"/>
      <c r="F14" s="249"/>
      <c r="G14" s="249"/>
      <c r="H14" s="249"/>
      <c r="I14" s="250"/>
      <c r="J14" s="248" t="s">
        <v>28</v>
      </c>
      <c r="K14" s="249"/>
      <c r="L14" s="249"/>
      <c r="M14" s="249"/>
      <c r="N14" s="249"/>
      <c r="O14" s="25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50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48"/>
      <c r="O16" s="250"/>
      <c r="P16" s="28"/>
    </row>
    <row r="17" spans="1:16" s="25" customFormat="1" ht="21" customHeight="1">
      <c r="A17" s="35" t="s">
        <v>29</v>
      </c>
      <c r="B17" s="35"/>
      <c r="C17" s="35"/>
      <c r="D17" s="195"/>
      <c r="E17" s="35"/>
      <c r="F17" s="35"/>
      <c r="G17" s="35"/>
      <c r="H17" s="35"/>
      <c r="I17" s="35"/>
      <c r="J17" s="35"/>
      <c r="K17" s="35"/>
      <c r="L17" s="35"/>
      <c r="M17" s="35"/>
      <c r="N17" s="248"/>
      <c r="O17" s="25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51" t="s">
        <v>30</v>
      </c>
      <c r="B19" s="251"/>
      <c r="C19" s="251"/>
      <c r="D19" s="251"/>
      <c r="E19" s="252" t="s">
        <v>159</v>
      </c>
      <c r="F19" s="252"/>
      <c r="G19" s="252"/>
      <c r="H19" s="252"/>
      <c r="I19" s="252"/>
      <c r="J19" s="253" t="s">
        <v>160</v>
      </c>
      <c r="K19" s="253"/>
      <c r="L19" s="253"/>
      <c r="M19" s="253"/>
      <c r="N19" s="253"/>
      <c r="O19" s="253"/>
      <c r="P19" s="28"/>
    </row>
    <row r="20" spans="1:16" s="25" customFormat="1" ht="21" customHeight="1">
      <c r="A20" s="156" t="s">
        <v>123</v>
      </c>
      <c r="B20" s="155" t="s">
        <v>130</v>
      </c>
      <c r="C20" s="155" t="s">
        <v>131</v>
      </c>
      <c r="D20" s="155" t="s">
        <v>132</v>
      </c>
      <c r="E20" s="248" t="s">
        <v>123</v>
      </c>
      <c r="F20" s="250"/>
      <c r="G20" s="155" t="s">
        <v>130</v>
      </c>
      <c r="H20" s="155" t="s">
        <v>131</v>
      </c>
      <c r="I20" s="155" t="s">
        <v>132</v>
      </c>
      <c r="J20" s="248" t="s">
        <v>123</v>
      </c>
      <c r="K20" s="250"/>
      <c r="L20" s="155" t="s">
        <v>130</v>
      </c>
      <c r="M20" s="155" t="s">
        <v>131</v>
      </c>
      <c r="N20" s="248" t="s">
        <v>132</v>
      </c>
      <c r="O20" s="250"/>
      <c r="P20" s="28"/>
    </row>
    <row r="21" spans="1:16" s="25" customFormat="1" ht="21" customHeight="1">
      <c r="A21" s="156"/>
      <c r="B21" s="156"/>
      <c r="C21" s="156"/>
      <c r="D21" s="156"/>
      <c r="E21" s="253"/>
      <c r="F21" s="253"/>
      <c r="G21" s="155"/>
      <c r="H21" s="155"/>
      <c r="I21" s="155"/>
      <c r="J21" s="253"/>
      <c r="K21" s="253"/>
      <c r="L21" s="156"/>
      <c r="M21" s="156"/>
      <c r="N21" s="253"/>
      <c r="O21" s="25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6" t="s">
        <v>33</v>
      </c>
      <c r="B24" s="246"/>
      <c r="C24" s="246"/>
      <c r="D24" s="28"/>
      <c r="E24" s="37" t="s">
        <v>34</v>
      </c>
      <c r="F24" s="246" t="s">
        <v>35</v>
      </c>
      <c r="G24" s="246"/>
      <c r="H24" s="246"/>
      <c r="I24" s="24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6" t="s">
        <v>33</v>
      </c>
      <c r="B25" s="246"/>
      <c r="C25" s="246"/>
      <c r="D25" s="28"/>
      <c r="E25" s="37" t="s">
        <v>34</v>
      </c>
      <c r="F25" s="246" t="s">
        <v>35</v>
      </c>
      <c r="G25" s="246"/>
      <c r="H25" s="246"/>
      <c r="I25" s="24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6" t="s">
        <v>33</v>
      </c>
      <c r="B26" s="246"/>
      <c r="C26" s="246"/>
      <c r="D26" s="28"/>
      <c r="E26" s="37" t="s">
        <v>34</v>
      </c>
      <c r="F26" s="246" t="s">
        <v>35</v>
      </c>
      <c r="G26" s="246"/>
      <c r="H26" s="246"/>
      <c r="I26" s="24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6" t="s">
        <v>248</v>
      </c>
      <c r="J30" s="246"/>
      <c r="K30" s="246"/>
      <c r="L30" s="246"/>
      <c r="M30" s="246"/>
      <c r="N30" s="246"/>
      <c r="O30" s="28"/>
      <c r="P30" s="28"/>
    </row>
    <row r="31" spans="1:16" s="25" customFormat="1" ht="21" customHeight="1">
      <c r="A31" s="28"/>
      <c r="B31" s="246" t="s">
        <v>33</v>
      </c>
      <c r="C31" s="246"/>
      <c r="D31" s="246"/>
      <c r="E31" s="24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6" t="s">
        <v>249</v>
      </c>
      <c r="J33" s="246"/>
      <c r="K33" s="246"/>
      <c r="L33" s="246"/>
      <c r="M33" s="24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6" t="s">
        <v>40</v>
      </c>
      <c r="I34" s="246"/>
      <c r="J34" s="246"/>
      <c r="K34" s="246"/>
      <c r="L34" s="246"/>
      <c r="M34" s="246"/>
      <c r="N34" s="24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N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60" t="s">
        <v>85</v>
      </c>
      <c r="C2" s="261"/>
      <c r="D2" s="262"/>
    </row>
    <row r="3" spans="1:4" ht="21">
      <c r="A3" s="42">
        <v>1</v>
      </c>
      <c r="B3" s="263"/>
      <c r="C3" s="264"/>
      <c r="D3" s="265"/>
    </row>
    <row r="4" spans="1:4" ht="21">
      <c r="A4" s="42">
        <v>2</v>
      </c>
      <c r="B4" s="257"/>
      <c r="C4" s="258"/>
      <c r="D4" s="259"/>
    </row>
    <row r="5" spans="1:4" ht="21">
      <c r="A5" s="42">
        <v>3</v>
      </c>
      <c r="B5" s="257"/>
      <c r="C5" s="258"/>
      <c r="D5" s="259"/>
    </row>
    <row r="6" spans="1:4" ht="21">
      <c r="A6" s="42">
        <v>4</v>
      </c>
      <c r="B6" s="257"/>
      <c r="C6" s="258"/>
      <c r="D6" s="259"/>
    </row>
    <row r="7" spans="1:4" ht="21">
      <c r="A7" s="42">
        <v>5</v>
      </c>
      <c r="B7" s="257"/>
      <c r="C7" s="258"/>
      <c r="D7" s="259"/>
    </row>
    <row r="8" spans="1:4" ht="21">
      <c r="A8" s="42">
        <v>6</v>
      </c>
      <c r="B8" s="257"/>
      <c r="C8" s="258"/>
      <c r="D8" s="259"/>
    </row>
    <row r="9" spans="1:4" ht="21">
      <c r="A9" s="42">
        <v>7</v>
      </c>
      <c r="B9" s="257"/>
      <c r="C9" s="258"/>
      <c r="D9" s="259"/>
    </row>
    <row r="10" spans="1:4" ht="21">
      <c r="A10" s="42">
        <v>8</v>
      </c>
      <c r="B10" s="257"/>
      <c r="C10" s="258"/>
      <c r="D10" s="259"/>
    </row>
    <row r="11" spans="1:4" ht="21">
      <c r="A11" s="42">
        <v>9</v>
      </c>
      <c r="B11" s="257"/>
      <c r="C11" s="258"/>
      <c r="D11" s="259"/>
    </row>
    <row r="12" spans="1:4" ht="21">
      <c r="A12" s="42">
        <v>10</v>
      </c>
      <c r="B12" s="257"/>
      <c r="C12" s="258"/>
      <c r="D12" s="259"/>
    </row>
    <row r="13" spans="1:4" ht="21">
      <c r="A13" s="42">
        <v>11</v>
      </c>
      <c r="B13" s="257"/>
      <c r="C13" s="258"/>
      <c r="D13" s="259"/>
    </row>
    <row r="14" spans="1:4" ht="21">
      <c r="A14" s="42">
        <v>12</v>
      </c>
      <c r="B14" s="257"/>
      <c r="C14" s="258"/>
      <c r="D14" s="259"/>
    </row>
    <row r="15" spans="1:4" ht="21">
      <c r="A15" s="42">
        <v>13</v>
      </c>
      <c r="B15" s="257"/>
      <c r="C15" s="258"/>
      <c r="D15" s="259"/>
    </row>
    <row r="16" spans="1:4" ht="21">
      <c r="A16" s="42">
        <v>14</v>
      </c>
      <c r="B16" s="254"/>
      <c r="C16" s="255"/>
      <c r="D16" s="256"/>
    </row>
    <row r="17" spans="1:4" ht="21">
      <c r="A17" s="42">
        <v>15</v>
      </c>
      <c r="B17" s="263"/>
      <c r="C17" s="264"/>
      <c r="D17" s="265"/>
    </row>
    <row r="18" spans="1:4" ht="21">
      <c r="A18" s="42">
        <v>16</v>
      </c>
      <c r="B18" s="254"/>
      <c r="C18" s="255"/>
      <c r="D18" s="256"/>
    </row>
    <row r="19" spans="1:4" ht="21">
      <c r="A19" s="42">
        <v>17</v>
      </c>
      <c r="B19" s="263"/>
      <c r="C19" s="264"/>
      <c r="D19" s="265"/>
    </row>
    <row r="20" spans="1:4" ht="21">
      <c r="A20" s="42">
        <v>18</v>
      </c>
      <c r="B20" s="257"/>
      <c r="C20" s="258"/>
      <c r="D20" s="259"/>
    </row>
    <row r="21" spans="1:4" ht="21">
      <c r="A21" s="42"/>
      <c r="B21" s="263"/>
      <c r="C21" s="264"/>
      <c r="D21" s="265"/>
    </row>
    <row r="22" spans="1:4" ht="21">
      <c r="A22" s="42"/>
      <c r="B22" s="254"/>
      <c r="C22" s="255"/>
      <c r="D22" s="256"/>
    </row>
    <row r="23" spans="1:4" ht="21">
      <c r="A23" s="42"/>
      <c r="B23" s="254"/>
      <c r="C23" s="255"/>
      <c r="D23" s="256"/>
    </row>
    <row r="24" spans="1:4" ht="21">
      <c r="A24" s="42"/>
      <c r="B24" s="254"/>
      <c r="C24" s="255"/>
      <c r="D24" s="256"/>
    </row>
    <row r="25" spans="1:4" ht="21">
      <c r="A25" s="42"/>
      <c r="B25" s="254"/>
      <c r="C25" s="255"/>
      <c r="D25" s="256"/>
    </row>
    <row r="26" spans="1:4" ht="21">
      <c r="A26" s="42"/>
      <c r="B26" s="254"/>
      <c r="C26" s="255"/>
      <c r="D26" s="256"/>
    </row>
    <row r="27" spans="1:4" ht="21">
      <c r="A27" s="42"/>
      <c r="B27" s="254"/>
      <c r="C27" s="255"/>
      <c r="D27" s="256"/>
    </row>
    <row r="28" spans="1:4" ht="21">
      <c r="A28" s="42"/>
      <c r="B28" s="254"/>
      <c r="C28" s="255"/>
      <c r="D28" s="25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6"/>
      <c r="B1" s="266"/>
      <c r="C1" s="266"/>
      <c r="D1" s="266"/>
      <c r="E1" s="266"/>
      <c r="F1" s="266"/>
      <c r="G1" s="266"/>
      <c r="H1" s="266"/>
      <c r="I1" s="39" t="s">
        <v>83</v>
      </c>
      <c r="J1" s="40">
        <v>2</v>
      </c>
    </row>
    <row r="2" spans="1:10" ht="21" customHeight="1">
      <c r="A2" s="270" t="s">
        <v>82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21">
      <c r="A3" s="41" t="s">
        <v>96</v>
      </c>
      <c r="B3" s="267" t="s">
        <v>72</v>
      </c>
      <c r="C3" s="206" t="s">
        <v>95</v>
      </c>
      <c r="D3" s="267" t="s">
        <v>73</v>
      </c>
      <c r="E3" s="271" t="s">
        <v>68</v>
      </c>
      <c r="F3" s="272"/>
      <c r="G3" s="272"/>
      <c r="H3" s="273"/>
      <c r="I3" s="44" t="s">
        <v>75</v>
      </c>
      <c r="J3" s="267" t="s">
        <v>74</v>
      </c>
    </row>
    <row r="4" spans="1:10" ht="21">
      <c r="A4" s="45" t="s">
        <v>97</v>
      </c>
      <c r="B4" s="268"/>
      <c r="C4" s="46" t="s">
        <v>78</v>
      </c>
      <c r="D4" s="268"/>
      <c r="E4" s="274"/>
      <c r="F4" s="275"/>
      <c r="G4" s="275"/>
      <c r="H4" s="276"/>
      <c r="I4" s="46" t="s">
        <v>77</v>
      </c>
      <c r="J4" s="268"/>
    </row>
    <row r="5" spans="1:10" ht="21">
      <c r="A5" s="47" t="s">
        <v>84</v>
      </c>
      <c r="B5" s="269"/>
      <c r="C5" s="48"/>
      <c r="D5" s="269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9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54" t="s">
        <v>63</v>
      </c>
      <c r="B25" s="255"/>
      <c r="C25" s="256"/>
      <c r="D25" s="257">
        <f>SUM(D6:D24)</f>
        <v>0</v>
      </c>
      <c r="E25" s="258"/>
      <c r="F25" s="258"/>
      <c r="G25" s="258"/>
      <c r="H25" s="259"/>
      <c r="I25" s="52"/>
      <c r="J25" s="52"/>
    </row>
    <row r="26" spans="1:10" ht="24.6" customHeight="1">
      <c r="A26" s="254" t="s">
        <v>79</v>
      </c>
      <c r="B26" s="255"/>
      <c r="C26" s="255"/>
      <c r="D26" s="25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54" t="s">
        <v>80</v>
      </c>
      <c r="B27" s="255"/>
      <c r="C27" s="255"/>
      <c r="D27" s="255"/>
      <c r="E27" s="255"/>
      <c r="F27" s="255"/>
      <c r="G27" s="256"/>
      <c r="H27" s="42">
        <f>SUM(F6:F24)</f>
        <v>0</v>
      </c>
      <c r="I27" s="52"/>
      <c r="J27" s="52"/>
    </row>
    <row r="28" spans="1:10" ht="24.6" customHeight="1">
      <c r="A28" s="254" t="s">
        <v>98</v>
      </c>
      <c r="B28" s="255"/>
      <c r="C28" s="255"/>
      <c r="D28" s="255"/>
      <c r="E28" s="255"/>
      <c r="F28" s="255"/>
      <c r="G28" s="256"/>
      <c r="H28" s="42">
        <f>SUM(H6:H24)</f>
        <v>0</v>
      </c>
      <c r="I28" s="52"/>
      <c r="J28" s="52"/>
    </row>
    <row r="29" spans="1:10" ht="21">
      <c r="A29" s="254" t="s">
        <v>81</v>
      </c>
      <c r="B29" s="255"/>
      <c r="C29" s="255"/>
      <c r="D29" s="255"/>
      <c r="E29" s="255"/>
      <c r="F29" s="255"/>
      <c r="G29" s="256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7" t="str">
        <f>ปกหน้า!N1</f>
        <v>ปพ.5/ต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 t="s">
        <v>54</v>
      </c>
      <c r="Y1" s="287"/>
      <c r="Z1" s="247">
        <v>3</v>
      </c>
      <c r="AA1" s="247"/>
    </row>
    <row r="2" spans="1:32" ht="21" customHeight="1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</row>
    <row r="3" spans="1:32" ht="21" customHeight="1">
      <c r="A3" s="295" t="s">
        <v>1</v>
      </c>
      <c r="B3" s="295"/>
      <c r="C3" s="288">
        <f>STUDENT!C4</f>
        <v>0</v>
      </c>
      <c r="D3" s="288"/>
      <c r="E3" s="55" t="s">
        <v>0</v>
      </c>
      <c r="F3" s="288">
        <f>STUDENT!E4</f>
        <v>0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6" t="s">
        <v>47</v>
      </c>
      <c r="V3" s="286"/>
      <c r="W3" s="286"/>
      <c r="X3" s="294" t="str">
        <f>STUDENT!C2</f>
        <v>5</v>
      </c>
      <c r="Y3" s="294"/>
      <c r="Z3" s="294"/>
      <c r="AA3" s="294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6" t="s">
        <v>7</v>
      </c>
      <c r="B5" s="299" t="s">
        <v>8</v>
      </c>
      <c r="C5" s="59" t="s">
        <v>6</v>
      </c>
      <c r="D5" s="303" t="s">
        <v>48</v>
      </c>
      <c r="E5" s="304"/>
      <c r="F5" s="305"/>
      <c r="G5" s="60" t="s">
        <v>49</v>
      </c>
      <c r="H5" s="289">
        <v>1</v>
      </c>
      <c r="I5" s="289"/>
      <c r="J5" s="289"/>
      <c r="K5" s="289"/>
      <c r="L5" s="289"/>
      <c r="M5" s="289">
        <v>2</v>
      </c>
      <c r="N5" s="289"/>
      <c r="O5" s="289"/>
      <c r="P5" s="289"/>
      <c r="Q5" s="289"/>
      <c r="R5" s="289">
        <v>3</v>
      </c>
      <c r="S5" s="289"/>
      <c r="T5" s="289"/>
      <c r="U5" s="289"/>
      <c r="V5" s="289"/>
      <c r="W5" s="289">
        <v>4</v>
      </c>
      <c r="X5" s="289"/>
      <c r="Y5" s="289"/>
      <c r="Z5" s="289"/>
      <c r="AA5" s="289"/>
      <c r="AB5" s="279" t="s">
        <v>55</v>
      </c>
      <c r="AC5" s="280"/>
      <c r="AD5" s="280"/>
      <c r="AE5" s="280"/>
      <c r="AF5" s="281"/>
    </row>
    <row r="6" spans="1:32" ht="21" customHeight="1">
      <c r="A6" s="297"/>
      <c r="B6" s="300"/>
      <c r="C6" s="61" t="s">
        <v>64</v>
      </c>
      <c r="D6" s="306"/>
      <c r="E6" s="306"/>
      <c r="F6" s="307"/>
      <c r="G6" s="62" t="s">
        <v>50</v>
      </c>
      <c r="H6" s="290"/>
      <c r="I6" s="291"/>
      <c r="J6" s="291"/>
      <c r="K6" s="291"/>
      <c r="L6" s="292"/>
      <c r="M6" s="290"/>
      <c r="N6" s="291"/>
      <c r="O6" s="291"/>
      <c r="P6" s="291"/>
      <c r="Q6" s="292"/>
      <c r="R6" s="290"/>
      <c r="S6" s="291"/>
      <c r="T6" s="291"/>
      <c r="U6" s="291"/>
      <c r="V6" s="292"/>
      <c r="W6" s="290"/>
      <c r="X6" s="291"/>
      <c r="Y6" s="291"/>
      <c r="Z6" s="291"/>
      <c r="AA6" s="292"/>
      <c r="AB6" s="282" t="s">
        <v>56</v>
      </c>
      <c r="AC6" s="284" t="s">
        <v>57</v>
      </c>
      <c r="AD6" s="284" t="s">
        <v>58</v>
      </c>
      <c r="AE6" s="284" t="s">
        <v>155</v>
      </c>
      <c r="AF6" s="5" t="s">
        <v>63</v>
      </c>
    </row>
    <row r="7" spans="1:32" ht="21" customHeight="1" thickBot="1">
      <c r="A7" s="297"/>
      <c r="B7" s="301"/>
      <c r="C7" s="61" t="s">
        <v>65</v>
      </c>
      <c r="D7" s="308"/>
      <c r="E7" s="306"/>
      <c r="F7" s="307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283"/>
      <c r="AC7" s="285"/>
      <c r="AD7" s="285"/>
      <c r="AE7" s="285"/>
      <c r="AF7" s="10" t="s">
        <v>59</v>
      </c>
    </row>
    <row r="8" spans="1:32" ht="21" customHeight="1" thickBot="1">
      <c r="A8" s="298"/>
      <c r="B8" s="302"/>
      <c r="C8" s="64"/>
      <c r="D8" s="309"/>
      <c r="E8" s="310"/>
      <c r="F8" s="311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3</v>
      </c>
      <c r="B9" s="147">
        <f>STUDENT!D11</f>
        <v>1</v>
      </c>
      <c r="C9" s="127" t="str">
        <f>STUDENT!B11</f>
        <v>07006</v>
      </c>
      <c r="D9" s="174" t="str">
        <f>STUDENT!E11</f>
        <v>นาย</v>
      </c>
      <c r="E9" s="175" t="str">
        <f>STUDENT!F11</f>
        <v>เกียรติศักดิ์</v>
      </c>
      <c r="F9" s="312" t="str">
        <f>STUDENT!G11</f>
        <v>รักแก้ว</v>
      </c>
      <c r="G9" s="31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3</v>
      </c>
      <c r="B10" s="149">
        <f>STUDENT!D12</f>
        <v>2</v>
      </c>
      <c r="C10" s="49" t="str">
        <f>STUDENT!B12</f>
        <v>07009</v>
      </c>
      <c r="D10" s="161" t="str">
        <f>STUDENT!E12</f>
        <v>นาย</v>
      </c>
      <c r="E10" s="176" t="str">
        <f>STUDENT!F12</f>
        <v>เจตษฎา</v>
      </c>
      <c r="F10" s="277" t="str">
        <f>STUDENT!G12</f>
        <v>ลีละวัฒนพันธ์</v>
      </c>
      <c r="G10" s="27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3</v>
      </c>
      <c r="B11" s="149">
        <f>STUDENT!D13</f>
        <v>3</v>
      </c>
      <c r="C11" s="162" t="str">
        <f>STUDENT!B13</f>
        <v>07011</v>
      </c>
      <c r="D11" s="161" t="str">
        <f>STUDENT!E13</f>
        <v>นาย</v>
      </c>
      <c r="E11" s="176" t="str">
        <f>STUDENT!F13</f>
        <v>นครินทร์</v>
      </c>
      <c r="F11" s="277" t="str">
        <f>STUDENT!G13</f>
        <v>จิตต์หทัยรัตน์</v>
      </c>
      <c r="G11" s="27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3</v>
      </c>
      <c r="B12" s="149">
        <f>STUDENT!D14</f>
        <v>4</v>
      </c>
      <c r="C12" s="49" t="str">
        <f>STUDENT!B14</f>
        <v>07012</v>
      </c>
      <c r="D12" s="161" t="str">
        <f>STUDENT!E14</f>
        <v>นาย</v>
      </c>
      <c r="E12" s="176" t="str">
        <f>STUDENT!F14</f>
        <v>พีระพัฒน์</v>
      </c>
      <c r="F12" s="277" t="str">
        <f>STUDENT!G14</f>
        <v>คงสติ</v>
      </c>
      <c r="G12" s="27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3</v>
      </c>
      <c r="B13" s="149">
        <f>STUDENT!D15</f>
        <v>5</v>
      </c>
      <c r="C13" s="162" t="str">
        <f>STUDENT!B15</f>
        <v>07041</v>
      </c>
      <c r="D13" s="161" t="str">
        <f>STUDENT!E15</f>
        <v>นาย</v>
      </c>
      <c r="E13" s="176" t="str">
        <f>STUDENT!F15</f>
        <v>ทรงพล</v>
      </c>
      <c r="F13" s="277" t="str">
        <f>STUDENT!G15</f>
        <v>หนูแก้ว</v>
      </c>
      <c r="G13" s="27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3</v>
      </c>
      <c r="B14" s="149">
        <f>STUDENT!D16</f>
        <v>6</v>
      </c>
      <c r="C14" s="49" t="str">
        <f>STUDENT!B16</f>
        <v>07043</v>
      </c>
      <c r="D14" s="161" t="str">
        <f>STUDENT!E16</f>
        <v>นาย</v>
      </c>
      <c r="E14" s="176" t="str">
        <f>STUDENT!F16</f>
        <v>ธราดล</v>
      </c>
      <c r="F14" s="277" t="str">
        <f>STUDENT!G16</f>
        <v>ทองสุข</v>
      </c>
      <c r="G14" s="27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3</v>
      </c>
      <c r="B15" s="149">
        <f>STUDENT!D17</f>
        <v>7</v>
      </c>
      <c r="C15" s="162" t="str">
        <f>STUDENT!B17</f>
        <v>07047</v>
      </c>
      <c r="D15" s="161" t="str">
        <f>STUDENT!E17</f>
        <v>นาย</v>
      </c>
      <c r="E15" s="176" t="str">
        <f>STUDENT!F17</f>
        <v>เลิศฤทธิ์</v>
      </c>
      <c r="F15" s="277" t="str">
        <f>STUDENT!G17</f>
        <v>แมบจันทึก</v>
      </c>
      <c r="G15" s="27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3</v>
      </c>
      <c r="B16" s="149">
        <f>STUDENT!D18</f>
        <v>8</v>
      </c>
      <c r="C16" s="49" t="str">
        <f>STUDENT!B18</f>
        <v>07049</v>
      </c>
      <c r="D16" s="161" t="str">
        <f>STUDENT!E18</f>
        <v>นาย</v>
      </c>
      <c r="E16" s="176" t="str">
        <f>STUDENT!F18</f>
        <v>วุฒิชัย</v>
      </c>
      <c r="F16" s="277" t="str">
        <f>STUDENT!G18</f>
        <v>เกลี้ยงช่วย</v>
      </c>
      <c r="G16" s="27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9">
        <f>STUDENT!D19</f>
        <v>9</v>
      </c>
      <c r="C17" s="49" t="str">
        <f>STUDENT!B19</f>
        <v>07050</v>
      </c>
      <c r="D17" s="225" t="str">
        <f>STUDENT!E19</f>
        <v>นาย</v>
      </c>
      <c r="E17" s="227" t="str">
        <f>STUDENT!F19</f>
        <v>ศุภชัย</v>
      </c>
      <c r="F17" s="277" t="str">
        <f>STUDENT!G19</f>
        <v>บัวทอง</v>
      </c>
      <c r="G17" s="27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9">
        <f>STUDENT!D20</f>
        <v>10</v>
      </c>
      <c r="C18" s="49" t="str">
        <f>STUDENT!B20</f>
        <v>07064</v>
      </c>
      <c r="D18" s="225" t="str">
        <f>STUDENT!E20</f>
        <v>นาย</v>
      </c>
      <c r="E18" s="227" t="str">
        <f>STUDENT!F20</f>
        <v>กิตติเดช</v>
      </c>
      <c r="F18" s="277" t="str">
        <f>STUDENT!G20</f>
        <v>วงศพลัด</v>
      </c>
      <c r="G18" s="27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9">
        <f>STUDENT!D21</f>
        <v>11</v>
      </c>
      <c r="C19" s="49" t="str">
        <f>STUDENT!B21</f>
        <v>07066</v>
      </c>
      <c r="D19" s="225" t="str">
        <f>STUDENT!E21</f>
        <v>นาย</v>
      </c>
      <c r="E19" s="227" t="str">
        <f>STUDENT!F21</f>
        <v>จักรนรินทร์</v>
      </c>
      <c r="F19" s="277" t="str">
        <f>STUDENT!G21</f>
        <v>ฤทธิดุ</v>
      </c>
      <c r="G19" s="27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9">
        <f>STUDENT!D22</f>
        <v>12</v>
      </c>
      <c r="C20" s="49" t="str">
        <f>STUDENT!B22</f>
        <v>07070</v>
      </c>
      <c r="D20" s="225" t="str">
        <f>STUDENT!E22</f>
        <v>นาย</v>
      </c>
      <c r="E20" s="227" t="str">
        <f>STUDENT!F22</f>
        <v>ณัฐวุฒิ</v>
      </c>
      <c r="F20" s="277" t="str">
        <f>STUDENT!G22</f>
        <v>เทพบุรี</v>
      </c>
      <c r="G20" s="27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3</v>
      </c>
      <c r="B21" s="149">
        <f>STUDENT!D23</f>
        <v>13</v>
      </c>
      <c r="C21" s="49" t="str">
        <f>STUDENT!B23</f>
        <v>07078</v>
      </c>
      <c r="D21" s="225" t="str">
        <f>STUDENT!E23</f>
        <v>นาย</v>
      </c>
      <c r="E21" s="227" t="str">
        <f>STUDENT!F23</f>
        <v>สุรชัย</v>
      </c>
      <c r="F21" s="277" t="str">
        <f>STUDENT!G23</f>
        <v>บัวซัง</v>
      </c>
      <c r="G21" s="27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3</v>
      </c>
      <c r="B22" s="149">
        <f>STUDENT!D24</f>
        <v>14</v>
      </c>
      <c r="C22" s="49" t="str">
        <f>STUDENT!B24</f>
        <v>07082</v>
      </c>
      <c r="D22" s="225" t="str">
        <f>STUDENT!E24</f>
        <v>นาย</v>
      </c>
      <c r="E22" s="227" t="str">
        <f>STUDENT!F24</f>
        <v>อัสนี</v>
      </c>
      <c r="F22" s="277" t="str">
        <f>STUDENT!G24</f>
        <v>งามขึม</v>
      </c>
      <c r="G22" s="27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3</v>
      </c>
      <c r="B23" s="149">
        <f>STUDENT!D25</f>
        <v>15</v>
      </c>
      <c r="C23" s="49" t="str">
        <f>STUDENT!B25</f>
        <v>07022</v>
      </c>
      <c r="D23" s="225" t="str">
        <f>STUDENT!E25</f>
        <v>น.ส.</v>
      </c>
      <c r="E23" s="227" t="str">
        <f>STUDENT!F25</f>
        <v>เดือนขนก</v>
      </c>
      <c r="F23" s="277" t="str">
        <f>STUDENT!G25</f>
        <v>เพ็ชรจันทร์</v>
      </c>
      <c r="G23" s="27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3</v>
      </c>
      <c r="B24" s="149">
        <f>STUDENT!D26</f>
        <v>16</v>
      </c>
      <c r="C24" s="49" t="str">
        <f>STUDENT!B26</f>
        <v>07023</v>
      </c>
      <c r="D24" s="225" t="str">
        <f>STUDENT!E26</f>
        <v>น.ส.</v>
      </c>
      <c r="E24" s="227" t="str">
        <f>STUDENT!F26</f>
        <v>นันท์นภัส</v>
      </c>
      <c r="F24" s="277" t="str">
        <f>STUDENT!G26</f>
        <v>เวชวิมล</v>
      </c>
      <c r="G24" s="27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3</v>
      </c>
      <c r="B25" s="149">
        <f>STUDENT!D27</f>
        <v>17</v>
      </c>
      <c r="C25" s="49" t="str">
        <f>STUDENT!B27</f>
        <v>07029</v>
      </c>
      <c r="D25" s="225" t="str">
        <f>STUDENT!E27</f>
        <v>น.ส.</v>
      </c>
      <c r="E25" s="227" t="str">
        <f>STUDENT!F27</f>
        <v>พุทธชาติ</v>
      </c>
      <c r="F25" s="277" t="str">
        <f>STUDENT!G27</f>
        <v>บรรจงช่วย</v>
      </c>
      <c r="G25" s="27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3</v>
      </c>
      <c r="B26" s="149">
        <f>STUDENT!D28</f>
        <v>18</v>
      </c>
      <c r="C26" s="49" t="str">
        <f>STUDENT!B28</f>
        <v>07032</v>
      </c>
      <c r="D26" s="225" t="str">
        <f>STUDENT!E28</f>
        <v>น.ส.</v>
      </c>
      <c r="E26" s="227" t="str">
        <f>STUDENT!F28</f>
        <v>วิชุดา</v>
      </c>
      <c r="F26" s="277" t="str">
        <f>STUDENT!G28</f>
        <v>คงเรือง</v>
      </c>
      <c r="G26" s="27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3</v>
      </c>
      <c r="B27" s="149">
        <f>STUDENT!D29</f>
        <v>19</v>
      </c>
      <c r="C27" s="49" t="str">
        <f>STUDENT!B29</f>
        <v>07058</v>
      </c>
      <c r="D27" s="230" t="str">
        <f>STUDENT!E29</f>
        <v>น.ส.</v>
      </c>
      <c r="E27" s="232" t="str">
        <f>STUDENT!F29</f>
        <v>ดาริน</v>
      </c>
      <c r="F27" s="277" t="str">
        <f>STUDENT!G29</f>
        <v>หวามา</v>
      </c>
      <c r="G27" s="27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3</v>
      </c>
      <c r="B28" s="149">
        <f>STUDENT!D30</f>
        <v>20</v>
      </c>
      <c r="C28" s="49" t="str">
        <f>STUDENT!B30</f>
        <v>07083</v>
      </c>
      <c r="D28" s="230" t="str">
        <f>STUDENT!E30</f>
        <v>น.ส.</v>
      </c>
      <c r="E28" s="232" t="str">
        <f>STUDENT!F30</f>
        <v>เกสินี</v>
      </c>
      <c r="F28" s="277" t="str">
        <f>STUDENT!G30</f>
        <v>สุขแก้ว</v>
      </c>
      <c r="G28" s="27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3</v>
      </c>
      <c r="B29" s="149">
        <f>STUDENT!D31</f>
        <v>21</v>
      </c>
      <c r="C29" s="49" t="str">
        <f>STUDENT!B31</f>
        <v>07084</v>
      </c>
      <c r="D29" s="230" t="str">
        <f>STUDENT!E31</f>
        <v>น.ส.</v>
      </c>
      <c r="E29" s="232" t="str">
        <f>STUDENT!F31</f>
        <v>ฐิติพร</v>
      </c>
      <c r="F29" s="277" t="str">
        <f>STUDENT!G31</f>
        <v>ถนนทอง</v>
      </c>
      <c r="G29" s="27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3</v>
      </c>
      <c r="B30" s="149">
        <f>STUDENT!D32</f>
        <v>22</v>
      </c>
      <c r="C30" s="49" t="str">
        <f>STUDENT!B32</f>
        <v>07227</v>
      </c>
      <c r="D30" s="230" t="str">
        <f>STUDENT!E32</f>
        <v>น.ส.</v>
      </c>
      <c r="E30" s="232" t="str">
        <f>STUDENT!F32</f>
        <v>ศศิธร</v>
      </c>
      <c r="F30" s="277" t="str">
        <f>STUDENT!G32</f>
        <v>คงจันทร์</v>
      </c>
      <c r="G30" s="27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3</v>
      </c>
      <c r="B31" s="149">
        <f>STUDENT!D33</f>
        <v>23</v>
      </c>
      <c r="C31" s="49" t="str">
        <f>STUDENT!B33</f>
        <v>07342</v>
      </c>
      <c r="D31" s="230" t="str">
        <f>STUDENT!E33</f>
        <v>น.ส.</v>
      </c>
      <c r="E31" s="232" t="str">
        <f>STUDENT!F33</f>
        <v>ศิริรัตน์</v>
      </c>
      <c r="F31" s="277" t="str">
        <f>STUDENT!G33</f>
        <v>ทองธวัช</v>
      </c>
      <c r="G31" s="27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3</v>
      </c>
      <c r="B32" s="149">
        <f>STUDENT!D34</f>
        <v>24</v>
      </c>
      <c r="C32" s="49" t="str">
        <f>STUDENT!B34</f>
        <v>07461</v>
      </c>
      <c r="D32" s="230" t="str">
        <f>STUDENT!E34</f>
        <v>น.ส.</v>
      </c>
      <c r="E32" s="232" t="str">
        <f>STUDENT!F34</f>
        <v>เอมมิกา</v>
      </c>
      <c r="F32" s="277" t="str">
        <f>STUDENT!G34</f>
        <v>ปานแก้ว</v>
      </c>
      <c r="G32" s="27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3</v>
      </c>
      <c r="B33" s="149">
        <f>STUDENT!D35</f>
        <v>25</v>
      </c>
      <c r="C33" s="49" t="str">
        <f>STUDENT!B35</f>
        <v>07462</v>
      </c>
      <c r="D33" s="230" t="str">
        <f>STUDENT!E35</f>
        <v>น.ส.</v>
      </c>
      <c r="E33" s="232" t="str">
        <f>STUDENT!F35</f>
        <v>นิชนันท์</v>
      </c>
      <c r="F33" s="277" t="str">
        <f>STUDENT!G35</f>
        <v>บันเทิงจิตร</v>
      </c>
      <c r="G33" s="27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3</v>
      </c>
      <c r="B34" s="149">
        <f>STUDENT!D36</f>
        <v>26</v>
      </c>
      <c r="C34" s="49" t="str">
        <f>STUDENT!B36</f>
        <v>07463</v>
      </c>
      <c r="D34" s="230" t="str">
        <f>STUDENT!E36</f>
        <v>น.ส.</v>
      </c>
      <c r="E34" s="232" t="str">
        <f>STUDENT!F36</f>
        <v>ปัทมา</v>
      </c>
      <c r="F34" s="277" t="str">
        <f>STUDENT!G36</f>
        <v>สุขขา</v>
      </c>
      <c r="G34" s="27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3</v>
      </c>
      <c r="B35" s="149">
        <f>STUDENT!D37</f>
        <v>27</v>
      </c>
      <c r="C35" s="49" t="str">
        <f>STUDENT!B37</f>
        <v>07464</v>
      </c>
      <c r="D35" s="230" t="str">
        <f>STUDENT!E37</f>
        <v>น.ส.</v>
      </c>
      <c r="E35" s="232" t="str">
        <f>STUDENT!F37</f>
        <v>ประภาศรี</v>
      </c>
      <c r="F35" s="277" t="str">
        <f>STUDENT!G37</f>
        <v>สงวนชื่อ</v>
      </c>
      <c r="G35" s="27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49"/>
      <c r="D36" s="218"/>
      <c r="E36" s="221"/>
      <c r="F36" s="277"/>
      <c r="G36" s="27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77"/>
      <c r="G37" s="27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77"/>
      <c r="G38" s="27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77"/>
      <c r="G39" s="27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77"/>
      <c r="G40" s="27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7"/>
      <c r="G41" s="27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7"/>
      <c r="G42" s="27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7"/>
      <c r="G43" s="27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7"/>
      <c r="G44" s="27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7"/>
      <c r="G45" s="27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7"/>
      <c r="G46" s="27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7" t="s">
        <v>61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 t="s">
        <v>54</v>
      </c>
      <c r="AD1" s="287"/>
      <c r="AE1" s="247">
        <v>4</v>
      </c>
      <c r="AF1" s="247"/>
    </row>
    <row r="2" spans="1:37" ht="22.15" customHeight="1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</row>
    <row r="3" spans="1:37" ht="22.15" customHeight="1">
      <c r="A3" s="295" t="s">
        <v>1</v>
      </c>
      <c r="B3" s="295"/>
      <c r="C3" s="288">
        <f>Time1!C3</f>
        <v>0</v>
      </c>
      <c r="D3" s="288"/>
      <c r="E3" s="288"/>
      <c r="F3" s="288"/>
      <c r="G3" s="288"/>
      <c r="H3" s="294" t="s">
        <v>0</v>
      </c>
      <c r="I3" s="294"/>
      <c r="J3" s="294"/>
      <c r="K3" s="294"/>
      <c r="L3" s="294"/>
      <c r="M3" s="288">
        <f>Time1!F3</f>
        <v>0</v>
      </c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94" t="s">
        <v>47</v>
      </c>
      <c r="AC3" s="294"/>
      <c r="AD3" s="294" t="str">
        <f>Time1!X3</f>
        <v>5</v>
      </c>
      <c r="AE3" s="294"/>
      <c r="AF3" s="29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9" t="s">
        <v>8</v>
      </c>
      <c r="B5" s="60" t="s">
        <v>49</v>
      </c>
      <c r="C5" s="289">
        <v>5</v>
      </c>
      <c r="D5" s="289"/>
      <c r="E5" s="289"/>
      <c r="F5" s="289"/>
      <c r="G5" s="289"/>
      <c r="H5" s="289">
        <v>6</v>
      </c>
      <c r="I5" s="289"/>
      <c r="J5" s="289"/>
      <c r="K5" s="289"/>
      <c r="L5" s="289"/>
      <c r="M5" s="289">
        <v>7</v>
      </c>
      <c r="N5" s="289"/>
      <c r="O5" s="289"/>
      <c r="P5" s="289"/>
      <c r="Q5" s="289"/>
      <c r="R5" s="314">
        <v>8</v>
      </c>
      <c r="S5" s="315"/>
      <c r="T5" s="315"/>
      <c r="U5" s="315"/>
      <c r="V5" s="316"/>
      <c r="W5" s="314">
        <v>9</v>
      </c>
      <c r="X5" s="315"/>
      <c r="Y5" s="315"/>
      <c r="Z5" s="315"/>
      <c r="AA5" s="316"/>
      <c r="AB5" s="289">
        <v>10</v>
      </c>
      <c r="AC5" s="289"/>
      <c r="AD5" s="289"/>
      <c r="AE5" s="289"/>
      <c r="AF5" s="289"/>
      <c r="AG5" s="279" t="s">
        <v>55</v>
      </c>
      <c r="AH5" s="280"/>
      <c r="AI5" s="280"/>
      <c r="AJ5" s="280"/>
      <c r="AK5" s="281"/>
    </row>
    <row r="6" spans="1:37" ht="21" customHeight="1">
      <c r="A6" s="301"/>
      <c r="B6" s="62" t="s">
        <v>50</v>
      </c>
      <c r="C6" s="290"/>
      <c r="D6" s="291"/>
      <c r="E6" s="291"/>
      <c r="F6" s="291"/>
      <c r="G6" s="292"/>
      <c r="H6" s="290"/>
      <c r="I6" s="291"/>
      <c r="J6" s="291"/>
      <c r="K6" s="291"/>
      <c r="L6" s="292"/>
      <c r="M6" s="290"/>
      <c r="N6" s="291"/>
      <c r="O6" s="291"/>
      <c r="P6" s="291"/>
      <c r="Q6" s="292"/>
      <c r="R6" s="290"/>
      <c r="S6" s="291"/>
      <c r="T6" s="291"/>
      <c r="U6" s="291"/>
      <c r="V6" s="292"/>
      <c r="W6" s="290"/>
      <c r="X6" s="291"/>
      <c r="Y6" s="291"/>
      <c r="Z6" s="291"/>
      <c r="AA6" s="292"/>
      <c r="AB6" s="290"/>
      <c r="AC6" s="291"/>
      <c r="AD6" s="291"/>
      <c r="AE6" s="291"/>
      <c r="AF6" s="292"/>
      <c r="AG6" s="282" t="s">
        <v>56</v>
      </c>
      <c r="AH6" s="284" t="s">
        <v>57</v>
      </c>
      <c r="AI6" s="284" t="s">
        <v>58</v>
      </c>
      <c r="AJ6" s="284" t="s">
        <v>155</v>
      </c>
      <c r="AK6" s="5" t="s">
        <v>63</v>
      </c>
    </row>
    <row r="7" spans="1:37" ht="21" customHeight="1">
      <c r="A7" s="30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8"/>
      <c r="AH7" s="319"/>
      <c r="AI7" s="319"/>
      <c r="AJ7" s="317"/>
      <c r="AK7" s="18" t="s">
        <v>59</v>
      </c>
    </row>
    <row r="8" spans="1:37" ht="21" customHeight="1" thickBot="1">
      <c r="A8" s="30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เกียรติศักดิ์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เจตษฎา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นครินทร์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พีระพัฒน์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ทรงพล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ธราดล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เลิศฤทธิ์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ศุภชัย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กิตติเดช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จักรนรินทร์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สุรชัย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อัสนี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เดือนขนก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นันท์นภัส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พุทธชาติ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วิชุดา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ดาริน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เกสินี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ฐิติพร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ศศิธร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ศิริรัตน์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เอมมิกา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นิชนันท์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ปัทมา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ประภาศรี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7" t="s">
        <v>61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 t="s">
        <v>54</v>
      </c>
      <c r="AD1" s="287"/>
      <c r="AE1" s="247">
        <v>5</v>
      </c>
      <c r="AF1" s="247"/>
    </row>
    <row r="2" spans="1:37" ht="22.15" customHeight="1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</row>
    <row r="3" spans="1:37" ht="22.15" customHeight="1">
      <c r="A3" s="295" t="s">
        <v>1</v>
      </c>
      <c r="B3" s="295"/>
      <c r="C3" s="288">
        <f>Time1!C3</f>
        <v>0</v>
      </c>
      <c r="D3" s="288"/>
      <c r="E3" s="288"/>
      <c r="F3" s="288"/>
      <c r="G3" s="288"/>
      <c r="H3" s="294" t="s">
        <v>0</v>
      </c>
      <c r="I3" s="294"/>
      <c r="J3" s="294"/>
      <c r="K3" s="294"/>
      <c r="L3" s="294"/>
      <c r="M3" s="288">
        <f>Time1!F3</f>
        <v>0</v>
      </c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94" t="s">
        <v>47</v>
      </c>
      <c r="AC3" s="294"/>
      <c r="AD3" s="294" t="str">
        <f>Time1!X3</f>
        <v>5</v>
      </c>
      <c r="AE3" s="294"/>
      <c r="AF3" s="29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9" t="s">
        <v>8</v>
      </c>
      <c r="B5" s="60" t="s">
        <v>49</v>
      </c>
      <c r="C5" s="289">
        <v>11</v>
      </c>
      <c r="D5" s="289"/>
      <c r="E5" s="289"/>
      <c r="F5" s="289"/>
      <c r="G5" s="289"/>
      <c r="H5" s="289">
        <v>12</v>
      </c>
      <c r="I5" s="289"/>
      <c r="J5" s="289"/>
      <c r="K5" s="289"/>
      <c r="L5" s="289"/>
      <c r="M5" s="289">
        <v>13</v>
      </c>
      <c r="N5" s="289"/>
      <c r="O5" s="289"/>
      <c r="P5" s="289"/>
      <c r="Q5" s="289"/>
      <c r="R5" s="314">
        <v>14</v>
      </c>
      <c r="S5" s="315"/>
      <c r="T5" s="315"/>
      <c r="U5" s="315"/>
      <c r="V5" s="316"/>
      <c r="W5" s="314">
        <v>15</v>
      </c>
      <c r="X5" s="315"/>
      <c r="Y5" s="315"/>
      <c r="Z5" s="315"/>
      <c r="AA5" s="316"/>
      <c r="AB5" s="289">
        <v>16</v>
      </c>
      <c r="AC5" s="289"/>
      <c r="AD5" s="289"/>
      <c r="AE5" s="289"/>
      <c r="AF5" s="289"/>
      <c r="AG5" s="280" t="s">
        <v>55</v>
      </c>
      <c r="AH5" s="280"/>
      <c r="AI5" s="280"/>
      <c r="AJ5" s="280"/>
      <c r="AK5" s="280"/>
    </row>
    <row r="6" spans="1:37" ht="21" customHeight="1">
      <c r="A6" s="301"/>
      <c r="B6" s="62" t="s">
        <v>50</v>
      </c>
      <c r="C6" s="290"/>
      <c r="D6" s="291"/>
      <c r="E6" s="291"/>
      <c r="F6" s="291"/>
      <c r="G6" s="292"/>
      <c r="H6" s="290"/>
      <c r="I6" s="291"/>
      <c r="J6" s="291"/>
      <c r="K6" s="291"/>
      <c r="L6" s="292"/>
      <c r="M6" s="290"/>
      <c r="N6" s="291"/>
      <c r="O6" s="291"/>
      <c r="P6" s="291"/>
      <c r="Q6" s="292"/>
      <c r="R6" s="290"/>
      <c r="S6" s="291"/>
      <c r="T6" s="291"/>
      <c r="U6" s="291"/>
      <c r="V6" s="292"/>
      <c r="W6" s="290"/>
      <c r="X6" s="291"/>
      <c r="Y6" s="291"/>
      <c r="Z6" s="291"/>
      <c r="AA6" s="292"/>
      <c r="AB6" s="290"/>
      <c r="AC6" s="291"/>
      <c r="AD6" s="291"/>
      <c r="AE6" s="291"/>
      <c r="AF6" s="292"/>
      <c r="AG6" s="282" t="s">
        <v>56</v>
      </c>
      <c r="AH6" s="284" t="s">
        <v>57</v>
      </c>
      <c r="AI6" s="284" t="s">
        <v>58</v>
      </c>
      <c r="AJ6" s="284" t="s">
        <v>155</v>
      </c>
      <c r="AK6" s="13" t="s">
        <v>63</v>
      </c>
    </row>
    <row r="7" spans="1:37" ht="21" customHeight="1">
      <c r="A7" s="30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8"/>
      <c r="AH7" s="319"/>
      <c r="AI7" s="319"/>
      <c r="AJ7" s="317"/>
      <c r="AK7" s="18" t="s">
        <v>59</v>
      </c>
    </row>
    <row r="8" spans="1:37" ht="21" customHeight="1" thickBot="1">
      <c r="A8" s="30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เกียรติศักดิ์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เจตษฎา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นครินทร์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พีระพัฒน์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ทรงพล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ธราดล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เลิศฤทธิ์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ศุภชัย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กิตติเดช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จักรนรินทร์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สุรชัย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อัสนี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เดือนขนก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นันท์นภัส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พุทธชาติ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วิชุดา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ดาริน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เกสินี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ฐิติพร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ศศิธร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ศิริรัตน์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เอมมิกา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นิชนันท์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ปัทมา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ประภาศรี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7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7" t="s">
        <v>61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112"/>
      <c r="AA1" s="112" t="s">
        <v>54</v>
      </c>
      <c r="AB1" s="110">
        <v>6</v>
      </c>
    </row>
    <row r="2" spans="1:28" ht="21" customHeight="1">
      <c r="A2" s="293" t="s">
        <v>62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</row>
    <row r="3" spans="1:28" ht="21" customHeight="1">
      <c r="A3" s="295" t="s">
        <v>1</v>
      </c>
      <c r="B3" s="295"/>
      <c r="C3" s="288">
        <f>Time1!C3</f>
        <v>0</v>
      </c>
      <c r="D3" s="327"/>
      <c r="E3" s="327"/>
      <c r="F3" s="327"/>
      <c r="G3" s="327"/>
      <c r="H3" s="294" t="s">
        <v>0</v>
      </c>
      <c r="I3" s="328"/>
      <c r="J3" s="328"/>
      <c r="K3" s="328"/>
      <c r="L3" s="328"/>
      <c r="M3" s="288">
        <f>Time1!F3</f>
        <v>0</v>
      </c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113"/>
      <c r="AA3" s="114" t="s">
        <v>47</v>
      </c>
      <c r="AB3" s="115" t="str">
        <f>Time1!X3</f>
        <v>5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9" t="s">
        <v>8</v>
      </c>
      <c r="B5" s="60" t="s">
        <v>49</v>
      </c>
      <c r="C5" s="289">
        <v>17</v>
      </c>
      <c r="D5" s="289"/>
      <c r="E5" s="289"/>
      <c r="F5" s="289"/>
      <c r="G5" s="289"/>
      <c r="H5" s="289">
        <v>18</v>
      </c>
      <c r="I5" s="289"/>
      <c r="J5" s="289"/>
      <c r="K5" s="289"/>
      <c r="L5" s="289"/>
      <c r="M5" s="289">
        <v>19</v>
      </c>
      <c r="N5" s="289"/>
      <c r="O5" s="289"/>
      <c r="P5" s="289"/>
      <c r="Q5" s="289"/>
      <c r="R5" s="314">
        <v>20</v>
      </c>
      <c r="S5" s="315"/>
      <c r="T5" s="315"/>
      <c r="U5" s="315"/>
      <c r="V5" s="326"/>
      <c r="W5" s="315" t="s">
        <v>55</v>
      </c>
      <c r="X5" s="315"/>
      <c r="Y5" s="315"/>
      <c r="Z5" s="315"/>
      <c r="AA5" s="315"/>
      <c r="AB5" s="316"/>
    </row>
    <row r="6" spans="1:28" ht="21" customHeight="1">
      <c r="A6" s="301"/>
      <c r="B6" s="62" t="s">
        <v>50</v>
      </c>
      <c r="C6" s="290"/>
      <c r="D6" s="291"/>
      <c r="E6" s="291"/>
      <c r="F6" s="291"/>
      <c r="G6" s="292"/>
      <c r="H6" s="290"/>
      <c r="I6" s="291"/>
      <c r="J6" s="291"/>
      <c r="K6" s="291"/>
      <c r="L6" s="292"/>
      <c r="M6" s="290"/>
      <c r="N6" s="291"/>
      <c r="O6" s="291"/>
      <c r="P6" s="291"/>
      <c r="Q6" s="292"/>
      <c r="R6" s="290"/>
      <c r="S6" s="291"/>
      <c r="T6" s="291"/>
      <c r="U6" s="291"/>
      <c r="V6" s="292"/>
      <c r="W6" s="322" t="s">
        <v>56</v>
      </c>
      <c r="X6" s="324" t="s">
        <v>57</v>
      </c>
      <c r="Y6" s="324" t="s">
        <v>58</v>
      </c>
      <c r="Z6" s="324" t="s">
        <v>155</v>
      </c>
      <c r="AA6" s="116" t="s">
        <v>63</v>
      </c>
      <c r="AB6" s="320" t="s">
        <v>60</v>
      </c>
    </row>
    <row r="7" spans="1:28" ht="21" customHeight="1">
      <c r="A7" s="30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23"/>
      <c r="X7" s="325"/>
      <c r="Y7" s="325"/>
      <c r="Z7" s="325"/>
      <c r="AA7" s="117" t="s">
        <v>59</v>
      </c>
      <c r="AB7" s="320"/>
    </row>
    <row r="8" spans="1:28" ht="21" customHeight="1" thickBot="1">
      <c r="A8" s="30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21"/>
    </row>
    <row r="9" spans="1:28" ht="19.899999999999999" customHeight="1">
      <c r="A9" s="179">
        <f>Time1!B9</f>
        <v>1</v>
      </c>
      <c r="B9" s="180" t="str">
        <f>Time1!E9</f>
        <v>เกียรติศักดิ์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/>
      <c r="X9" s="148"/>
      <c r="Y9" s="148"/>
      <c r="Z9" s="148"/>
      <c r="AA9" s="122"/>
      <c r="AB9" s="183"/>
    </row>
    <row r="10" spans="1:28" ht="19.899999999999999" customHeight="1">
      <c r="A10" s="184">
        <f>Time1!B10</f>
        <v>2</v>
      </c>
      <c r="B10" s="50" t="str">
        <f>Time1!E10</f>
        <v>เจตษฎา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/>
      <c r="X10" s="49"/>
      <c r="Y10" s="49"/>
      <c r="Z10" s="49"/>
      <c r="AA10" s="124"/>
      <c r="AB10" s="159"/>
    </row>
    <row r="11" spans="1:28" ht="19.899999999999999" customHeight="1">
      <c r="A11" s="184">
        <f>Time1!B11</f>
        <v>3</v>
      </c>
      <c r="B11" s="50" t="str">
        <f>Time1!E11</f>
        <v>นครินทร์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/>
      <c r="X11" s="49"/>
      <c r="Y11" s="49"/>
      <c r="Z11" s="49"/>
      <c r="AA11" s="124"/>
      <c r="AB11" s="159"/>
    </row>
    <row r="12" spans="1:28" ht="19.899999999999999" customHeight="1">
      <c r="A12" s="184">
        <f>Time1!B12</f>
        <v>4</v>
      </c>
      <c r="B12" s="50" t="str">
        <f>Time1!E12</f>
        <v>พีระพัฒน์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/>
      <c r="X12" s="49"/>
      <c r="Y12" s="49"/>
      <c r="Z12" s="49"/>
      <c r="AA12" s="124"/>
      <c r="AB12" s="159"/>
    </row>
    <row r="13" spans="1:28" ht="19.899999999999999" customHeight="1">
      <c r="A13" s="184">
        <f>Time1!B13</f>
        <v>5</v>
      </c>
      <c r="B13" s="50" t="str">
        <f>Time1!E13</f>
        <v>ทรงพล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/>
      <c r="X13" s="49"/>
      <c r="Y13" s="49"/>
      <c r="Z13" s="49"/>
      <c r="AA13" s="124"/>
      <c r="AB13" s="159"/>
    </row>
    <row r="14" spans="1:28" ht="19.899999999999999" customHeight="1">
      <c r="A14" s="184">
        <f>Time1!B14</f>
        <v>6</v>
      </c>
      <c r="B14" s="50" t="str">
        <f>Time1!E14</f>
        <v>ธราดล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/>
      <c r="X14" s="49"/>
      <c r="Y14" s="49"/>
      <c r="Z14" s="49"/>
      <c r="AA14" s="124"/>
      <c r="AB14" s="159"/>
    </row>
    <row r="15" spans="1:28" ht="19.899999999999999" customHeight="1">
      <c r="A15" s="184">
        <f>Time1!B15</f>
        <v>7</v>
      </c>
      <c r="B15" s="50" t="str">
        <f>Time1!E15</f>
        <v>เลิศฤทธิ์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/>
      <c r="X15" s="49"/>
      <c r="Y15" s="49"/>
      <c r="Z15" s="49"/>
      <c r="AA15" s="124"/>
      <c r="AB15" s="159"/>
    </row>
    <row r="16" spans="1:28" ht="19.899999999999999" customHeight="1">
      <c r="A16" s="184">
        <f>Time1!B16</f>
        <v>8</v>
      </c>
      <c r="B16" s="50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/>
      <c r="X16" s="49"/>
      <c r="Y16" s="49"/>
      <c r="Z16" s="49"/>
      <c r="AA16" s="124"/>
      <c r="AB16" s="159"/>
    </row>
    <row r="17" spans="1:28" ht="19.899999999999999" customHeight="1">
      <c r="A17" s="184">
        <f>Time1!B17</f>
        <v>9</v>
      </c>
      <c r="B17" s="50" t="str">
        <f>Time1!E17</f>
        <v>ศุภชัย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/>
      <c r="X17" s="49"/>
      <c r="Y17" s="49"/>
      <c r="Z17" s="49"/>
      <c r="AA17" s="124"/>
      <c r="AB17" s="224"/>
    </row>
    <row r="18" spans="1:28" ht="19.899999999999999" customHeight="1">
      <c r="A18" s="184">
        <f>Time1!B18</f>
        <v>10</v>
      </c>
      <c r="B18" s="50" t="str">
        <f>Time1!E18</f>
        <v>กิตติเดช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/>
      <c r="X18" s="49"/>
      <c r="Y18" s="49"/>
      <c r="Z18" s="49"/>
      <c r="AA18" s="124"/>
      <c r="AB18" s="224"/>
    </row>
    <row r="19" spans="1:28" ht="19.899999999999999" customHeight="1">
      <c r="A19" s="184">
        <f>Time1!B19</f>
        <v>11</v>
      </c>
      <c r="B19" s="50" t="str">
        <f>Time1!E19</f>
        <v>จักรนรินทร์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/>
      <c r="X19" s="49"/>
      <c r="Y19" s="49"/>
      <c r="Z19" s="49"/>
      <c r="AA19" s="124"/>
      <c r="AB19" s="224"/>
    </row>
    <row r="20" spans="1:28" ht="19.899999999999999" customHeight="1">
      <c r="A20" s="184">
        <f>Time1!B20</f>
        <v>12</v>
      </c>
      <c r="B20" s="50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/>
      <c r="X20" s="49"/>
      <c r="Y20" s="49"/>
      <c r="Z20" s="49"/>
      <c r="AA20" s="124"/>
      <c r="AB20" s="224"/>
    </row>
    <row r="21" spans="1:28" ht="19.899999999999999" customHeight="1">
      <c r="A21" s="184">
        <f>Time1!B21</f>
        <v>13</v>
      </c>
      <c r="B21" s="50" t="str">
        <f>Time1!E21</f>
        <v>สุรชัย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/>
      <c r="X21" s="49"/>
      <c r="Y21" s="49"/>
      <c r="Z21" s="49"/>
      <c r="AA21" s="124"/>
      <c r="AB21" s="224"/>
    </row>
    <row r="22" spans="1:28" ht="19.899999999999999" customHeight="1">
      <c r="A22" s="184">
        <f>Time1!B22</f>
        <v>14</v>
      </c>
      <c r="B22" s="50" t="str">
        <f>Time1!E22</f>
        <v>อัสนี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/>
      <c r="X22" s="49"/>
      <c r="Y22" s="49"/>
      <c r="Z22" s="49"/>
      <c r="AA22" s="124"/>
      <c r="AB22" s="224"/>
    </row>
    <row r="23" spans="1:28" ht="19.899999999999999" customHeight="1">
      <c r="A23" s="184">
        <f>Time1!B23</f>
        <v>15</v>
      </c>
      <c r="B23" s="50" t="str">
        <f>Time1!E23</f>
        <v>เดือนขนก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/>
      <c r="X23" s="49"/>
      <c r="Y23" s="49"/>
      <c r="Z23" s="49"/>
      <c r="AA23" s="124"/>
      <c r="AB23" s="224"/>
    </row>
    <row r="24" spans="1:28" ht="19.899999999999999" customHeight="1">
      <c r="A24" s="184">
        <f>Time1!B24</f>
        <v>16</v>
      </c>
      <c r="B24" s="50" t="str">
        <f>Time1!E24</f>
        <v>นันท์นภัส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/>
      <c r="X24" s="49"/>
      <c r="Y24" s="49"/>
      <c r="Z24" s="49"/>
      <c r="AA24" s="124"/>
      <c r="AB24" s="224"/>
    </row>
    <row r="25" spans="1:28" ht="19.899999999999999" customHeight="1">
      <c r="A25" s="184">
        <f>Time1!B25</f>
        <v>17</v>
      </c>
      <c r="B25" s="50" t="str">
        <f>Time1!E25</f>
        <v>พุทธชาติ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/>
      <c r="X25" s="49"/>
      <c r="Y25" s="49"/>
      <c r="Z25" s="49"/>
      <c r="AA25" s="124"/>
      <c r="AB25" s="224"/>
    </row>
    <row r="26" spans="1:28" ht="19.899999999999999" customHeight="1">
      <c r="A26" s="184">
        <f>Time1!B26</f>
        <v>18</v>
      </c>
      <c r="B26" s="50" t="str">
        <f>Time1!E26</f>
        <v>วิชุดา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/>
      <c r="X26" s="49"/>
      <c r="Y26" s="49"/>
      <c r="Z26" s="49"/>
      <c r="AA26" s="124"/>
      <c r="AB26" s="224"/>
    </row>
    <row r="27" spans="1:28" ht="19.899999999999999" customHeight="1">
      <c r="A27" s="184">
        <f>Time1!B27</f>
        <v>19</v>
      </c>
      <c r="B27" s="50" t="str">
        <f>Time1!E27</f>
        <v>ดาริน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/>
      <c r="X27" s="49"/>
      <c r="Y27" s="49"/>
      <c r="Z27" s="49"/>
      <c r="AA27" s="124"/>
      <c r="AB27" s="229"/>
    </row>
    <row r="28" spans="1:28" ht="19.899999999999999" customHeight="1">
      <c r="A28" s="184">
        <f>Time1!B28</f>
        <v>20</v>
      </c>
      <c r="B28" s="50" t="str">
        <f>Time1!E28</f>
        <v>เกสินี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/>
      <c r="X28" s="49"/>
      <c r="Y28" s="49"/>
      <c r="Z28" s="49"/>
      <c r="AA28" s="124"/>
      <c r="AB28" s="229"/>
    </row>
    <row r="29" spans="1:28" ht="19.899999999999999" customHeight="1">
      <c r="A29" s="184">
        <f>Time1!B29</f>
        <v>21</v>
      </c>
      <c r="B29" s="50" t="str">
        <f>Time1!E29</f>
        <v>ฐิติพร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/>
      <c r="X29" s="49"/>
      <c r="Y29" s="49"/>
      <c r="Z29" s="49"/>
      <c r="AA29" s="124"/>
      <c r="AB29" s="229"/>
    </row>
    <row r="30" spans="1:28" ht="19.899999999999999" customHeight="1">
      <c r="A30" s="184">
        <f>Time1!B30</f>
        <v>22</v>
      </c>
      <c r="B30" s="50" t="str">
        <f>Time1!E30</f>
        <v>ศศิธร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/>
      <c r="X30" s="49"/>
      <c r="Y30" s="49"/>
      <c r="Z30" s="49"/>
      <c r="AA30" s="124"/>
      <c r="AB30" s="229"/>
    </row>
    <row r="31" spans="1:28" ht="19.899999999999999" customHeight="1">
      <c r="A31" s="184">
        <f>Time1!B31</f>
        <v>23</v>
      </c>
      <c r="B31" s="50" t="str">
        <f>Time1!E31</f>
        <v>ศิริรัตน์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/>
      <c r="X31" s="49"/>
      <c r="Y31" s="49"/>
      <c r="Z31" s="49"/>
      <c r="AA31" s="124"/>
      <c r="AB31" s="229"/>
    </row>
    <row r="32" spans="1:28" ht="19.899999999999999" customHeight="1">
      <c r="A32" s="184">
        <f>Time1!B32</f>
        <v>24</v>
      </c>
      <c r="B32" s="50" t="str">
        <f>Time1!E32</f>
        <v>เอมมิกา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/>
      <c r="X32" s="49"/>
      <c r="Y32" s="49"/>
      <c r="Z32" s="49"/>
      <c r="AA32" s="124"/>
      <c r="AB32" s="229"/>
    </row>
    <row r="33" spans="1:28" ht="19.899999999999999" customHeight="1">
      <c r="A33" s="184">
        <f>Time1!B33</f>
        <v>25</v>
      </c>
      <c r="B33" s="50" t="str">
        <f>Time1!E33</f>
        <v>นิชนันท์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29"/>
    </row>
    <row r="34" spans="1:28" ht="19.899999999999999" customHeight="1">
      <c r="A34" s="184">
        <f>Time1!B34</f>
        <v>26</v>
      </c>
      <c r="B34" s="50" t="str">
        <f>Time1!E34</f>
        <v>ปัทมา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29"/>
    </row>
    <row r="35" spans="1:28" ht="19.899999999999999" customHeight="1">
      <c r="A35" s="184">
        <f>Time1!B35</f>
        <v>27</v>
      </c>
      <c r="B35" s="50" t="str">
        <f>Time1!E35</f>
        <v>ประภาศรี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29"/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C6" sqref="C6:AE35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7" t="s">
        <v>61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 t="s">
        <v>54</v>
      </c>
      <c r="AC1" s="287"/>
      <c r="AD1" s="247">
        <v>7</v>
      </c>
      <c r="AE1" s="247"/>
    </row>
    <row r="2" spans="1:35" ht="21" customHeight="1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</row>
    <row r="3" spans="1:35" ht="21" customHeight="1">
      <c r="A3" s="295" t="s">
        <v>1</v>
      </c>
      <c r="B3" s="295"/>
      <c r="C3" s="288">
        <f>Time1!C3</f>
        <v>0</v>
      </c>
      <c r="D3" s="288"/>
      <c r="E3" s="288"/>
      <c r="F3" s="288"/>
      <c r="G3" s="294" t="s">
        <v>0</v>
      </c>
      <c r="H3" s="294"/>
      <c r="I3" s="294"/>
      <c r="J3" s="294"/>
      <c r="K3" s="294"/>
      <c r="L3" s="288">
        <f>Time1!F3</f>
        <v>0</v>
      </c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94" t="s">
        <v>47</v>
      </c>
      <c r="AB3" s="294"/>
      <c r="AC3" s="294" t="str">
        <f>Time1!X3</f>
        <v>5</v>
      </c>
      <c r="AD3" s="294"/>
      <c r="AE3" s="294"/>
    </row>
    <row r="4" spans="1:35" ht="21" customHeight="1" thickBot="1">
      <c r="A4" s="334" t="s">
        <v>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</row>
    <row r="5" spans="1:35" ht="21" customHeight="1">
      <c r="A5" s="299" t="s">
        <v>8</v>
      </c>
      <c r="B5" s="60" t="s">
        <v>67</v>
      </c>
      <c r="C5" s="331">
        <v>1</v>
      </c>
      <c r="D5" s="332"/>
      <c r="E5" s="332"/>
      <c r="F5" s="333"/>
      <c r="G5" s="331">
        <v>2</v>
      </c>
      <c r="H5" s="332"/>
      <c r="I5" s="332"/>
      <c r="J5" s="332"/>
      <c r="K5" s="333"/>
      <c r="L5" s="331">
        <v>3</v>
      </c>
      <c r="M5" s="332"/>
      <c r="N5" s="332"/>
      <c r="O5" s="332"/>
      <c r="P5" s="333"/>
      <c r="Q5" s="331">
        <v>4</v>
      </c>
      <c r="R5" s="332"/>
      <c r="S5" s="332"/>
      <c r="T5" s="332"/>
      <c r="U5" s="333"/>
      <c r="V5" s="331">
        <v>5</v>
      </c>
      <c r="W5" s="332"/>
      <c r="X5" s="332"/>
      <c r="Y5" s="332"/>
      <c r="Z5" s="333"/>
      <c r="AA5" s="331">
        <v>6</v>
      </c>
      <c r="AB5" s="332"/>
      <c r="AC5" s="332"/>
      <c r="AD5" s="332"/>
      <c r="AE5" s="333"/>
      <c r="AF5" s="279" t="s">
        <v>55</v>
      </c>
      <c r="AG5" s="280"/>
      <c r="AH5" s="280"/>
      <c r="AI5" s="280"/>
    </row>
    <row r="6" spans="1:35" ht="21" customHeight="1">
      <c r="A6" s="301"/>
      <c r="B6" s="62" t="s">
        <v>69</v>
      </c>
      <c r="C6" s="290"/>
      <c r="D6" s="291"/>
      <c r="E6" s="291"/>
      <c r="F6" s="292"/>
      <c r="G6" s="290"/>
      <c r="H6" s="291"/>
      <c r="I6" s="291"/>
      <c r="J6" s="291"/>
      <c r="K6" s="292"/>
      <c r="L6" s="290"/>
      <c r="M6" s="291"/>
      <c r="N6" s="291"/>
      <c r="O6" s="291"/>
      <c r="P6" s="292"/>
      <c r="Q6" s="290"/>
      <c r="R6" s="291"/>
      <c r="S6" s="291"/>
      <c r="T6" s="291"/>
      <c r="U6" s="292"/>
      <c r="V6" s="290"/>
      <c r="W6" s="291"/>
      <c r="X6" s="291"/>
      <c r="Y6" s="291"/>
      <c r="Z6" s="292"/>
      <c r="AA6" s="290"/>
      <c r="AB6" s="291"/>
      <c r="AC6" s="291"/>
      <c r="AD6" s="291"/>
      <c r="AE6" s="292"/>
      <c r="AF6" s="282" t="s">
        <v>56</v>
      </c>
      <c r="AG6" s="284" t="s">
        <v>57</v>
      </c>
      <c r="AH6" s="284" t="s">
        <v>58</v>
      </c>
      <c r="AI6" s="5" t="s">
        <v>63</v>
      </c>
    </row>
    <row r="7" spans="1:35" ht="21" customHeight="1" thickBot="1">
      <c r="A7" s="301"/>
      <c r="B7" s="62" t="s">
        <v>70</v>
      </c>
      <c r="C7" s="210"/>
      <c r="D7" s="211"/>
      <c r="E7" s="212"/>
      <c r="F7" s="329"/>
      <c r="G7" s="63"/>
      <c r="H7" s="335"/>
      <c r="I7" s="335"/>
      <c r="J7" s="63"/>
      <c r="K7" s="329"/>
      <c r="L7" s="63"/>
      <c r="M7" s="335"/>
      <c r="N7" s="335"/>
      <c r="O7" s="63"/>
      <c r="P7" s="329"/>
      <c r="Q7" s="63"/>
      <c r="R7" s="63"/>
      <c r="S7" s="63"/>
      <c r="T7" s="63"/>
      <c r="U7" s="329"/>
      <c r="V7" s="63"/>
      <c r="W7" s="63"/>
      <c r="X7" s="63"/>
      <c r="Y7" s="63"/>
      <c r="Z7" s="329"/>
      <c r="AA7" s="63"/>
      <c r="AB7" s="63"/>
      <c r="AC7" s="63"/>
      <c r="AD7" s="63"/>
      <c r="AE7" s="329"/>
      <c r="AF7" s="283"/>
      <c r="AG7" s="285"/>
      <c r="AH7" s="285"/>
      <c r="AI7" s="10" t="s">
        <v>59</v>
      </c>
    </row>
    <row r="8" spans="1:35" ht="21" customHeight="1" thickBot="1">
      <c r="A8" s="302"/>
      <c r="B8" s="65" t="s">
        <v>68</v>
      </c>
      <c r="C8" s="213"/>
      <c r="D8" s="214"/>
      <c r="E8" s="215"/>
      <c r="F8" s="330"/>
      <c r="G8" s="65"/>
      <c r="H8" s="336"/>
      <c r="I8" s="336"/>
      <c r="J8" s="66"/>
      <c r="K8" s="330"/>
      <c r="L8" s="66"/>
      <c r="M8" s="336"/>
      <c r="N8" s="336"/>
      <c r="O8" s="66"/>
      <c r="P8" s="330"/>
      <c r="Q8" s="66"/>
      <c r="R8" s="66"/>
      <c r="S8" s="66"/>
      <c r="T8" s="66"/>
      <c r="U8" s="330"/>
      <c r="V8" s="66"/>
      <c r="W8" s="125"/>
      <c r="X8" s="66"/>
      <c r="Y8" s="66"/>
      <c r="Z8" s="330"/>
      <c r="AA8" s="66"/>
      <c r="AB8" s="66"/>
      <c r="AC8" s="125"/>
      <c r="AD8" s="66"/>
      <c r="AE8" s="33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เกียรติศักดิ์</v>
      </c>
      <c r="C9" s="199"/>
      <c r="D9" s="199"/>
      <c r="E9" s="199"/>
      <c r="F9" s="126"/>
      <c r="G9" s="127"/>
      <c r="H9" s="208"/>
      <c r="I9" s="208"/>
      <c r="J9" s="127"/>
      <c r="K9" s="128"/>
      <c r="L9" s="127"/>
      <c r="M9" s="127"/>
      <c r="N9" s="127"/>
      <c r="O9" s="127"/>
      <c r="P9" s="129"/>
      <c r="Q9" s="127"/>
      <c r="R9" s="127"/>
      <c r="S9" s="127"/>
      <c r="T9" s="127"/>
      <c r="U9" s="129"/>
      <c r="V9" s="127"/>
      <c r="W9" s="127"/>
      <c r="X9" s="127"/>
      <c r="Y9" s="127"/>
      <c r="Z9" s="129"/>
      <c r="AA9" s="127"/>
      <c r="AB9" s="127"/>
      <c r="AC9" s="127"/>
      <c r="AD9" s="127"/>
      <c r="AE9" s="13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เจตษฎา</v>
      </c>
      <c r="C10" s="196"/>
      <c r="D10" s="196"/>
      <c r="E10" s="196"/>
      <c r="F10" s="131"/>
      <c r="G10" s="49"/>
      <c r="H10" s="209"/>
      <c r="I10" s="209"/>
      <c r="J10" s="49"/>
      <c r="K10" s="128"/>
      <c r="L10" s="49"/>
      <c r="M10" s="49"/>
      <c r="N10" s="49"/>
      <c r="O10" s="49"/>
      <c r="P10" s="128"/>
      <c r="Q10" s="49"/>
      <c r="R10" s="49"/>
      <c r="S10" s="49"/>
      <c r="T10" s="49"/>
      <c r="U10" s="128"/>
      <c r="V10" s="49"/>
      <c r="W10" s="49"/>
      <c r="X10" s="49"/>
      <c r="Y10" s="49"/>
      <c r="Z10" s="128"/>
      <c r="AA10" s="49"/>
      <c r="AB10" s="49"/>
      <c r="AC10" s="49"/>
      <c r="AD10" s="49"/>
      <c r="AE10" s="12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นครินทร์</v>
      </c>
      <c r="C11" s="200"/>
      <c r="D11" s="196"/>
      <c r="E11" s="196"/>
      <c r="F11" s="131"/>
      <c r="G11" s="49"/>
      <c r="H11" s="209"/>
      <c r="I11" s="209"/>
      <c r="J11" s="49"/>
      <c r="K11" s="128"/>
      <c r="L11" s="49"/>
      <c r="M11" s="49"/>
      <c r="N11" s="49"/>
      <c r="O11" s="49"/>
      <c r="P11" s="128"/>
      <c r="Q11" s="49"/>
      <c r="R11" s="49"/>
      <c r="S11" s="49"/>
      <c r="T11" s="49"/>
      <c r="U11" s="128"/>
      <c r="V11" s="49"/>
      <c r="W11" s="49"/>
      <c r="X11" s="49"/>
      <c r="Y11" s="49"/>
      <c r="Z11" s="128"/>
      <c r="AA11" s="49"/>
      <c r="AB11" s="49"/>
      <c r="AC11" s="49"/>
      <c r="AD11" s="49"/>
      <c r="AE11" s="12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พีระพัฒน์</v>
      </c>
      <c r="C12" s="202"/>
      <c r="D12" s="202"/>
      <c r="E12" s="202"/>
      <c r="F12" s="131"/>
      <c r="G12" s="49"/>
      <c r="H12" s="209"/>
      <c r="I12" s="209"/>
      <c r="J12" s="49"/>
      <c r="K12" s="128"/>
      <c r="L12" s="49"/>
      <c r="M12" s="49"/>
      <c r="N12" s="49"/>
      <c r="O12" s="49"/>
      <c r="P12" s="128"/>
      <c r="Q12" s="49"/>
      <c r="R12" s="49"/>
      <c r="S12" s="49"/>
      <c r="T12" s="49"/>
      <c r="U12" s="128"/>
      <c r="V12" s="49"/>
      <c r="W12" s="49"/>
      <c r="X12" s="49"/>
      <c r="Y12" s="49"/>
      <c r="Z12" s="128"/>
      <c r="AA12" s="49"/>
      <c r="AB12" s="49"/>
      <c r="AC12" s="49"/>
      <c r="AD12" s="49"/>
      <c r="AE12" s="12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ทรงพล</v>
      </c>
      <c r="C13" s="196"/>
      <c r="D13" s="196"/>
      <c r="E13" s="196"/>
      <c r="F13" s="131"/>
      <c r="G13" s="49"/>
      <c r="H13" s="209"/>
      <c r="I13" s="209"/>
      <c r="J13" s="49"/>
      <c r="K13" s="128"/>
      <c r="L13" s="49"/>
      <c r="M13" s="49"/>
      <c r="N13" s="49"/>
      <c r="O13" s="49"/>
      <c r="P13" s="128"/>
      <c r="Q13" s="49"/>
      <c r="R13" s="49"/>
      <c r="S13" s="49"/>
      <c r="T13" s="49"/>
      <c r="U13" s="128"/>
      <c r="V13" s="49"/>
      <c r="W13" s="49"/>
      <c r="X13" s="49"/>
      <c r="Y13" s="49"/>
      <c r="Z13" s="128"/>
      <c r="AA13" s="49"/>
      <c r="AB13" s="49"/>
      <c r="AC13" s="49"/>
      <c r="AD13" s="49"/>
      <c r="AE13" s="12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ธราดล</v>
      </c>
      <c r="C14" s="196"/>
      <c r="D14" s="196"/>
      <c r="E14" s="196"/>
      <c r="F14" s="131"/>
      <c r="G14" s="49"/>
      <c r="H14" s="209"/>
      <c r="I14" s="209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เลิศฤทธิ์</v>
      </c>
      <c r="C15" s="196"/>
      <c r="D15" s="196"/>
      <c r="E15" s="196"/>
      <c r="F15" s="131"/>
      <c r="G15" s="49"/>
      <c r="H15" s="209"/>
      <c r="I15" s="209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วุฒิชัย</v>
      </c>
      <c r="C16" s="202"/>
      <c r="D16" s="202"/>
      <c r="E16" s="202"/>
      <c r="F16" s="131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50" t="str">
        <f>Time1!E17</f>
        <v>ศุภชัย</v>
      </c>
      <c r="C17" s="202"/>
      <c r="D17" s="202"/>
      <c r="E17" s="202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/>
      <c r="AG17" s="3"/>
      <c r="AH17" s="3"/>
      <c r="AI17" s="3"/>
    </row>
    <row r="18" spans="1:35" ht="19.899999999999999" customHeight="1">
      <c r="A18" s="184">
        <f>Time1!B18</f>
        <v>10</v>
      </c>
      <c r="B18" s="50" t="str">
        <f>Time1!E18</f>
        <v>กิตติเดช</v>
      </c>
      <c r="C18" s="202"/>
      <c r="D18" s="202"/>
      <c r="E18" s="202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/>
      <c r="AG18" s="3"/>
      <c r="AH18" s="3"/>
      <c r="AI18" s="3"/>
    </row>
    <row r="19" spans="1:35" ht="19.899999999999999" customHeight="1">
      <c r="A19" s="184">
        <f>Time1!B19</f>
        <v>11</v>
      </c>
      <c r="B19" s="50" t="str">
        <f>Time1!E19</f>
        <v>จักรนรินทร์</v>
      </c>
      <c r="C19" s="202"/>
      <c r="D19" s="202"/>
      <c r="E19" s="202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/>
      <c r="AG19" s="3"/>
      <c r="AH19" s="3"/>
      <c r="AI19" s="3"/>
    </row>
    <row r="20" spans="1:35" ht="19.899999999999999" customHeight="1">
      <c r="A20" s="184">
        <f>Time1!B20</f>
        <v>12</v>
      </c>
      <c r="B20" s="50" t="str">
        <f>Time1!E20</f>
        <v>ณัฐวุฒิ</v>
      </c>
      <c r="C20" s="202"/>
      <c r="D20" s="202"/>
      <c r="E20" s="202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/>
      <c r="AG20" s="3"/>
      <c r="AH20" s="3"/>
      <c r="AI20" s="3"/>
    </row>
    <row r="21" spans="1:35" ht="19.899999999999999" customHeight="1">
      <c r="A21" s="184">
        <f>Time1!B21</f>
        <v>13</v>
      </c>
      <c r="B21" s="50" t="str">
        <f>Time1!E21</f>
        <v>สุรชัย</v>
      </c>
      <c r="C21" s="202"/>
      <c r="D21" s="202"/>
      <c r="E21" s="202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อัสนี</v>
      </c>
      <c r="C22" s="202"/>
      <c r="D22" s="202"/>
      <c r="E22" s="202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4">
        <f>Time1!B23</f>
        <v>15</v>
      </c>
      <c r="B23" s="50" t="str">
        <f>Time1!E23</f>
        <v>เดือนขนก</v>
      </c>
      <c r="C23" s="202"/>
      <c r="D23" s="202"/>
      <c r="E23" s="202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4">
        <f>Time1!B24</f>
        <v>16</v>
      </c>
      <c r="B24" s="50" t="str">
        <f>Time1!E24</f>
        <v>นันท์นภัส</v>
      </c>
      <c r="C24" s="202"/>
      <c r="D24" s="202"/>
      <c r="E24" s="202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4">
        <f>Time1!B25</f>
        <v>17</v>
      </c>
      <c r="B25" s="50" t="str">
        <f>Time1!E25</f>
        <v>พุทธชาติ</v>
      </c>
      <c r="C25" s="202"/>
      <c r="D25" s="202"/>
      <c r="E25" s="202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4">
        <f>Time1!B26</f>
        <v>18</v>
      </c>
      <c r="B26" s="50" t="str">
        <f>Time1!E26</f>
        <v>วิชุดา</v>
      </c>
      <c r="C26" s="202"/>
      <c r="D26" s="202"/>
      <c r="E26" s="202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4">
        <f>Time1!B27</f>
        <v>19</v>
      </c>
      <c r="B27" s="50" t="str">
        <f>Time1!E27</f>
        <v>ดาริน</v>
      </c>
      <c r="C27" s="202"/>
      <c r="D27" s="202"/>
      <c r="E27" s="202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4">
        <f>Time1!B28</f>
        <v>20</v>
      </c>
      <c r="B28" s="50" t="str">
        <f>Time1!E28</f>
        <v>เกสินี</v>
      </c>
      <c r="C28" s="202"/>
      <c r="D28" s="202"/>
      <c r="E28" s="202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4">
        <f>Time1!B29</f>
        <v>21</v>
      </c>
      <c r="B29" s="50" t="str">
        <f>Time1!E29</f>
        <v>ฐิติพร</v>
      </c>
      <c r="C29" s="202"/>
      <c r="D29" s="202"/>
      <c r="E29" s="202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4">
        <f>Time1!B30</f>
        <v>22</v>
      </c>
      <c r="B30" s="50" t="str">
        <f>Time1!E30</f>
        <v>ศศิธร</v>
      </c>
      <c r="C30" s="202"/>
      <c r="D30" s="202"/>
      <c r="E30" s="202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4">
        <f>Time1!B31</f>
        <v>23</v>
      </c>
      <c r="B31" s="50" t="str">
        <f>Time1!E31</f>
        <v>ศิริรัตน์</v>
      </c>
      <c r="C31" s="202"/>
      <c r="D31" s="202"/>
      <c r="E31" s="202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4">
        <f>Time1!B32</f>
        <v>24</v>
      </c>
      <c r="B32" s="50" t="str">
        <f>Time1!E32</f>
        <v>เอมมิกา</v>
      </c>
      <c r="C32" s="202"/>
      <c r="D32" s="202"/>
      <c r="E32" s="202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4">
        <f>Time1!B33</f>
        <v>25</v>
      </c>
      <c r="B33" s="50" t="str">
        <f>Time1!E33</f>
        <v>นิชนันท์</v>
      </c>
      <c r="C33" s="202"/>
      <c r="D33" s="202"/>
      <c r="E33" s="202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>
        <f>Time1!B34</f>
        <v>26</v>
      </c>
      <c r="B34" s="50" t="str">
        <f>Time1!E34</f>
        <v>ปัทมา</v>
      </c>
      <c r="C34" s="202"/>
      <c r="D34" s="202"/>
      <c r="E34" s="202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>
        <f>Time1!B35</f>
        <v>27</v>
      </c>
      <c r="B35" s="50" t="str">
        <f>Time1!E35</f>
        <v>ประภาศรี</v>
      </c>
      <c r="C35" s="202"/>
      <c r="D35" s="202"/>
      <c r="E35" s="202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C7" sqref="C7:L35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7" t="s">
        <v>61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133" t="s">
        <v>54</v>
      </c>
      <c r="Y1" s="134">
        <v>8</v>
      </c>
    </row>
    <row r="2" spans="1:29" ht="21" customHeight="1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</row>
    <row r="3" spans="1:29" ht="21" customHeight="1">
      <c r="A3" s="295" t="s">
        <v>1</v>
      </c>
      <c r="B3" s="295"/>
      <c r="C3" s="288">
        <f>Time1!C3</f>
        <v>0</v>
      </c>
      <c r="D3" s="288"/>
      <c r="E3" s="288"/>
      <c r="F3" s="288"/>
      <c r="G3" s="288"/>
      <c r="H3" s="288"/>
      <c r="I3" s="294" t="s">
        <v>0</v>
      </c>
      <c r="J3" s="294"/>
      <c r="K3" s="294"/>
      <c r="L3" s="294"/>
      <c r="M3" s="294"/>
      <c r="N3" s="135">
        <f>Time1!F3</f>
        <v>0</v>
      </c>
      <c r="O3" s="135"/>
      <c r="P3" s="288">
        <f>STUDENT!E4</f>
        <v>0</v>
      </c>
      <c r="Q3" s="288"/>
      <c r="R3" s="288"/>
      <c r="S3" s="288"/>
      <c r="T3" s="288"/>
      <c r="U3" s="288"/>
      <c r="V3" s="288"/>
      <c r="W3" s="135"/>
      <c r="X3" s="135" t="s">
        <v>47</v>
      </c>
      <c r="Y3" s="136" t="str">
        <f>Time1!X3</f>
        <v>5</v>
      </c>
    </row>
    <row r="4" spans="1:29" ht="21" customHeight="1" thickBot="1">
      <c r="A4" s="334" t="s">
        <v>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294"/>
      <c r="M4" s="294"/>
      <c r="N4" s="334"/>
      <c r="O4" s="334"/>
      <c r="P4" s="334"/>
      <c r="Q4" s="334"/>
      <c r="R4" s="334"/>
      <c r="S4" s="334"/>
      <c r="T4" s="334"/>
      <c r="U4" s="334"/>
      <c r="V4" s="294"/>
      <c r="W4" s="334"/>
      <c r="X4" s="334"/>
      <c r="Y4" s="334"/>
    </row>
    <row r="5" spans="1:29" ht="21" customHeight="1">
      <c r="A5" s="299" t="s">
        <v>8</v>
      </c>
      <c r="B5" s="60" t="s">
        <v>67</v>
      </c>
      <c r="C5" s="303" t="s">
        <v>86</v>
      </c>
      <c r="D5" s="304"/>
      <c r="E5" s="304"/>
      <c r="F5" s="304"/>
      <c r="G5" s="304"/>
      <c r="H5" s="304"/>
      <c r="I5" s="304"/>
      <c r="J5" s="304"/>
      <c r="K5" s="304"/>
      <c r="L5" s="305"/>
      <c r="M5" s="343" t="s">
        <v>151</v>
      </c>
      <c r="N5" s="137" t="s">
        <v>68</v>
      </c>
      <c r="O5" s="138"/>
      <c r="P5" s="345" t="s">
        <v>152</v>
      </c>
      <c r="Q5" s="139"/>
      <c r="R5" s="348" t="s">
        <v>153</v>
      </c>
      <c r="S5" s="349"/>
      <c r="T5" s="349"/>
      <c r="U5" s="345"/>
      <c r="V5" s="340" t="s">
        <v>87</v>
      </c>
      <c r="W5" s="303" t="s">
        <v>28</v>
      </c>
      <c r="X5" s="304"/>
      <c r="Y5" s="305"/>
      <c r="Z5" s="280" t="s">
        <v>55</v>
      </c>
      <c r="AA5" s="280"/>
      <c r="AB5" s="280"/>
      <c r="AC5" s="280"/>
    </row>
    <row r="6" spans="1:29" ht="21" customHeight="1">
      <c r="A6" s="301"/>
      <c r="B6" s="62" t="s">
        <v>69</v>
      </c>
      <c r="C6" s="337"/>
      <c r="D6" s="338"/>
      <c r="E6" s="338"/>
      <c r="F6" s="338"/>
      <c r="G6" s="338"/>
      <c r="H6" s="338"/>
      <c r="I6" s="338"/>
      <c r="J6" s="338"/>
      <c r="K6" s="338"/>
      <c r="L6" s="339"/>
      <c r="M6" s="344"/>
      <c r="N6" s="140"/>
      <c r="O6" s="141"/>
      <c r="P6" s="346"/>
      <c r="Q6" s="142"/>
      <c r="R6" s="350"/>
      <c r="S6" s="351"/>
      <c r="T6" s="351"/>
      <c r="U6" s="346"/>
      <c r="V6" s="341"/>
      <c r="W6" s="308"/>
      <c r="X6" s="306"/>
      <c r="Y6" s="307"/>
      <c r="Z6" s="282" t="s">
        <v>56</v>
      </c>
      <c r="AA6" s="284" t="s">
        <v>57</v>
      </c>
      <c r="AB6" s="284" t="s">
        <v>58</v>
      </c>
      <c r="AC6" s="12" t="s">
        <v>63</v>
      </c>
    </row>
    <row r="7" spans="1:29" ht="21" customHeight="1" thickBot="1">
      <c r="A7" s="301"/>
      <c r="B7" s="62" t="s">
        <v>70</v>
      </c>
      <c r="C7" s="63"/>
      <c r="D7" s="63"/>
      <c r="E7" s="63"/>
      <c r="F7" s="335"/>
      <c r="G7" s="63"/>
      <c r="H7" s="63"/>
      <c r="I7" s="63"/>
      <c r="J7" s="335"/>
      <c r="K7" s="143"/>
      <c r="L7" s="143"/>
      <c r="M7" s="344"/>
      <c r="N7" s="63">
        <v>1</v>
      </c>
      <c r="O7" s="63">
        <v>2</v>
      </c>
      <c r="P7" s="347"/>
      <c r="Q7" s="144">
        <v>4</v>
      </c>
      <c r="R7" s="352"/>
      <c r="S7" s="353"/>
      <c r="T7" s="353"/>
      <c r="U7" s="347"/>
      <c r="V7" s="342"/>
      <c r="W7" s="337"/>
      <c r="X7" s="338"/>
      <c r="Y7" s="339"/>
      <c r="Z7" s="283"/>
      <c r="AA7" s="285"/>
      <c r="AB7" s="285"/>
      <c r="AC7" s="10" t="s">
        <v>59</v>
      </c>
    </row>
    <row r="8" spans="1:29" ht="21" customHeight="1" thickBot="1">
      <c r="A8" s="302"/>
      <c r="B8" s="65" t="s">
        <v>68</v>
      </c>
      <c r="C8" s="145"/>
      <c r="D8" s="145"/>
      <c r="E8" s="145"/>
      <c r="F8" s="336"/>
      <c r="G8" s="145"/>
      <c r="H8" s="145"/>
      <c r="I8" s="145"/>
      <c r="J8" s="336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9">
        <f>Time1!B9</f>
        <v>1</v>
      </c>
      <c r="B9" s="180" t="str">
        <f>Time1!E9</f>
        <v>เกียรติศักดิ์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47"/>
      <c r="N9" s="127"/>
      <c r="O9" s="127"/>
      <c r="P9" s="127"/>
      <c r="Q9" s="127"/>
      <c r="R9" s="127"/>
      <c r="S9" s="127"/>
      <c r="T9" s="127"/>
      <c r="U9" s="127"/>
      <c r="V9" s="147"/>
      <c r="W9" s="148"/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เจตษฎา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/>
      <c r="N10" s="49"/>
      <c r="O10" s="49"/>
      <c r="P10" s="49"/>
      <c r="Q10" s="49"/>
      <c r="R10" s="49"/>
      <c r="S10" s="49"/>
      <c r="T10" s="49"/>
      <c r="U10" s="49"/>
      <c r="V10" s="149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นครินทร์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/>
      <c r="N11" s="49"/>
      <c r="O11" s="49"/>
      <c r="P11" s="49"/>
      <c r="Q11" s="49"/>
      <c r="R11" s="49"/>
      <c r="S11" s="49"/>
      <c r="T11" s="49"/>
      <c r="U11" s="49"/>
      <c r="V11" s="149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พีระพัฒน์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/>
      <c r="N12" s="49"/>
      <c r="O12" s="49"/>
      <c r="P12" s="49"/>
      <c r="Q12" s="49"/>
      <c r="R12" s="49"/>
      <c r="S12" s="49"/>
      <c r="T12" s="49"/>
      <c r="U12" s="49"/>
      <c r="V12" s="149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ทรงพล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/>
      <c r="N13" s="49"/>
      <c r="O13" s="49"/>
      <c r="P13" s="49"/>
      <c r="Q13" s="49"/>
      <c r="R13" s="49"/>
      <c r="S13" s="49"/>
      <c r="T13" s="49"/>
      <c r="U13" s="49"/>
      <c r="V13" s="149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ธราดล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/>
      <c r="N14" s="49"/>
      <c r="O14" s="49"/>
      <c r="P14" s="49"/>
      <c r="Q14" s="49"/>
      <c r="R14" s="49"/>
      <c r="S14" s="49"/>
      <c r="T14" s="49"/>
      <c r="U14" s="49"/>
      <c r="V14" s="149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เลิศฤทธิ์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/>
      <c r="N15" s="49"/>
      <c r="O15" s="49"/>
      <c r="P15" s="49"/>
      <c r="Q15" s="49"/>
      <c r="R15" s="49"/>
      <c r="S15" s="49"/>
      <c r="T15" s="49"/>
      <c r="U15" s="49"/>
      <c r="V15" s="149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วุฒิชัย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ศุภชัย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กิตติเดช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จักรนรินทร์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ณัฐวุฒิ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สุรชัย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อัสนี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เดือนขนก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นันท์นภัส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พุทธชาติ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วิชุดา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ดาริน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เกสินี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ฐิติพร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ศศิธร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ศิริรัตน์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เอมมิกา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>
        <f>Time1!B33</f>
        <v>25</v>
      </c>
      <c r="B33" s="50" t="str">
        <f>Time1!E33</f>
        <v>นิชนันท์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>
        <f>Time1!B34</f>
        <v>26</v>
      </c>
      <c r="B34" s="50" t="str">
        <f>Time1!E34</f>
        <v>ปัทมา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>
        <f>Time1!B35</f>
        <v>27</v>
      </c>
      <c r="B35" s="50" t="str">
        <f>Time1!E35</f>
        <v>ประภาศรี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A8" sqref="AA8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7" t="s">
        <v>61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160" t="s">
        <v>54</v>
      </c>
      <c r="X1" s="160">
        <v>9</v>
      </c>
    </row>
    <row r="2" spans="1:27" ht="21" customHeight="1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</row>
    <row r="3" spans="1:27" ht="21" customHeight="1">
      <c r="A3" s="295" t="s">
        <v>1</v>
      </c>
      <c r="B3" s="295"/>
      <c r="C3" s="294">
        <f>STUDENT!C4</f>
        <v>0</v>
      </c>
      <c r="D3" s="294"/>
      <c r="E3" s="294" t="s">
        <v>0</v>
      </c>
      <c r="F3" s="294"/>
      <c r="G3" s="294"/>
      <c r="H3" s="294">
        <f>STUDENT!E4</f>
        <v>0</v>
      </c>
      <c r="I3" s="294"/>
      <c r="J3" s="294"/>
      <c r="K3" s="294"/>
      <c r="L3" s="294"/>
      <c r="W3" s="163" t="s">
        <v>47</v>
      </c>
      <c r="X3" s="187" t="str">
        <f>STUDENT!C2</f>
        <v>5</v>
      </c>
    </row>
    <row r="4" spans="1:27" ht="21" customHeight="1" thickBot="1">
      <c r="A4" s="334" t="s">
        <v>103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</row>
    <row r="5" spans="1:27" ht="21" customHeight="1">
      <c r="A5" s="299" t="s">
        <v>8</v>
      </c>
      <c r="B5" s="60" t="s">
        <v>67</v>
      </c>
      <c r="C5" s="357" t="s">
        <v>157</v>
      </c>
      <c r="D5" s="358"/>
      <c r="E5" s="331" t="s">
        <v>102</v>
      </c>
      <c r="F5" s="332"/>
      <c r="G5" s="332"/>
      <c r="H5" s="332"/>
      <c r="I5" s="332"/>
      <c r="J5" s="332"/>
      <c r="K5" s="332"/>
      <c r="L5" s="333"/>
      <c r="M5" s="279" t="s">
        <v>55</v>
      </c>
      <c r="N5" s="280"/>
      <c r="O5" s="280"/>
      <c r="P5" s="280"/>
      <c r="Q5" s="354" t="s">
        <v>158</v>
      </c>
      <c r="R5" s="355"/>
      <c r="S5" s="355"/>
      <c r="T5" s="355"/>
      <c r="U5" s="355"/>
      <c r="V5" s="355"/>
      <c r="W5" s="355"/>
      <c r="X5" s="356"/>
    </row>
    <row r="6" spans="1:27" ht="21" customHeight="1" thickBot="1">
      <c r="A6" s="301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302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101</v>
      </c>
    </row>
    <row r="8" spans="1:27" ht="19.899999999999999" customHeight="1">
      <c r="A8" s="121">
        <f>Time1!B9</f>
        <v>1</v>
      </c>
      <c r="B8" s="169" t="str">
        <f>Time1!E9</f>
        <v>เกียรติศักดิ์</v>
      </c>
      <c r="C8" s="148"/>
      <c r="D8" s="148"/>
      <c r="E8" s="127"/>
      <c r="F8" s="127"/>
      <c r="G8" s="127"/>
      <c r="H8" s="127"/>
      <c r="I8" s="127"/>
      <c r="J8" s="127"/>
      <c r="K8" s="148"/>
      <c r="L8" s="148"/>
      <c r="M8" s="7"/>
      <c r="N8" s="7"/>
      <c r="O8" s="7"/>
      <c r="P8" s="166"/>
      <c r="Q8" s="157"/>
      <c r="R8" s="194"/>
      <c r="S8" s="194"/>
      <c r="T8" s="194"/>
      <c r="U8" s="194"/>
      <c r="V8" s="157"/>
      <c r="W8" s="157"/>
      <c r="X8" s="157"/>
    </row>
    <row r="9" spans="1:27" ht="19.899999999999999" customHeight="1">
      <c r="A9" s="123">
        <f>Time1!B10</f>
        <v>2</v>
      </c>
      <c r="B9" s="170" t="str">
        <f>Time1!E10</f>
        <v>เจตษฎา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7"/>
      <c r="Q9" s="17"/>
      <c r="R9" s="17"/>
      <c r="S9" s="17"/>
      <c r="T9" s="17"/>
      <c r="U9" s="17"/>
      <c r="V9" s="17"/>
      <c r="W9" s="17"/>
      <c r="X9" s="157"/>
    </row>
    <row r="10" spans="1:27" ht="19.899999999999999" customHeight="1">
      <c r="A10" s="123">
        <f>Time1!B11</f>
        <v>3</v>
      </c>
      <c r="B10" s="170" t="str">
        <f>Time1!E11</f>
        <v>นครินทร์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7"/>
      <c r="Q10" s="17"/>
      <c r="R10" s="17"/>
      <c r="S10" s="17"/>
      <c r="T10" s="17"/>
      <c r="U10" s="17"/>
      <c r="V10" s="17"/>
      <c r="W10" s="17"/>
      <c r="X10" s="157"/>
    </row>
    <row r="11" spans="1:27" ht="19.899999999999999" customHeight="1">
      <c r="A11" s="123">
        <f>Time1!B12</f>
        <v>4</v>
      </c>
      <c r="B11" s="170" t="str">
        <f>Time1!E12</f>
        <v>พีระพัฒน์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7"/>
      <c r="Q11" s="17"/>
      <c r="R11" s="17"/>
      <c r="S11" s="17"/>
      <c r="T11" s="17"/>
      <c r="U11" s="17"/>
      <c r="V11" s="17"/>
      <c r="W11" s="17"/>
      <c r="X11" s="157"/>
    </row>
    <row r="12" spans="1:27" ht="19.899999999999999" customHeight="1">
      <c r="A12" s="123">
        <f>Time1!B13</f>
        <v>5</v>
      </c>
      <c r="B12" s="170" t="str">
        <f>Time1!E13</f>
        <v>ทรงพล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8"/>
      <c r="Q12" s="17"/>
      <c r="R12" s="17"/>
      <c r="S12" s="17"/>
      <c r="T12" s="17"/>
      <c r="U12" s="17"/>
      <c r="V12" s="17"/>
      <c r="W12" s="17"/>
      <c r="X12" s="157"/>
      <c r="AA12" s="168"/>
    </row>
    <row r="13" spans="1:27" ht="19.899999999999999" customHeight="1">
      <c r="A13" s="123">
        <f>Time1!B14</f>
        <v>6</v>
      </c>
      <c r="B13" s="170" t="str">
        <f>Time1!E14</f>
        <v>ธราดล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7"/>
      <c r="Q13" s="17"/>
      <c r="R13" s="17"/>
      <c r="S13" s="17"/>
      <c r="T13" s="17"/>
      <c r="U13" s="17"/>
      <c r="V13" s="17"/>
      <c r="W13" s="17"/>
      <c r="X13" s="157"/>
    </row>
    <row r="14" spans="1:27" ht="19.899999999999999" customHeight="1">
      <c r="A14" s="123">
        <f>Time1!B15</f>
        <v>7</v>
      </c>
      <c r="B14" s="170" t="str">
        <f>Time1!E15</f>
        <v>เลิศฤทธิ์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7"/>
      <c r="Q14" s="17"/>
      <c r="R14" s="17"/>
      <c r="S14" s="17"/>
      <c r="T14" s="17"/>
      <c r="U14" s="17"/>
      <c r="V14" s="17"/>
      <c r="W14" s="17"/>
      <c r="X14" s="157"/>
    </row>
    <row r="15" spans="1:27" ht="19.899999999999999" customHeight="1">
      <c r="A15" s="123">
        <f>Time1!B16</f>
        <v>8</v>
      </c>
      <c r="B15" s="170" t="str">
        <f>Time1!E16</f>
        <v>วุฒิชัย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7"/>
      <c r="Q15" s="17"/>
      <c r="R15" s="17"/>
      <c r="S15" s="17"/>
      <c r="T15" s="17"/>
      <c r="U15" s="17"/>
      <c r="V15" s="17"/>
      <c r="W15" s="17"/>
      <c r="X15" s="157"/>
    </row>
    <row r="16" spans="1:27" ht="19.899999999999999" customHeight="1">
      <c r="A16" s="123">
        <f>Time1!B17</f>
        <v>9</v>
      </c>
      <c r="B16" s="170" t="str">
        <f>Time1!E17</f>
        <v>ศุภชัย</v>
      </c>
      <c r="C16" s="49"/>
      <c r="D16" s="226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7"/>
      <c r="Q16" s="17"/>
      <c r="R16" s="17"/>
      <c r="S16" s="17"/>
      <c r="T16" s="17"/>
      <c r="U16" s="17"/>
      <c r="V16" s="17"/>
      <c r="W16" s="17"/>
      <c r="X16" s="228"/>
    </row>
    <row r="17" spans="1:24" ht="19.899999999999999" customHeight="1">
      <c r="A17" s="123">
        <f>Time1!B18</f>
        <v>10</v>
      </c>
      <c r="B17" s="170" t="str">
        <f>Time1!E18</f>
        <v>กิตติเดช</v>
      </c>
      <c r="C17" s="49"/>
      <c r="D17" s="226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7"/>
      <c r="Q17" s="17"/>
      <c r="R17" s="17"/>
      <c r="S17" s="17"/>
      <c r="T17" s="17"/>
      <c r="U17" s="17"/>
      <c r="V17" s="17"/>
      <c r="W17" s="17"/>
      <c r="X17" s="228"/>
    </row>
    <row r="18" spans="1:24" ht="19.899999999999999" customHeight="1">
      <c r="A18" s="123">
        <f>Time1!B19</f>
        <v>11</v>
      </c>
      <c r="B18" s="170" t="str">
        <f>Time1!E19</f>
        <v>จักรนรินทร์</v>
      </c>
      <c r="C18" s="49"/>
      <c r="D18" s="226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7"/>
      <c r="Q18" s="17"/>
      <c r="R18" s="17"/>
      <c r="S18" s="17"/>
      <c r="T18" s="17"/>
      <c r="U18" s="17"/>
      <c r="V18" s="17"/>
      <c r="W18" s="17"/>
      <c r="X18" s="228"/>
    </row>
    <row r="19" spans="1:24" ht="19.899999999999999" customHeight="1">
      <c r="A19" s="123">
        <f>Time1!B20</f>
        <v>12</v>
      </c>
      <c r="B19" s="170" t="str">
        <f>Time1!E20</f>
        <v>ณัฐวุฒิ</v>
      </c>
      <c r="C19" s="49"/>
      <c r="D19" s="226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228"/>
    </row>
    <row r="20" spans="1:24" ht="19.899999999999999" customHeight="1">
      <c r="A20" s="123">
        <f>Time1!B21</f>
        <v>13</v>
      </c>
      <c r="B20" s="170" t="str">
        <f>Time1!E21</f>
        <v>สุรชัย</v>
      </c>
      <c r="C20" s="49"/>
      <c r="D20" s="226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228"/>
    </row>
    <row r="21" spans="1:24" ht="19.899999999999999" customHeight="1">
      <c r="A21" s="123">
        <f>Time1!B22</f>
        <v>14</v>
      </c>
      <c r="B21" s="170" t="str">
        <f>Time1!E22</f>
        <v>อัสนี</v>
      </c>
      <c r="C21" s="49"/>
      <c r="D21" s="226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228"/>
    </row>
    <row r="22" spans="1:24" ht="19.899999999999999" customHeight="1">
      <c r="A22" s="123">
        <f>Time1!B23</f>
        <v>15</v>
      </c>
      <c r="B22" s="170" t="str">
        <f>Time1!E23</f>
        <v>เดือนขนก</v>
      </c>
      <c r="C22" s="49"/>
      <c r="D22" s="226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228"/>
    </row>
    <row r="23" spans="1:24" ht="19.899999999999999" customHeight="1">
      <c r="A23" s="123">
        <f>Time1!B24</f>
        <v>16</v>
      </c>
      <c r="B23" s="170" t="str">
        <f>Time1!E24</f>
        <v>นันท์นภัส</v>
      </c>
      <c r="C23" s="49"/>
      <c r="D23" s="226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228"/>
    </row>
    <row r="24" spans="1:24" ht="19.899999999999999" customHeight="1">
      <c r="A24" s="123">
        <f>Time1!B25</f>
        <v>17</v>
      </c>
      <c r="B24" s="170" t="str">
        <f>Time1!E25</f>
        <v>พุทธชาติ</v>
      </c>
      <c r="C24" s="49"/>
      <c r="D24" s="226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228"/>
    </row>
    <row r="25" spans="1:24" ht="19.899999999999999" customHeight="1">
      <c r="A25" s="123">
        <f>Time1!B26</f>
        <v>18</v>
      </c>
      <c r="B25" s="170" t="str">
        <f>Time1!E26</f>
        <v>วิชุดา</v>
      </c>
      <c r="C25" s="49"/>
      <c r="D25" s="226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228"/>
    </row>
    <row r="26" spans="1:24" ht="19.899999999999999" customHeight="1">
      <c r="A26" s="123">
        <f>Time1!B27</f>
        <v>19</v>
      </c>
      <c r="B26" s="170" t="str">
        <f>Time1!E27</f>
        <v>ดาริน</v>
      </c>
      <c r="C26" s="49"/>
      <c r="D26" s="23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233"/>
    </row>
    <row r="27" spans="1:24" ht="19.899999999999999" customHeight="1">
      <c r="A27" s="123">
        <f>Time1!B28</f>
        <v>20</v>
      </c>
      <c r="B27" s="170" t="str">
        <f>Time1!E28</f>
        <v>เกสินี</v>
      </c>
      <c r="C27" s="49"/>
      <c r="D27" s="23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233"/>
    </row>
    <row r="28" spans="1:24" ht="19.899999999999999" customHeight="1">
      <c r="A28" s="123">
        <f>Time1!B29</f>
        <v>21</v>
      </c>
      <c r="B28" s="170" t="str">
        <f>Time1!E29</f>
        <v>ฐิติพร</v>
      </c>
      <c r="C28" s="49"/>
      <c r="D28" s="23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233"/>
    </row>
    <row r="29" spans="1:24" ht="19.899999999999999" customHeight="1">
      <c r="A29" s="123">
        <f>Time1!B30</f>
        <v>22</v>
      </c>
      <c r="B29" s="170" t="str">
        <f>Time1!E30</f>
        <v>ศศิธร</v>
      </c>
      <c r="C29" s="49"/>
      <c r="D29" s="23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233"/>
    </row>
    <row r="30" spans="1:24" ht="19.899999999999999" customHeight="1">
      <c r="A30" s="123">
        <f>Time1!B31</f>
        <v>23</v>
      </c>
      <c r="B30" s="170" t="str">
        <f>Time1!E31</f>
        <v>ศิริรัตน์</v>
      </c>
      <c r="C30" s="49"/>
      <c r="D30" s="23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233"/>
    </row>
    <row r="31" spans="1:24" ht="19.899999999999999" customHeight="1">
      <c r="A31" s="123">
        <f>Time1!B32</f>
        <v>24</v>
      </c>
      <c r="B31" s="170" t="str">
        <f>Time1!E32</f>
        <v>เอมมิกา</v>
      </c>
      <c r="C31" s="49"/>
      <c r="D31" s="231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33"/>
    </row>
    <row r="32" spans="1:24" ht="19.899999999999999" customHeight="1">
      <c r="A32" s="123">
        <f>Time1!B33</f>
        <v>25</v>
      </c>
      <c r="B32" s="170" t="str">
        <f>Time1!E33</f>
        <v>นิชนันท์</v>
      </c>
      <c r="C32" s="49"/>
      <c r="D32" s="231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33"/>
    </row>
    <row r="33" spans="1:24" ht="19.899999999999999" customHeight="1">
      <c r="A33" s="123">
        <f>Time1!B34</f>
        <v>26</v>
      </c>
      <c r="B33" s="170" t="str">
        <f>Time1!E34</f>
        <v>ปัทมา</v>
      </c>
      <c r="C33" s="49"/>
      <c r="D33" s="231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33"/>
    </row>
    <row r="34" spans="1:24" ht="19.899999999999999" customHeight="1">
      <c r="A34" s="123">
        <f>Time1!B35</f>
        <v>27</v>
      </c>
      <c r="B34" s="170" t="str">
        <f>Time1!E35</f>
        <v>ประภาศรี</v>
      </c>
      <c r="C34" s="49"/>
      <c r="D34" s="231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33"/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63" t="s">
        <v>104</v>
      </c>
      <c r="B2" s="363"/>
      <c r="C2" s="363"/>
      <c r="D2" s="363"/>
      <c r="E2" s="363"/>
    </row>
    <row r="3" spans="1:5" ht="19.899999999999999" customHeight="1">
      <c r="A3" s="21" t="s">
        <v>105</v>
      </c>
      <c r="B3" s="374" t="s">
        <v>78</v>
      </c>
      <c r="C3" s="375"/>
      <c r="D3" s="375"/>
      <c r="E3" s="376"/>
    </row>
    <row r="4" spans="1:5" ht="19.899999999999999" customHeight="1">
      <c r="A4" s="365" t="s">
        <v>120</v>
      </c>
      <c r="B4" s="359" t="s">
        <v>106</v>
      </c>
      <c r="C4" s="360"/>
      <c r="D4" s="360"/>
      <c r="E4" s="361"/>
    </row>
    <row r="5" spans="1:5" ht="19.899999999999999" customHeight="1">
      <c r="A5" s="366"/>
      <c r="B5" s="371" t="s">
        <v>107</v>
      </c>
      <c r="C5" s="372"/>
      <c r="D5" s="372"/>
      <c r="E5" s="373"/>
    </row>
    <row r="6" spans="1:5" ht="19.899999999999999" customHeight="1">
      <c r="A6" s="366"/>
      <c r="B6" s="371" t="s">
        <v>108</v>
      </c>
      <c r="C6" s="372"/>
      <c r="D6" s="372"/>
      <c r="E6" s="373"/>
    </row>
    <row r="7" spans="1:5" ht="19.899999999999999" customHeight="1">
      <c r="A7" s="367"/>
      <c r="B7" s="362" t="s">
        <v>109</v>
      </c>
      <c r="C7" s="363"/>
      <c r="D7" s="363"/>
      <c r="E7" s="364"/>
    </row>
    <row r="8" spans="1:5" ht="19.899999999999999" customHeight="1">
      <c r="A8" s="365" t="s">
        <v>121</v>
      </c>
      <c r="B8" s="359" t="s">
        <v>110</v>
      </c>
      <c r="C8" s="360"/>
      <c r="D8" s="360"/>
      <c r="E8" s="361"/>
    </row>
    <row r="9" spans="1:5" ht="19.899999999999999" customHeight="1">
      <c r="A9" s="367"/>
      <c r="B9" s="362" t="s">
        <v>111</v>
      </c>
      <c r="C9" s="363"/>
      <c r="D9" s="363"/>
      <c r="E9" s="364"/>
    </row>
    <row r="10" spans="1:5" ht="19.899999999999999" customHeight="1">
      <c r="A10" s="23" t="s">
        <v>113</v>
      </c>
      <c r="B10" s="377" t="s">
        <v>112</v>
      </c>
      <c r="C10" s="378"/>
      <c r="D10" s="378"/>
      <c r="E10" s="379"/>
    </row>
    <row r="11" spans="1:5" ht="19.899999999999999" customHeight="1">
      <c r="A11" s="368" t="s">
        <v>114</v>
      </c>
      <c r="B11" s="359" t="s">
        <v>139</v>
      </c>
      <c r="C11" s="360"/>
      <c r="D11" s="360"/>
      <c r="E11" s="361"/>
    </row>
    <row r="12" spans="1:5" ht="19.899999999999999" customHeight="1">
      <c r="A12" s="369"/>
      <c r="B12" s="371" t="s">
        <v>140</v>
      </c>
      <c r="C12" s="372"/>
      <c r="D12" s="372"/>
      <c r="E12" s="373"/>
    </row>
    <row r="13" spans="1:5" ht="19.899999999999999" customHeight="1">
      <c r="A13" s="370"/>
      <c r="B13" s="362" t="s">
        <v>141</v>
      </c>
      <c r="C13" s="363"/>
      <c r="D13" s="363"/>
      <c r="E13" s="364"/>
    </row>
    <row r="14" spans="1:5" ht="19.899999999999999" customHeight="1">
      <c r="A14" s="368" t="s">
        <v>115</v>
      </c>
      <c r="B14" s="359" t="s">
        <v>142</v>
      </c>
      <c r="C14" s="360"/>
      <c r="D14" s="360"/>
      <c r="E14" s="361"/>
    </row>
    <row r="15" spans="1:5" ht="19.899999999999999" customHeight="1">
      <c r="A15" s="370"/>
      <c r="B15" s="362" t="s">
        <v>143</v>
      </c>
      <c r="C15" s="363"/>
      <c r="D15" s="363"/>
      <c r="E15" s="364"/>
    </row>
    <row r="16" spans="1:5" ht="19.899999999999999" customHeight="1">
      <c r="A16" s="368" t="s">
        <v>116</v>
      </c>
      <c r="B16" s="359" t="s">
        <v>144</v>
      </c>
      <c r="C16" s="360"/>
      <c r="D16" s="360"/>
      <c r="E16" s="361"/>
    </row>
    <row r="17" spans="1:5" ht="19.899999999999999" customHeight="1">
      <c r="A17" s="370"/>
      <c r="B17" s="362" t="s">
        <v>145</v>
      </c>
      <c r="C17" s="363"/>
      <c r="D17" s="363"/>
      <c r="E17" s="364"/>
    </row>
    <row r="18" spans="1:5" ht="19.899999999999999" customHeight="1">
      <c r="A18" s="368" t="s">
        <v>117</v>
      </c>
      <c r="B18" s="359" t="s">
        <v>146</v>
      </c>
      <c r="C18" s="360"/>
      <c r="D18" s="360"/>
      <c r="E18" s="361"/>
    </row>
    <row r="19" spans="1:5" ht="19.899999999999999" customHeight="1">
      <c r="A19" s="369"/>
      <c r="B19" s="371" t="s">
        <v>147</v>
      </c>
      <c r="C19" s="372"/>
      <c r="D19" s="372"/>
      <c r="E19" s="373"/>
    </row>
    <row r="20" spans="1:5" ht="19.899999999999999" customHeight="1">
      <c r="A20" s="370"/>
      <c r="B20" s="362" t="s">
        <v>148</v>
      </c>
      <c r="C20" s="363"/>
      <c r="D20" s="363"/>
      <c r="E20" s="364"/>
    </row>
    <row r="21" spans="1:5" ht="19.899999999999999" customHeight="1">
      <c r="A21" s="368" t="s">
        <v>118</v>
      </c>
      <c r="B21" s="359" t="s">
        <v>149</v>
      </c>
      <c r="C21" s="360"/>
      <c r="D21" s="360"/>
      <c r="E21" s="361"/>
    </row>
    <row r="22" spans="1:5" ht="19.899999999999999" customHeight="1">
      <c r="A22" s="370"/>
      <c r="B22" s="362" t="s">
        <v>150</v>
      </c>
      <c r="C22" s="363"/>
      <c r="D22" s="363"/>
      <c r="E22" s="364"/>
    </row>
    <row r="23" spans="1:5" ht="19.899999999999999" customHeight="1">
      <c r="A23" s="378" t="s">
        <v>119</v>
      </c>
      <c r="B23" s="378"/>
      <c r="C23" s="378"/>
      <c r="D23" s="378"/>
      <c r="E23" s="378"/>
    </row>
    <row r="24" spans="1:5" ht="19.899999999999999" customHeight="1">
      <c r="A24" s="17" t="s">
        <v>68</v>
      </c>
      <c r="B24" s="20" t="s">
        <v>122</v>
      </c>
      <c r="C24" s="374" t="s">
        <v>124</v>
      </c>
      <c r="D24" s="375"/>
      <c r="E24" s="376"/>
    </row>
    <row r="25" spans="1:5" ht="19.899999999999999" customHeight="1">
      <c r="A25" s="380">
        <v>3</v>
      </c>
      <c r="B25" s="380" t="s">
        <v>123</v>
      </c>
      <c r="C25" s="377" t="s">
        <v>125</v>
      </c>
      <c r="D25" s="378"/>
      <c r="E25" s="379"/>
    </row>
    <row r="26" spans="1:5" ht="19.899999999999999" customHeight="1">
      <c r="A26" s="381"/>
      <c r="B26" s="381"/>
      <c r="C26" s="377" t="s">
        <v>126</v>
      </c>
      <c r="D26" s="378"/>
      <c r="E26" s="379"/>
    </row>
    <row r="27" spans="1:5" ht="19.899999999999999" customHeight="1">
      <c r="A27" s="17">
        <v>2</v>
      </c>
      <c r="B27" s="20" t="s">
        <v>130</v>
      </c>
      <c r="C27" s="377" t="s">
        <v>127</v>
      </c>
      <c r="D27" s="378"/>
      <c r="E27" s="379"/>
    </row>
    <row r="28" spans="1:5" ht="19.899999999999999" customHeight="1">
      <c r="A28" s="17">
        <v>1</v>
      </c>
      <c r="B28" s="20" t="s">
        <v>131</v>
      </c>
      <c r="C28" s="377" t="s">
        <v>128</v>
      </c>
      <c r="D28" s="378"/>
      <c r="E28" s="379"/>
    </row>
    <row r="29" spans="1:5" ht="19.899999999999999" customHeight="1">
      <c r="A29" s="17">
        <v>0</v>
      </c>
      <c r="B29" s="20" t="s">
        <v>132</v>
      </c>
      <c r="C29" s="377" t="s">
        <v>129</v>
      </c>
      <c r="D29" s="378"/>
      <c r="E29" s="379"/>
    </row>
    <row r="30" spans="1:5" ht="19.899999999999999" customHeight="1">
      <c r="A30" s="378" t="s">
        <v>133</v>
      </c>
      <c r="B30" s="378"/>
      <c r="C30" s="378"/>
      <c r="D30" s="378"/>
      <c r="E30" s="378"/>
    </row>
    <row r="31" spans="1:5" ht="19.899999999999999" customHeight="1">
      <c r="A31" s="17" t="s">
        <v>68</v>
      </c>
      <c r="B31" s="20" t="s">
        <v>122</v>
      </c>
      <c r="C31" s="374" t="s">
        <v>124</v>
      </c>
      <c r="D31" s="375"/>
      <c r="E31" s="376"/>
    </row>
    <row r="32" spans="1:5" ht="19.899999999999999" customHeight="1">
      <c r="A32" s="380">
        <v>3</v>
      </c>
      <c r="B32" s="380" t="s">
        <v>123</v>
      </c>
      <c r="C32" s="377" t="s">
        <v>134</v>
      </c>
      <c r="D32" s="378"/>
      <c r="E32" s="379"/>
    </row>
    <row r="33" spans="1:5" ht="19.899999999999999" customHeight="1">
      <c r="A33" s="381"/>
      <c r="B33" s="381"/>
      <c r="C33" s="377" t="s">
        <v>135</v>
      </c>
      <c r="D33" s="378"/>
      <c r="E33" s="379"/>
    </row>
    <row r="34" spans="1:5" ht="19.899999999999999" customHeight="1">
      <c r="A34" s="17">
        <v>2</v>
      </c>
      <c r="B34" s="20" t="s">
        <v>130</v>
      </c>
      <c r="C34" s="382" t="s">
        <v>136</v>
      </c>
      <c r="D34" s="383"/>
      <c r="E34" s="384"/>
    </row>
    <row r="35" spans="1:5" ht="19.899999999999999" customHeight="1">
      <c r="A35" s="17">
        <v>1</v>
      </c>
      <c r="B35" s="20" t="s">
        <v>131</v>
      </c>
      <c r="C35" s="377" t="s">
        <v>137</v>
      </c>
      <c r="D35" s="378"/>
      <c r="E35" s="379"/>
    </row>
    <row r="36" spans="1:5" ht="19.899999999999999" customHeight="1">
      <c r="A36" s="17">
        <v>0</v>
      </c>
      <c r="B36" s="20" t="s">
        <v>132</v>
      </c>
      <c r="C36" s="377" t="s">
        <v>138</v>
      </c>
      <c r="D36" s="378"/>
      <c r="E36" s="379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2021-01-15T02:46:48Z</dcterms:modified>
</cp:coreProperties>
</file>