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C399EADA-E8E0-4394-98F2-51240E6F9494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W17" i="15" l="1"/>
  <c r="W18" i="15"/>
  <c r="W19" i="15"/>
  <c r="W20" i="15"/>
  <c r="W21" i="15"/>
  <c r="W22" i="15"/>
  <c r="W23" i="15"/>
  <c r="W24" i="15"/>
  <c r="W25" i="15"/>
  <c r="W26" i="15"/>
  <c r="F17" i="6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A26" i="12" l="1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W15" i="15"/>
  <c r="W16" i="15"/>
  <c r="W11" i="15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W10" i="15"/>
  <c r="Z28" i="15"/>
  <c r="AA28" i="15" s="1"/>
  <c r="AB28" i="15" s="1"/>
  <c r="W12" i="15"/>
  <c r="AC12" i="15" s="1"/>
  <c r="W9" i="15"/>
  <c r="AD42" i="6"/>
  <c r="AE42" i="6" s="1"/>
  <c r="W14" i="15"/>
  <c r="AH34" i="11"/>
  <c r="AD40" i="6"/>
  <c r="AD38" i="6"/>
  <c r="AE38" i="6" s="1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0" i="6"/>
  <c r="AE39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<sst xmlns="http://schemas.openxmlformats.org/spreadsheetml/2006/main" count="392" uniqueCount="221">
  <si>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</si>
  <si>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</si>
  <si>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</si>
  <si>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</si>
  <si>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</si>
  <si>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</si>
  <si>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</si>
  <si>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</si>
  <si>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</si>
  <si>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</si>
  <si>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</si>
  <si>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</si>
  <si>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</si>
  <si>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</si>
  <si>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</si>
  <si>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</si>
  <si>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</si>
  <si>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</si>
  <si>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</si>
  <si>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</si>
  <si>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</si>
  <si>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</si>
  <si>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</si>
  <si>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</si>
  <si>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</si>
  <si>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</si>
  <si>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</si>
  <si>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</si>
  <si>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</si>
  <si>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</si>
  <si>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</si>
  <si>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</si>
  <si>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</si>
  <si>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</si>
  <si>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</si>
  <si>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</si>
  <si>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</si>
  <si>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</si>
  <si>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</si>
  <si>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</si>
  <si>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</si>
  <si>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</si>
  <si>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</si>
  <si>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</si>
  <si>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</si>
  <si>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</si>
  <si>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</si>
  <si>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</si>
  <si>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</si>
  <si>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</si>
  <si>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</si>
  <si>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</si>
  <si>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</si>
  <si>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</si>
  <si>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</si>
  <si>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</si>
  <si>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</si>
  <si>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</si>
  <si>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</si>
  <si>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</si>
  <si>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</si>
  <si>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</si>
  <si>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</si>
  <si>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</si>
  <si>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</si>
  <si>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</si>
  <si>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</si>
  <si>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</si>
  <si>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</si>
  <si>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</si>
  <si>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</si>
  <si>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</si>
  <si>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</si>
  <si>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</si>
  <si>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</si>
  <si>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</si>
  <si>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</si>
  <si>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</si>
  <si>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</si>
  <si>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</si>
  <si>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</si>
  <si>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</si>
  <si>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</si>
  <si>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</si>
  <si>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</si>
  <si>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</si>
  <si>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</si>
  <si>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</si>
  <si>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</si>
  <si>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</si>
  <si>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</si>
  <si>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</si>
  <si>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</si>
  <si>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</si>
  <si>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</si>
  <si>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</si>
  <si>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</si>
  <si>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</si>
  <si>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</si>
  <si>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</si>
  <si>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</si>
  <si>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</si>
  <si>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</si>
  <si>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</si>
  <si>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</si>
  <si>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</si>
  <si>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</si>
  <si>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</si>
  <si>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</si>
  <si>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</si>
  <si>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</si>
  <si>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</si>
  <si>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</si>
  <si>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</si>
  <si>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</si>
  <si>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</si>
  <si>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</si>
  <si>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</si>
  <si>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</si>
  <si>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</si>
  <si>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</si>
  <si>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</si>
  <si>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</si>
  <si>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</si>
  <si>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</si>
  <si>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</si>
  <si>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</si>
  <si>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</si>
  <si>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</si>
  <si>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</si>
  <si>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</si>
  <si>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</si>
  <si>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</si>
  <si>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</si>
  <si>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</si>
  <si>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</si>
  <si>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</si>
  <si>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</si>
  <si>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</si>
  <si>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</si>
  <si>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</si>
  <si>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</si>
  <si>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</si>
  <si>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</si>
  <si>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</si>
  <si>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</si>
  <si>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</si>
  <si>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</si>
  <si>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</si>
  <si>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</si>
  <si>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</si>
  <si>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</si>
  <si>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</si>
  <si>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</si>
  <si>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</si>
  <si>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</si>
  <si>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</si>
  <si>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</si>
  <si>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</si>
  <si>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</si>
  <si>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</si>
  <si>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</si>
  <si>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</si>
  <si>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</si>
  <si>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1-2</t>
  </si>
  <si>
    <t>โอทอง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</si>
  <si>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</si>
  <si>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</si>
  <si>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</si>
  <si>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</si>
  <si>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</si>
  <si>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</si>
  <si>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ชมพูนุช</t>
  </si>
  <si>
    <t>สิงห์ช่วย</t>
  </si>
  <si>
    <t>07453</t>
  </si>
  <si>
    <t>ศรัญญู</t>
  </si>
  <si>
    <t>เพ็ชรรัตน์</t>
  </si>
  <si>
    <t>07459</t>
  </si>
  <si>
    <t>ณฐพล</t>
  </si>
  <si>
    <t>รอดสุข</t>
  </si>
  <si>
    <t>07079</t>
  </si>
  <si>
    <t>อนันยศ</t>
  </si>
  <si>
    <t>เอียดแก้ว</t>
  </si>
  <si>
    <t>07055</t>
  </si>
  <si>
    <t>กนกภรณ์</t>
  </si>
  <si>
    <t>ปานแก้ว</t>
  </si>
  <si>
    <t>07019</t>
  </si>
  <si>
    <t>กุสุมา</t>
  </si>
  <si>
    <t>07448</t>
  </si>
  <si>
    <t>นันทวดี</t>
  </si>
  <si>
    <t>เจริญฤทธิ์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</si>
  <si>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</si>
  <si>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</si>
  <si>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</si>
  <si>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</si>
  <si>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</si>
  <si>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</si>
  <si>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</si>
  <si>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</si>
  <si>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</si>
  <si>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</si>
  <si>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</si>
  <si>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07450</t>
  </si>
  <si>
    <t>วรธิดา</t>
  </si>
  <si>
    <t>บุญรอด</t>
  </si>
  <si>
    <t>07465</t>
  </si>
  <si>
    <t>กฤษณพล</t>
  </si>
  <si>
    <t>คงทอง</t>
  </si>
  <si>
    <t>07228</t>
  </si>
  <si>
    <t>จันทร์สอน</t>
  </si>
  <si>
    <t>จูกลิ่น</t>
  </si>
  <si>
    <t>07475</t>
  </si>
  <si>
    <t>พรวิสา</t>
  </si>
  <si>
    <t>บุญจอง</t>
  </si>
  <si>
    <t>07218</t>
  </si>
  <si>
    <t>ชาลิตา</t>
  </si>
  <si>
    <t>5</t>
  </si>
  <si>
    <t>นายพัชนพนธ์  โอมประพันธ์,นายณัฐวุฒิ  ทองมา</t>
  </si>
  <si>
    <t>07042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</si>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</sst>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3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216</v>
      </c>
      <c r="D2" s="69" t="s">
        <v>7</v>
      </c>
      <c r="E2" s="70" t="s">
        <v>164</v>
      </c>
      <c r="F2" s="71" t="s">
        <v>13</v>
      </c>
      <c r="G2" s="223" t="s">
        <v>161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2"/>
      <c r="F4" s="233"/>
      <c r="G4" s="233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217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166</v>
      </c>
      <c r="C11" s="97">
        <v>2</v>
      </c>
      <c r="D11" s="98">
        <v>1</v>
      </c>
      <c r="E11" s="153" t="s">
        <v>162</v>
      </c>
      <c r="F11" s="150" t="s">
        <v>167</v>
      </c>
      <c r="G11" s="150" t="s">
        <v>168</v>
      </c>
      <c r="H11" s="94"/>
      <c r="I11" s="95"/>
    </row>
    <row r="12" spans="1:15" ht="24">
      <c r="A12" s="96">
        <v>2</v>
      </c>
      <c r="B12" s="172" t="s">
        <v>169</v>
      </c>
      <c r="C12" s="97">
        <v>2</v>
      </c>
      <c r="D12" s="98">
        <v>2</v>
      </c>
      <c r="E12" s="153" t="s">
        <v>162</v>
      </c>
      <c r="F12" s="150" t="s">
        <v>170</v>
      </c>
      <c r="G12" s="150" t="s">
        <v>171</v>
      </c>
      <c r="H12" s="99"/>
      <c r="I12" s="100"/>
    </row>
    <row r="13" spans="1:15" ht="24">
      <c r="A13" s="96">
        <v>3</v>
      </c>
      <c r="B13" s="173" t="s">
        <v>180</v>
      </c>
      <c r="C13" s="97">
        <v>2</v>
      </c>
      <c r="D13" s="98">
        <v>3</v>
      </c>
      <c r="E13" s="153" t="s">
        <v>162</v>
      </c>
      <c r="F13" s="150" t="s">
        <v>181</v>
      </c>
      <c r="G13" s="150" t="s">
        <v>182</v>
      </c>
      <c r="H13" s="101"/>
      <c r="I13" s="102"/>
    </row>
    <row r="14" spans="1:15" ht="24">
      <c r="A14" s="96">
        <v>4</v>
      </c>
      <c r="B14" s="173" t="s">
        <v>174</v>
      </c>
      <c r="C14" s="97">
        <v>2</v>
      </c>
      <c r="D14" s="98">
        <v>4</v>
      </c>
      <c r="E14" s="153" t="s">
        <v>162</v>
      </c>
      <c r="F14" s="151" t="s">
        <v>175</v>
      </c>
      <c r="G14" s="151" t="s">
        <v>176</v>
      </c>
      <c r="H14" s="101"/>
      <c r="I14" s="102"/>
    </row>
    <row r="15" spans="1:15" ht="24">
      <c r="A15" s="96">
        <v>5</v>
      </c>
      <c r="B15" s="173" t="s">
        <v>177</v>
      </c>
      <c r="C15" s="97">
        <v>2</v>
      </c>
      <c r="D15" s="98">
        <v>5</v>
      </c>
      <c r="E15" s="153" t="s">
        <v>162</v>
      </c>
      <c r="F15" s="152" t="s">
        <v>178</v>
      </c>
      <c r="G15" s="152" t="s">
        <v>179</v>
      </c>
      <c r="H15" s="101"/>
      <c r="I15" s="102"/>
    </row>
    <row r="16" spans="1:15" ht="24">
      <c r="A16" s="96">
        <v>6</v>
      </c>
      <c r="B16" s="173" t="s">
        <v>205</v>
      </c>
      <c r="C16" s="97">
        <v>2</v>
      </c>
      <c r="D16" s="98">
        <v>6</v>
      </c>
      <c r="E16" s="153" t="s">
        <v>162</v>
      </c>
      <c r="F16" s="150" t="s">
        <v>206</v>
      </c>
      <c r="G16" s="150" t="s">
        <v>207</v>
      </c>
      <c r="H16" s="101"/>
      <c r="I16" s="102"/>
    </row>
    <row r="17" spans="1:9" ht="24">
      <c r="A17" s="96">
        <v>7</v>
      </c>
      <c r="B17" s="172" t="s">
        <v>186</v>
      </c>
      <c r="C17" s="97">
        <v>2</v>
      </c>
      <c r="D17" s="98">
        <v>7</v>
      </c>
      <c r="E17" s="153" t="s">
        <v>163</v>
      </c>
      <c r="F17" s="152" t="s">
        <v>187</v>
      </c>
      <c r="G17" s="152" t="s">
        <v>185</v>
      </c>
      <c r="H17" s="101"/>
      <c r="I17" s="102"/>
    </row>
    <row r="18" spans="1:9" ht="24">
      <c r="A18" s="96">
        <v>8</v>
      </c>
      <c r="B18" s="173" t="s">
        <v>218</v>
      </c>
      <c r="C18" s="97">
        <v>2</v>
      </c>
      <c r="D18" s="98">
        <v>8</v>
      </c>
      <c r="E18" s="153" t="s">
        <v>163</v>
      </c>
      <c r="F18" s="151" t="s">
        <v>172</v>
      </c>
      <c r="G18" s="151" t="s">
        <v>173</v>
      </c>
      <c r="H18" s="101"/>
      <c r="I18" s="102"/>
    </row>
    <row r="19" spans="1:9" ht="24">
      <c r="A19" s="96">
        <v>9</v>
      </c>
      <c r="B19" s="172" t="s">
        <v>183</v>
      </c>
      <c r="C19" s="97">
        <v>2</v>
      </c>
      <c r="D19" s="98">
        <v>9</v>
      </c>
      <c r="E19" s="153" t="s">
        <v>163</v>
      </c>
      <c r="F19" s="152" t="s">
        <v>184</v>
      </c>
      <c r="G19" s="152" t="s">
        <v>185</v>
      </c>
      <c r="H19" s="101"/>
      <c r="I19" s="102"/>
    </row>
    <row r="20" spans="1:9" ht="24">
      <c r="A20" s="96">
        <v>10</v>
      </c>
      <c r="B20" s="172" t="s">
        <v>191</v>
      </c>
      <c r="C20" s="97">
        <v>2</v>
      </c>
      <c r="D20" s="98">
        <v>10</v>
      </c>
      <c r="E20" s="153" t="s">
        <v>163</v>
      </c>
      <c r="F20" s="151" t="s">
        <v>192</v>
      </c>
      <c r="G20" s="151" t="s">
        <v>193</v>
      </c>
      <c r="H20" s="101"/>
      <c r="I20" s="102"/>
    </row>
    <row r="21" spans="1:9" ht="24">
      <c r="A21" s="96">
        <v>11</v>
      </c>
      <c r="B21" s="172" t="s">
        <v>194</v>
      </c>
      <c r="C21" s="97">
        <v>2</v>
      </c>
      <c r="D21" s="98">
        <v>11</v>
      </c>
      <c r="E21" s="153" t="s">
        <v>163</v>
      </c>
      <c r="F21" s="151" t="s">
        <v>195</v>
      </c>
      <c r="G21" s="151" t="s">
        <v>196</v>
      </c>
      <c r="H21" s="101"/>
      <c r="I21" s="102"/>
    </row>
    <row r="22" spans="1:9" ht="24">
      <c r="A22" s="96">
        <v>12</v>
      </c>
      <c r="B22" s="173" t="s">
        <v>197</v>
      </c>
      <c r="C22" s="97">
        <v>2</v>
      </c>
      <c r="D22" s="98">
        <v>12</v>
      </c>
      <c r="E22" s="153" t="s">
        <v>163</v>
      </c>
      <c r="F22" s="151" t="s">
        <v>198</v>
      </c>
      <c r="G22" s="151" t="s">
        <v>199</v>
      </c>
      <c r="H22" s="101"/>
      <c r="I22" s="102"/>
    </row>
    <row r="23" spans="1:9" ht="24">
      <c r="A23" s="96">
        <v>13</v>
      </c>
      <c r="B23" s="173" t="s">
        <v>200</v>
      </c>
      <c r="C23" s="97">
        <v>2</v>
      </c>
      <c r="D23" s="98">
        <v>13</v>
      </c>
      <c r="E23" s="153" t="s">
        <v>163</v>
      </c>
      <c r="F23" s="151" t="s">
        <v>201</v>
      </c>
      <c r="G23" s="151" t="s">
        <v>185</v>
      </c>
      <c r="H23" s="101"/>
      <c r="I23" s="102"/>
    </row>
    <row r="24" spans="1:9" ht="24">
      <c r="A24" s="96">
        <v>14</v>
      </c>
      <c r="B24" s="172" t="s">
        <v>214</v>
      </c>
      <c r="C24" s="97">
        <v>2</v>
      </c>
      <c r="D24" s="98">
        <v>14</v>
      </c>
      <c r="E24" s="153" t="s">
        <v>163</v>
      </c>
      <c r="F24" s="151" t="s">
        <v>215</v>
      </c>
      <c r="G24" s="151" t="s">
        <v>165</v>
      </c>
      <c r="H24" s="101"/>
      <c r="I24" s="102"/>
    </row>
    <row r="25" spans="1:9" ht="24">
      <c r="A25" s="96">
        <v>15</v>
      </c>
      <c r="B25" s="172" t="s">
        <v>208</v>
      </c>
      <c r="C25" s="97">
        <v>2</v>
      </c>
      <c r="D25" s="98">
        <v>15</v>
      </c>
      <c r="E25" s="153" t="s">
        <v>163</v>
      </c>
      <c r="F25" s="152" t="s">
        <v>209</v>
      </c>
      <c r="G25" s="152" t="s">
        <v>210</v>
      </c>
      <c r="H25" s="101"/>
      <c r="I25" s="102"/>
    </row>
    <row r="26" spans="1:9" ht="24">
      <c r="A26" s="96">
        <v>16</v>
      </c>
      <c r="B26" s="173" t="s">
        <v>188</v>
      </c>
      <c r="C26" s="97">
        <v>2</v>
      </c>
      <c r="D26" s="98">
        <v>16</v>
      </c>
      <c r="E26" s="4" t="s">
        <v>163</v>
      </c>
      <c r="F26" s="152" t="s">
        <v>189</v>
      </c>
      <c r="G26" s="152" t="s">
        <v>190</v>
      </c>
      <c r="H26" s="101"/>
      <c r="I26" s="102"/>
    </row>
    <row r="27" spans="1:9" ht="24">
      <c r="A27" s="96">
        <v>17</v>
      </c>
      <c r="B27" s="173" t="s">
        <v>202</v>
      </c>
      <c r="C27" s="97">
        <v>2</v>
      </c>
      <c r="D27" s="98">
        <v>17</v>
      </c>
      <c r="E27" s="153" t="s">
        <v>163</v>
      </c>
      <c r="F27" s="152" t="s">
        <v>203</v>
      </c>
      <c r="G27" s="152" t="s">
        <v>204</v>
      </c>
      <c r="H27" s="101"/>
      <c r="I27" s="102"/>
    </row>
    <row r="28" spans="1:9" ht="24">
      <c r="A28" s="96">
        <v>18</v>
      </c>
      <c r="B28" s="173" t="s">
        <v>211</v>
      </c>
      <c r="C28" s="97">
        <v>2</v>
      </c>
      <c r="D28" s="98">
        <v>18</v>
      </c>
      <c r="E28" s="4" t="s">
        <v>163</v>
      </c>
      <c r="F28" s="152" t="s">
        <v>212</v>
      </c>
      <c r="G28" s="152" t="s">
        <v>213</v>
      </c>
      <c r="H28" s="101"/>
      <c r="I28" s="102"/>
    </row>
    <row r="29" spans="1:9" ht="24">
      <c r="A29" s="96">
        <v>19</v>
      </c>
      <c r="B29" s="172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2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1"/>
      <c r="G31" s="151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1"/>
      <c r="G32" s="151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1"/>
      <c r="G33" s="151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3"/>
      <c r="C35" s="97"/>
      <c r="D35" s="98"/>
      <c r="E35" s="4"/>
      <c r="F35" s="152"/>
      <c r="G35" s="152"/>
      <c r="H35" s="105"/>
      <c r="I35" s="106"/>
    </row>
    <row r="36" spans="1:9" ht="24">
      <c r="A36" s="96">
        <v>26</v>
      </c>
      <c r="B36" s="173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3"/>
      <c r="C37" s="97"/>
      <c r="D37" s="98"/>
      <c r="E37" s="4"/>
      <c r="F37" s="152"/>
      <c r="G37" s="152"/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4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A21" sqref="A21:O21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154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5</v>
      </c>
      <c r="D8" s="238"/>
      <c r="E8" s="29" t="s">
        <v>7</v>
      </c>
      <c r="F8" s="240" t="str">
        <f>STUDENT!E2</f>
        <v>1-2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>
        <f>STUDENT!E4</f>
        <v>0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>
        <f>STUDENT!C4</f>
        <v>0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0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นายพัชนพนธ์  โอมประพันธ์,นายณัฐวุฒิ  ทองมา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3"/>
      <c r="O16" s="245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159</v>
      </c>
      <c r="F19" s="247"/>
      <c r="G19" s="247"/>
      <c r="H19" s="247"/>
      <c r="I19" s="247"/>
      <c r="J19" s="248" t="s">
        <v>160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43" t="s">
        <v>123</v>
      </c>
      <c r="F20" s="245"/>
      <c r="G20" s="155" t="s">
        <v>130</v>
      </c>
      <c r="H20" s="155" t="s">
        <v>131</v>
      </c>
      <c r="I20" s="155" t="s">
        <v>132</v>
      </c>
      <c r="J20" s="243" t="s">
        <v>123</v>
      </c>
      <c r="K20" s="245"/>
      <c r="L20" s="155" t="s">
        <v>130</v>
      </c>
      <c r="M20" s="155" t="s">
        <v>131</v>
      </c>
      <c r="N20" s="243" t="s">
        <v>132</v>
      </c>
      <c r="O20" s="245"/>
      <c r="P20" s="28"/>
    </row>
    <row r="21" spans="1:16" s="25" customFormat="1" ht="21" customHeight="1">
      <c r="A21" s="156"/>
      <c r="B21" s="156"/>
      <c r="C21" s="156"/>
      <c r="D21" s="156"/>
      <c r="E21" s="248"/>
      <c r="F21" s="248"/>
      <c r="G21" s="155"/>
      <c r="H21" s="155"/>
      <c r="I21" s="155"/>
      <c r="J21" s="248"/>
      <c r="K21" s="248"/>
      <c r="L21" s="156"/>
      <c r="M21" s="156"/>
      <c r="N21" s="248"/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219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220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5" t="s">
        <v>85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96</v>
      </c>
      <c r="B3" s="262" t="s">
        <v>72</v>
      </c>
      <c r="C3" s="206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98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>
        <f>STUDENT!C4</f>
        <v>0</v>
      </c>
      <c r="D3" s="283"/>
      <c r="E3" s="55" t="s">
        <v>0</v>
      </c>
      <c r="F3" s="283">
        <f>STUDENT!E4</f>
        <v>0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5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155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07015</v>
      </c>
      <c r="D9" s="174" t="str">
        <f>STUDENT!E11</f>
        <v>นาย</v>
      </c>
      <c r="E9" s="175" t="str">
        <f>STUDENT!F11</f>
        <v>ศาสตราวุธ</v>
      </c>
      <c r="F9" s="307" t="str">
        <f>STUDENT!G11</f>
        <v>ถาวร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07045</v>
      </c>
      <c r="D10" s="161" t="str">
        <f>STUDENT!E12</f>
        <v>นาย</v>
      </c>
      <c r="E10" s="176" t="str">
        <f>STUDENT!F12</f>
        <v>ปรเมศวร์</v>
      </c>
      <c r="F10" s="272" t="str">
        <f>STUDENT!G12</f>
        <v>เรืองศรี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07079</v>
      </c>
      <c r="D11" s="161" t="str">
        <f>STUDENT!E13</f>
        <v>นาย</v>
      </c>
      <c r="E11" s="176" t="str">
        <f>STUDENT!F13</f>
        <v>อนันยศ</v>
      </c>
      <c r="F11" s="272" t="str">
        <f>STUDENT!G13</f>
        <v>เอียดแก้ว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07453</v>
      </c>
      <c r="D12" s="161" t="str">
        <f>STUDENT!E14</f>
        <v>นาย</v>
      </c>
      <c r="E12" s="176" t="str">
        <f>STUDENT!F14</f>
        <v>ศรัญญู</v>
      </c>
      <c r="F12" s="272" t="str">
        <f>STUDENT!G14</f>
        <v>เพ็ชรรัตน์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07459</v>
      </c>
      <c r="D13" s="161" t="str">
        <f>STUDENT!E15</f>
        <v>นาย</v>
      </c>
      <c r="E13" s="176" t="str">
        <f>STUDENT!F15</f>
        <v>ณฐพล</v>
      </c>
      <c r="F13" s="272" t="str">
        <f>STUDENT!G15</f>
        <v>รอดสุข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07465</v>
      </c>
      <c r="D14" s="161" t="str">
        <f>STUDENT!E16</f>
        <v>นาย</v>
      </c>
      <c r="E14" s="176" t="str">
        <f>STUDENT!F16</f>
        <v>กฤษณพล</v>
      </c>
      <c r="F14" s="272" t="str">
        <f>STUDENT!G16</f>
        <v>คงทอง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07019</v>
      </c>
      <c r="D15" s="161" t="str">
        <f>STUDENT!E17</f>
        <v>น.ส.</v>
      </c>
      <c r="E15" s="176" t="str">
        <f>STUDENT!F17</f>
        <v>กุสุมา</v>
      </c>
      <c r="F15" s="272" t="str">
        <f>STUDENT!G17</f>
        <v>ปานแก้ว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07042</v>
      </c>
      <c r="D16" s="161" t="str">
        <f>STUDENT!E18</f>
        <v>น.ส.</v>
      </c>
      <c r="E16" s="176" t="str">
        <f>STUDENT!F18</f>
        <v>ชมพูนุช</v>
      </c>
      <c r="F16" s="272" t="str">
        <f>STUDENT!G18</f>
        <v>สิงห์ช่วย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07055</v>
      </c>
      <c r="D17" s="225" t="str">
        <f>STUDENT!E19</f>
        <v>น.ส.</v>
      </c>
      <c r="E17" s="227" t="str">
        <f>STUDENT!F19</f>
        <v>กนกภรณ์</v>
      </c>
      <c r="F17" s="272" t="str">
        <f>STUDENT!G19</f>
        <v>ปานแก้ว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07060</v>
      </c>
      <c r="D18" s="225" t="str">
        <f>STUDENT!E20</f>
        <v>น.ส.</v>
      </c>
      <c r="E18" s="227" t="str">
        <f>STUDENT!F20</f>
        <v>พัชรฎา</v>
      </c>
      <c r="F18" s="272" t="str">
        <f>STUDENT!G20</f>
        <v>ช่วยนุ่น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07062</v>
      </c>
      <c r="D19" s="225" t="str">
        <f>STUDENT!E21</f>
        <v>น.ส.</v>
      </c>
      <c r="E19" s="227" t="str">
        <f>STUDENT!F21</f>
        <v>รัตนา</v>
      </c>
      <c r="F19" s="272" t="str">
        <f>STUDENT!G21</f>
        <v>อนุรัตน์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07091</v>
      </c>
      <c r="D20" s="225" t="str">
        <f>STUDENT!E22</f>
        <v>น.ส.</v>
      </c>
      <c r="E20" s="227" t="str">
        <f>STUDENT!F22</f>
        <v>วรรณษา</v>
      </c>
      <c r="F20" s="272" t="str">
        <f>STUDENT!G22</f>
        <v>ชูแก้ว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07093</v>
      </c>
      <c r="D21" s="225" t="str">
        <f>STUDENT!E23</f>
        <v>น.ส.</v>
      </c>
      <c r="E21" s="227" t="str">
        <f>STUDENT!F23</f>
        <v>อรอุมา</v>
      </c>
      <c r="F21" s="272" t="str">
        <f>STUDENT!G23</f>
        <v>ปานแก้ว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07218</v>
      </c>
      <c r="D22" s="225" t="str">
        <f>STUDENT!E24</f>
        <v>น.ส.</v>
      </c>
      <c r="E22" s="227" t="str">
        <f>STUDENT!F24</f>
        <v>ชาลิตา</v>
      </c>
      <c r="F22" s="272" t="str">
        <f>STUDENT!G24</f>
        <v>โอทอง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07228</v>
      </c>
      <c r="D23" s="225" t="str">
        <f>STUDENT!E25</f>
        <v>น.ส.</v>
      </c>
      <c r="E23" s="227" t="str">
        <f>STUDENT!F25</f>
        <v>จันทร์สอน</v>
      </c>
      <c r="F23" s="272" t="str">
        <f>STUDENT!G25</f>
        <v>จูกลิ่น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07448</v>
      </c>
      <c r="D24" s="225" t="str">
        <f>STUDENT!E26</f>
        <v>น.ส.</v>
      </c>
      <c r="E24" s="227" t="str">
        <f>STUDENT!F26</f>
        <v>นันทวดี</v>
      </c>
      <c r="F24" s="272" t="str">
        <f>STUDENT!G26</f>
        <v>เจริญฤทธิ์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07450</v>
      </c>
      <c r="D25" s="225" t="str">
        <f>STUDENT!E27</f>
        <v>น.ส.</v>
      </c>
      <c r="E25" s="227" t="str">
        <f>STUDENT!F27</f>
        <v>วรธิดา</v>
      </c>
      <c r="F25" s="272" t="str">
        <f>STUDENT!G27</f>
        <v>บุญรอด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07475</v>
      </c>
      <c r="D26" s="225" t="str">
        <f>STUDENT!E28</f>
        <v>น.ส.</v>
      </c>
      <c r="E26" s="227" t="str">
        <f>STUDENT!F28</f>
        <v>พรวิสา</v>
      </c>
      <c r="F26" s="272" t="str">
        <f>STUDENT!G28</f>
        <v>บุญจอง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5"/>
      <c r="E27" s="227"/>
      <c r="F27" s="272"/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5"/>
      <c r="E28" s="227"/>
      <c r="F28" s="272"/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5"/>
      <c r="E29" s="227"/>
      <c r="F29" s="272"/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5"/>
      <c r="E30" s="227"/>
      <c r="F30" s="272"/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5"/>
      <c r="E31" s="227"/>
      <c r="F31" s="272"/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5"/>
      <c r="E32" s="227"/>
      <c r="F32" s="272"/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5"/>
      <c r="E33" s="227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5"/>
      <c r="E34" s="227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5"/>
      <c r="E35" s="227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3"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5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>
        <f>Time1!F3</f>
        <v>0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85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155</v>
      </c>
      <c r="AK6" s="13" t="s">
        <v>63</v>
      </c>
    </row>
    <row r="7" spans="1:37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5" workbookViewId="0">
      <selection activeCell="AB26" sqref="AB26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54</v>
      </c>
      <c r="AB1" s="110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>
        <f>Time1!C3</f>
        <v>0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155</v>
      </c>
      <c r="AA6" s="116" t="s">
        <v>63</v>
      </c>
      <c r="AB6" s="315" t="s">
        <v>60</v>
      </c>
    </row>
    <row r="7" spans="1:28" ht="21" customHeight="1">
      <c r="A7" s="296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8"/>
      <c r="X7" s="320"/>
      <c r="Y7" s="320"/>
      <c r="Z7" s="320"/>
      <c r="AA7" s="117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6"/>
    </row>
    <row r="9" spans="1:28" ht="19.899999999999999" customHeight="1">
      <c r="A9" s="179">
        <f>Time1!B9</f>
        <v>1</v>
      </c>
      <c r="B9" s="180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224"/>
    </row>
    <row r="18" spans="1:28" ht="19.899999999999999" customHeight="1">
      <c r="A18" s="184">
        <f>Time1!B18</f>
        <v>10</v>
      </c>
      <c r="B18" s="50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>
        <f>Time1!B19</f>
        <v>11</v>
      </c>
      <c r="B19" s="50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>
        <f>Time1!B20</f>
        <v>12</v>
      </c>
      <c r="B20" s="50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>
        <f>Time1!B21</f>
        <v>13</v>
      </c>
      <c r="B21" s="50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>
        <f>Time1!B22</f>
        <v>14</v>
      </c>
      <c r="B22" s="50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>
        <f>Time1!B23</f>
        <v>15</v>
      </c>
      <c r="B23" s="50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>
        <f>Time1!B24</f>
        <v>16</v>
      </c>
      <c r="B24" s="50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>
        <f>Time1!B25</f>
        <v>17</v>
      </c>
      <c r="B25" s="50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>
        <f>Time1!B26</f>
        <v>18</v>
      </c>
      <c r="B26" s="50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4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4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4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26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>
        <f>Time1!F3</f>
        <v>0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5</v>
      </c>
      <c r="AD3" s="289"/>
      <c r="AE3" s="289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/>
      <c r="D6" s="286"/>
      <c r="E6" s="286"/>
      <c r="F6" s="287"/>
      <c r="G6" s="285"/>
      <c r="H6" s="286"/>
      <c r="I6" s="286"/>
      <c r="J6" s="286"/>
      <c r="K6" s="287"/>
      <c r="L6" s="285"/>
      <c r="M6" s="286"/>
      <c r="N6" s="286"/>
      <c r="O6" s="286"/>
      <c r="P6" s="287"/>
      <c r="Q6" s="285"/>
      <c r="R6" s="286"/>
      <c r="S6" s="286"/>
      <c r="T6" s="286"/>
      <c r="U6" s="287"/>
      <c r="V6" s="285"/>
      <c r="W6" s="286"/>
      <c r="X6" s="286"/>
      <c r="Y6" s="286"/>
      <c r="Z6" s="287"/>
      <c r="AA6" s="285"/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10"/>
      <c r="D7" s="211"/>
      <c r="E7" s="212"/>
      <c r="F7" s="324"/>
      <c r="G7" s="63"/>
      <c r="H7" s="330"/>
      <c r="I7" s="330"/>
      <c r="J7" s="63"/>
      <c r="K7" s="324"/>
      <c r="L7" s="63"/>
      <c r="M7" s="330"/>
      <c r="N7" s="330"/>
      <c r="O7" s="63"/>
      <c r="P7" s="324"/>
      <c r="Q7" s="63"/>
      <c r="R7" s="63"/>
      <c r="S7" s="63"/>
      <c r="T7" s="63"/>
      <c r="U7" s="324"/>
      <c r="V7" s="63"/>
      <c r="W7" s="63"/>
      <c r="X7" s="63"/>
      <c r="Y7" s="63"/>
      <c r="Z7" s="324"/>
      <c r="AA7" s="63"/>
      <c r="AB7" s="63"/>
      <c r="AC7" s="63"/>
      <c r="AD7" s="63"/>
      <c r="AE7" s="324"/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13"/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ศาสตราวุธ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ปรเมศวร์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อนันยศ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ศรัญญู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ณฐพล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กฤษณพล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กุสุมา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ชมพูนุช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กนกภรณ์</v>
      </c>
      <c r="C17" s="202"/>
      <c r="D17" s="202"/>
      <c r="E17" s="202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พัชรฎา</v>
      </c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รัตนา</v>
      </c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วรรณษา</v>
      </c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อรอุมา</v>
      </c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ชาลิตา</v>
      </c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จันทร์สอน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นันทวดี</v>
      </c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วรธิดา</v>
      </c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พรวิสา</v>
      </c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/>
      <c r="B27" s="50"/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50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50"/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50"/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50"/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50"/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50"/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50"/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50"/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" workbookViewId="0">
      <selection activeCell="AG7" sqref="AG7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54</v>
      </c>
      <c r="Y1" s="134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>
        <f>Time1!C3</f>
        <v>0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>
        <f>Time1!F3</f>
        <v>0</v>
      </c>
      <c r="O3" s="135"/>
      <c r="P3" s="283">
        <f>STUDENT!E4</f>
        <v>0</v>
      </c>
      <c r="Q3" s="283"/>
      <c r="R3" s="283"/>
      <c r="S3" s="283"/>
      <c r="T3" s="283"/>
      <c r="U3" s="283"/>
      <c r="V3" s="283"/>
      <c r="W3" s="135"/>
      <c r="X3" s="135" t="s">
        <v>47</v>
      </c>
      <c r="Y3" s="136" t="str">
        <f>Time1!X3</f>
        <v>5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151</v>
      </c>
      <c r="N5" s="137" t="s">
        <v>68</v>
      </c>
      <c r="O5" s="138"/>
      <c r="P5" s="340" t="s">
        <v>152</v>
      </c>
      <c r="Q5" s="139"/>
      <c r="R5" s="343" t="s">
        <v>153</v>
      </c>
      <c r="S5" s="344"/>
      <c r="T5" s="344"/>
      <c r="U5" s="340"/>
      <c r="V5" s="335" t="s">
        <v>87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/>
      <c r="D7" s="63"/>
      <c r="E7" s="63"/>
      <c r="F7" s="330"/>
      <c r="G7" s="63"/>
      <c r="H7" s="63"/>
      <c r="I7" s="63"/>
      <c r="J7" s="330"/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145"/>
      <c r="D8" s="145"/>
      <c r="E8" s="145"/>
      <c r="F8" s="331"/>
      <c r="G8" s="145"/>
      <c r="H8" s="145"/>
      <c r="I8" s="145"/>
      <c r="J8" s="331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ศาสตราวุธ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ปรเมศวร์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อนันยศ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 t="str">
        <f t="shared" ref="W11:W16" si="4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ศรัญญู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 t="str">
        <f t="shared" si="4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ณฐพล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 t="str">
        <f t="shared" si="4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กฤษณพล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กุสุมา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 t="str">
        <f t="shared" si="4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ชมพูนุช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 t="str">
        <f t="shared" si="4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กนกภรณ์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 t="str">
        <f t="shared" ref="W17:W26" si="5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พัชรฎา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 t="str">
        <f t="shared" si="5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รัตนา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 t="str">
        <f t="shared" si="5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วรรณษา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 t="str">
        <f t="shared" si="5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อรอุมา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 t="str">
        <f t="shared" si="5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ชาลิตา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 t="str">
        <f t="shared" si="5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จันทร์สอน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 t="str">
        <f t="shared" si="5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นันทวดี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 t="str">
        <f t="shared" si="5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วรธิดา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 t="str">
        <f t="shared" si="5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พรวิสา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 t="str">
        <f t="shared" si="5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Z9" sqref="Z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54</v>
      </c>
      <c r="X1" s="160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>
        <f>STUDENT!C4</f>
        <v>0</v>
      </c>
      <c r="D3" s="289"/>
      <c r="E3" s="289" t="s">
        <v>0</v>
      </c>
      <c r="F3" s="289"/>
      <c r="G3" s="289"/>
      <c r="H3" s="289">
        <f>STUDENT!E4</f>
        <v>0</v>
      </c>
      <c r="I3" s="289"/>
      <c r="J3" s="289"/>
      <c r="K3" s="289"/>
      <c r="L3" s="289"/>
      <c r="W3" s="163" t="s">
        <v>47</v>
      </c>
      <c r="X3" s="187" t="str">
        <f>STUDENT!C2</f>
        <v>5</v>
      </c>
    </row>
    <row r="4" spans="1:27" ht="21" customHeight="1" thickBot="1">
      <c r="A4" s="329" t="s">
        <v>103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67</v>
      </c>
      <c r="C5" s="352" t="s">
        <v>157</v>
      </c>
      <c r="D5" s="353"/>
      <c r="E5" s="326" t="s">
        <v>102</v>
      </c>
      <c r="F5" s="327"/>
      <c r="G5" s="327"/>
      <c r="H5" s="327"/>
      <c r="I5" s="327"/>
      <c r="J5" s="327"/>
      <c r="K5" s="327"/>
      <c r="L5" s="328"/>
      <c r="M5" s="274" t="s">
        <v>55</v>
      </c>
      <c r="N5" s="275"/>
      <c r="O5" s="275"/>
      <c r="P5" s="275"/>
      <c r="Q5" s="349" t="s">
        <v>158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7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ศาสตราวุธ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ปรเมศวร์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อนันยศ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ศรัญญู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ณฐพล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กฤษณพล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กุสุมา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ชมพูนุช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กนกภรณ์</v>
      </c>
      <c r="C16" s="49"/>
      <c r="D16" s="226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228"/>
    </row>
    <row r="17" spans="1:24" ht="19.899999999999999" customHeight="1">
      <c r="A17" s="123">
        <f>Time1!B18</f>
        <v>10</v>
      </c>
      <c r="B17" s="170" t="str">
        <f>Time1!E18</f>
        <v>พัชรฎา</v>
      </c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>
        <f>Time1!B19</f>
        <v>11</v>
      </c>
      <c r="B18" s="170" t="str">
        <f>Time1!E19</f>
        <v>รัตนา</v>
      </c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>
        <f>Time1!B20</f>
        <v>12</v>
      </c>
      <c r="B19" s="170" t="str">
        <f>Time1!E20</f>
        <v>วรรณษา</v>
      </c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>
        <f>Time1!B21</f>
        <v>13</v>
      </c>
      <c r="B20" s="170" t="str">
        <f>Time1!E21</f>
        <v>อรอุมา</v>
      </c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>
        <f>Time1!B22</f>
        <v>14</v>
      </c>
      <c r="B21" s="170" t="str">
        <f>Time1!E22</f>
        <v>ชาลิตา</v>
      </c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>
        <f>Time1!B23</f>
        <v>15</v>
      </c>
      <c r="B22" s="170" t="str">
        <f>Time1!E23</f>
        <v>จันทร์สอน</v>
      </c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>
        <f>Time1!B24</f>
        <v>16</v>
      </c>
      <c r="B23" s="170" t="str">
        <f>Time1!E24</f>
        <v>นันทวดี</v>
      </c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>
        <f>Time1!B25</f>
        <v>17</v>
      </c>
      <c r="B24" s="170" t="str">
        <f>Time1!E25</f>
        <v>วรธิดา</v>
      </c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>
        <f>Time1!B26</f>
        <v>18</v>
      </c>
      <c r="B25" s="170" t="str">
        <f>Time1!E26</f>
        <v>พรวิสา</v>
      </c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/>
      <c r="B26" s="170"/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/>
      <c r="B27" s="170"/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/>
      <c r="B28" s="170"/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/>
      <c r="B29" s="170"/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/>
      <c r="B30" s="170"/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/>
      <c r="B31" s="170"/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2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8"/>
    </row>
    <row r="34" spans="1:24" ht="19.899999999999999" customHeight="1">
      <c r="A34" s="123"/>
      <c r="B34" s="170"/>
      <c r="C34" s="49"/>
      <c r="D34" s="22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8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8" t="s">
        <v>104</v>
      </c>
      <c r="B2" s="358"/>
      <c r="C2" s="358"/>
      <c r="D2" s="358"/>
      <c r="E2" s="358"/>
    </row>
    <row r="3" spans="1:5" ht="19.899999999999999" customHeight="1">
      <c r="A3" s="21" t="s">
        <v>105</v>
      </c>
      <c r="B3" s="369" t="s">
        <v>78</v>
      </c>
      <c r="C3" s="370"/>
      <c r="D3" s="370"/>
      <c r="E3" s="371"/>
    </row>
    <row r="4" spans="1:5" ht="19.899999999999999" customHeight="1">
      <c r="A4" s="360" t="s">
        <v>120</v>
      </c>
      <c r="B4" s="354" t="s">
        <v>106</v>
      </c>
      <c r="C4" s="355"/>
      <c r="D4" s="355"/>
      <c r="E4" s="356"/>
    </row>
    <row r="5" spans="1:5" ht="19.899999999999999" customHeight="1">
      <c r="A5" s="361"/>
      <c r="B5" s="366" t="s">
        <v>107</v>
      </c>
      <c r="C5" s="367"/>
      <c r="D5" s="367"/>
      <c r="E5" s="368"/>
    </row>
    <row r="6" spans="1:5" ht="19.899999999999999" customHeight="1">
      <c r="A6" s="361"/>
      <c r="B6" s="366" t="s">
        <v>108</v>
      </c>
      <c r="C6" s="367"/>
      <c r="D6" s="367"/>
      <c r="E6" s="368"/>
    </row>
    <row r="7" spans="1:5" ht="19.899999999999999" customHeight="1">
      <c r="A7" s="362"/>
      <c r="B7" s="357" t="s">
        <v>109</v>
      </c>
      <c r="C7" s="358"/>
      <c r="D7" s="358"/>
      <c r="E7" s="359"/>
    </row>
    <row r="8" spans="1:5" ht="19.899999999999999" customHeight="1">
      <c r="A8" s="360" t="s">
        <v>121</v>
      </c>
      <c r="B8" s="354" t="s">
        <v>110</v>
      </c>
      <c r="C8" s="355"/>
      <c r="D8" s="355"/>
      <c r="E8" s="356"/>
    </row>
    <row r="9" spans="1:5" ht="19.899999999999999" customHeight="1">
      <c r="A9" s="362"/>
      <c r="B9" s="357" t="s">
        <v>111</v>
      </c>
      <c r="C9" s="358"/>
      <c r="D9" s="358"/>
      <c r="E9" s="359"/>
    </row>
    <row r="10" spans="1:5" ht="19.899999999999999" customHeight="1">
      <c r="A10" s="23" t="s">
        <v>113</v>
      </c>
      <c r="B10" s="372" t="s">
        <v>112</v>
      </c>
      <c r="C10" s="373"/>
      <c r="D10" s="373"/>
      <c r="E10" s="374"/>
    </row>
    <row r="11" spans="1:5" ht="19.899999999999999" customHeight="1">
      <c r="A11" s="363" t="s">
        <v>114</v>
      </c>
      <c r="B11" s="354" t="s">
        <v>139</v>
      </c>
      <c r="C11" s="355"/>
      <c r="D11" s="355"/>
      <c r="E11" s="356"/>
    </row>
    <row r="12" spans="1:5" ht="19.899999999999999" customHeight="1">
      <c r="A12" s="364"/>
      <c r="B12" s="366" t="s">
        <v>140</v>
      </c>
      <c r="C12" s="367"/>
      <c r="D12" s="367"/>
      <c r="E12" s="368"/>
    </row>
    <row r="13" spans="1:5" ht="19.899999999999999" customHeight="1">
      <c r="A13" s="365"/>
      <c r="B13" s="357" t="s">
        <v>141</v>
      </c>
      <c r="C13" s="358"/>
      <c r="D13" s="358"/>
      <c r="E13" s="359"/>
    </row>
    <row r="14" spans="1:5" ht="19.899999999999999" customHeight="1">
      <c r="A14" s="363" t="s">
        <v>115</v>
      </c>
      <c r="B14" s="354" t="s">
        <v>142</v>
      </c>
      <c r="C14" s="355"/>
      <c r="D14" s="355"/>
      <c r="E14" s="356"/>
    </row>
    <row r="15" spans="1:5" ht="19.899999999999999" customHeight="1">
      <c r="A15" s="365"/>
      <c r="B15" s="357" t="s">
        <v>143</v>
      </c>
      <c r="C15" s="358"/>
      <c r="D15" s="358"/>
      <c r="E15" s="359"/>
    </row>
    <row r="16" spans="1:5" ht="19.899999999999999" customHeight="1">
      <c r="A16" s="363" t="s">
        <v>116</v>
      </c>
      <c r="B16" s="354" t="s">
        <v>144</v>
      </c>
      <c r="C16" s="355"/>
      <c r="D16" s="355"/>
      <c r="E16" s="356"/>
    </row>
    <row r="17" spans="1:5" ht="19.899999999999999" customHeight="1">
      <c r="A17" s="365"/>
      <c r="B17" s="357" t="s">
        <v>145</v>
      </c>
      <c r="C17" s="358"/>
      <c r="D17" s="358"/>
      <c r="E17" s="359"/>
    </row>
    <row r="18" spans="1:5" ht="19.899999999999999" customHeight="1">
      <c r="A18" s="363" t="s">
        <v>117</v>
      </c>
      <c r="B18" s="354" t="s">
        <v>146</v>
      </c>
      <c r="C18" s="355"/>
      <c r="D18" s="355"/>
      <c r="E18" s="356"/>
    </row>
    <row r="19" spans="1:5" ht="19.899999999999999" customHeight="1">
      <c r="A19" s="364"/>
      <c r="B19" s="366" t="s">
        <v>147</v>
      </c>
      <c r="C19" s="367"/>
      <c r="D19" s="367"/>
      <c r="E19" s="368"/>
    </row>
    <row r="20" spans="1:5" ht="19.899999999999999" customHeight="1">
      <c r="A20" s="365"/>
      <c r="B20" s="357" t="s">
        <v>148</v>
      </c>
      <c r="C20" s="358"/>
      <c r="D20" s="358"/>
      <c r="E20" s="359"/>
    </row>
    <row r="21" spans="1:5" ht="19.899999999999999" customHeight="1">
      <c r="A21" s="363" t="s">
        <v>118</v>
      </c>
      <c r="B21" s="354" t="s">
        <v>149</v>
      </c>
      <c r="C21" s="355"/>
      <c r="D21" s="355"/>
      <c r="E21" s="356"/>
    </row>
    <row r="22" spans="1:5" ht="19.899999999999999" customHeight="1">
      <c r="A22" s="365"/>
      <c r="B22" s="357" t="s">
        <v>150</v>
      </c>
      <c r="C22" s="358"/>
      <c r="D22" s="358"/>
      <c r="E22" s="359"/>
    </row>
    <row r="23" spans="1:5" ht="19.899999999999999" customHeight="1">
      <c r="A23" s="373" t="s">
        <v>119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122</v>
      </c>
      <c r="C24" s="369" t="s">
        <v>124</v>
      </c>
      <c r="D24" s="370"/>
      <c r="E24" s="371"/>
    </row>
    <row r="25" spans="1:5" ht="19.899999999999999" customHeight="1">
      <c r="A25" s="375">
        <v>3</v>
      </c>
      <c r="B25" s="375" t="s">
        <v>123</v>
      </c>
      <c r="C25" s="372" t="s">
        <v>125</v>
      </c>
      <c r="D25" s="373"/>
      <c r="E25" s="374"/>
    </row>
    <row r="26" spans="1:5" ht="19.899999999999999" customHeight="1">
      <c r="A26" s="376"/>
      <c r="B26" s="376"/>
      <c r="C26" s="372" t="s">
        <v>126</v>
      </c>
      <c r="D26" s="373"/>
      <c r="E26" s="374"/>
    </row>
    <row r="27" spans="1:5" ht="19.899999999999999" customHeight="1">
      <c r="A27" s="17">
        <v>2</v>
      </c>
      <c r="B27" s="20" t="s">
        <v>130</v>
      </c>
      <c r="C27" s="372" t="s">
        <v>127</v>
      </c>
      <c r="D27" s="373"/>
      <c r="E27" s="374"/>
    </row>
    <row r="28" spans="1:5" ht="19.899999999999999" customHeight="1">
      <c r="A28" s="17">
        <v>1</v>
      </c>
      <c r="B28" s="20" t="s">
        <v>131</v>
      </c>
      <c r="C28" s="372" t="s">
        <v>128</v>
      </c>
      <c r="D28" s="373"/>
      <c r="E28" s="374"/>
    </row>
    <row r="29" spans="1:5" ht="19.899999999999999" customHeight="1">
      <c r="A29" s="17">
        <v>0</v>
      </c>
      <c r="B29" s="20" t="s">
        <v>132</v>
      </c>
      <c r="C29" s="372" t="s">
        <v>129</v>
      </c>
      <c r="D29" s="373"/>
      <c r="E29" s="374"/>
    </row>
    <row r="30" spans="1:5" ht="19.899999999999999" customHeight="1">
      <c r="A30" s="373" t="s">
        <v>133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122</v>
      </c>
      <c r="C31" s="369" t="s">
        <v>124</v>
      </c>
      <c r="D31" s="370"/>
      <c r="E31" s="371"/>
    </row>
    <row r="32" spans="1:5" ht="19.899999999999999" customHeight="1">
      <c r="A32" s="375">
        <v>3</v>
      </c>
      <c r="B32" s="375" t="s">
        <v>123</v>
      </c>
      <c r="C32" s="372" t="s">
        <v>134</v>
      </c>
      <c r="D32" s="373"/>
      <c r="E32" s="374"/>
    </row>
    <row r="33" spans="1:5" ht="19.899999999999999" customHeight="1">
      <c r="A33" s="376"/>
      <c r="B33" s="376"/>
      <c r="C33" s="372" t="s">
        <v>135</v>
      </c>
      <c r="D33" s="373"/>
      <c r="E33" s="374"/>
    </row>
    <row r="34" spans="1:5" ht="19.899999999999999" customHeight="1">
      <c r="A34" s="17">
        <v>2</v>
      </c>
      <c r="B34" s="20" t="s">
        <v>130</v>
      </c>
      <c r="C34" s="377" t="s">
        <v>136</v>
      </c>
      <c r="D34" s="378"/>
      <c r="E34" s="379"/>
    </row>
    <row r="35" spans="1:5" ht="19.899999999999999" customHeight="1">
      <c r="A35" s="17">
        <v>1</v>
      </c>
      <c r="B35" s="20" t="s">
        <v>131</v>
      </c>
      <c r="C35" s="372" t="s">
        <v>137</v>
      </c>
      <c r="D35" s="373"/>
      <c r="E35" s="374"/>
    </row>
    <row r="36" spans="1:5" ht="19.899999999999999" customHeight="1">
      <c r="A36" s="17">
        <v>0</v>
      </c>
      <c r="B36" s="20" t="s">
        <v>132</v>
      </c>
      <c r="C36" s="372" t="s">
        <v>138</v>
      </c>
      <c r="D36" s="373"/>
      <c r="E36" s="374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2021-01-15T02:46:11Z</dcterms:modified>
</cp:coreProperties>
</file>