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70916A1B-2D6D-4770-831D-8D80BEFAD6E0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B22" i="7"/>
  <c r="B19" i="11"/>
  <c r="B24" i="11"/>
  <c r="B11" i="15"/>
  <c r="B19" i="15"/>
  <c r="A12" i="17"/>
  <c r="B15" i="7"/>
  <c r="A20" i="17"/>
  <c r="A16" i="17"/>
  <c r="B17" i="7"/>
  <c r="B24" i="7"/>
  <c r="B13" i="7"/>
  <c r="B9" i="7"/>
  <c r="AD3" i="17"/>
  <c r="B12" i="17"/>
  <c r="B16" i="17"/>
  <c r="B20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A12" i="12"/>
  <c r="B16" i="12"/>
  <c r="A23" i="12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B15" i="15"/>
  <c r="B24" i="15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C3" i="12"/>
  <c r="B17" i="12"/>
  <c r="A20" i="12"/>
  <c r="B22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11" i="17"/>
  <c r="A13" i="17"/>
  <c r="A17" i="17"/>
  <c r="A22" i="17"/>
  <c r="B19" i="12"/>
  <c r="B24" i="12"/>
  <c r="AC3" i="11"/>
  <c r="A17" i="11"/>
  <c r="B23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<sst xmlns="http://schemas.openxmlformats.org/spreadsheetml/2006/main" count="384" uniqueCount="216">
  <si>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</si>
  <si>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</si>
  <si>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</si>
  <si>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</si>
  <si>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</si>
  <si>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</si>
  <si>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</si>
  <si>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</si>
  <si>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</si>
  <si>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</si>
  <si>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</si>
  <si>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</si>
  <si>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</si>
  <si>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</si>
  <si>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</si>
  <si>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</si>
  <si>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</si>
  <si>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</si>
  <si>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</si>
  <si>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</si>
  <si>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</si>
  <si>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</si>
  <si>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</si>
  <si>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</si>
  <si>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</si>
  <si>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</si>
  <si>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</si>
  <si>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</si>
  <si>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</si>
  <si>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</si>
  <si>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</si>
  <si>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</si>
  <si>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</si>
  <si>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</si>
  <si>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</si>
  <si>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</si>
  <si>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</si>
  <si>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</si>
  <si>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</si>
  <si>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</si>
  <si>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</si>
  <si>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</si>
  <si>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</si>
  <si>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</si>
  <si>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</si>
  <si>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</si>
  <si>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</si>
  <si>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</si>
  <si>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</si>
  <si>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</si>
  <si>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</si>
  <si>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</si>
  <si>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</si>
  <si>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</si>
  <si>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</si>
  <si>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</si>
  <si>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</si>
  <si>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</si>
  <si>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</si>
  <si>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</si>
  <si>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</si>
  <si>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</si>
  <si>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</si>
  <si>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</si>
  <si>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</si>
  <si>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</si>
  <si>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</si>
  <si>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</si>
  <si>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</si>
  <si>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</si>
  <si>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</si>
  <si>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</si>
  <si>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</si>
  <si>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</si>
  <si>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</si>
  <si>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</si>
  <si>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</si>
  <si>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</si>
  <si>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</si>
  <si>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</si>
  <si>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</si>
  <si>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</si>
  <si>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</si>
  <si>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</si>
  <si>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</si>
  <si>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</si>
  <si>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</si>
  <si>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</si>
  <si>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</si>
  <si>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</si>
  <si>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</si>
  <si>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</si>
  <si>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</si>
  <si>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</si>
  <si>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</si>
  <si>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</si>
  <si>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</si>
  <si>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</si>
  <si>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</si>
  <si>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</si>
  <si>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</si>
  <si>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</si>
  <si>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</si>
  <si>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</si>
  <si>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</si>
  <si>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</si>
  <si>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</si>
  <si>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</si>
  <si>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</si>
  <si>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</si>
  <si>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</si>
  <si>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</si>
  <si>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</si>
  <si>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</si>
  <si>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</si>
  <si>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</si>
  <si>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</si>
  <si>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</si>
  <si>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</si>
  <si>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</si>
  <si>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</si>
  <si>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</si>
  <si>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</si>
  <si>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</si>
  <si>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</si>
  <si>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</si>
  <si>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</si>
  <si>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</si>
  <si>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</si>
  <si>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</si>
  <si>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</si>
  <si>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</si>
  <si>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</si>
  <si>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</si>
  <si>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</si>
  <si>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</si>
  <si>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</si>
  <si>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</si>
  <si>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</si>
  <si>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</si>
  <si>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</si>
  <si>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</si>
  <si>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</si>
  <si>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</si>
  <si>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</si>
  <si>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</si>
  <si>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</si>
  <si>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</si>
  <si>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</si>
  <si>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</si>
  <si>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</si>
  <si>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</si>
  <si>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</si>
  <si>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</si>
  <si>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</si>
  <si>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</si>
  <si>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</si>
  <si>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</si>
  <si>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</si>
  <si>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</si>
  <si>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</si>
  <si>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</si>
  <si>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กนกวรรณ</t>
  </si>
  <si>
    <t>ขุนทอง</t>
  </si>
  <si>
    <t>จันทร์สมมิตร</t>
  </si>
  <si>
    <t>4</t>
  </si>
  <si>
    <t>นาย</t>
  </si>
  <si>
    <t>สุขเกษม</t>
  </si>
  <si>
    <t>น.ส.</t>
  </si>
  <si>
    <t>07110</t>
  </si>
  <si>
    <t>ทัศภูมิ</t>
  </si>
  <si>
    <t>พ่วนอุ๋ย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</si>
  <si>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</si>
  <si>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</si>
  <si>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</si>
  <si>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</si>
  <si>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</si>
  <si>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</si>
  <si>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</si>
  <si>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เพชรกูล</t>
  </si>
  <si>
    <t>07352</t>
  </si>
  <si>
    <t>อภินันท์</t>
  </si>
  <si>
    <t>ฉายประทีป</t>
  </si>
  <si>
    <t>07729</t>
  </si>
  <si>
    <t>นพดล</t>
  </si>
  <si>
    <t>สุวรรณแก้ว</t>
  </si>
  <si>
    <t>07730</t>
  </si>
  <si>
    <t>อานนท์</t>
  </si>
  <si>
    <t>เกตุเพ็ชร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</si>
  <si>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</si>
  <si>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</si>
  <si>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</si>
  <si>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</si>
  <si>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</si>
  <si>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</si>
  <si>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</si>
  <si>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</si>
  <si>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</si>
  <si>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</si>
  <si>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</si>
  <si>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07141</t>
  </si>
  <si>
    <t>หนึ่งฤทัย</t>
  </si>
  <si>
    <t>07142</t>
  </si>
  <si>
    <t>อาทิตยา</t>
  </si>
  <si>
    <t>ฉลาด</t>
  </si>
  <si>
    <t>07171</t>
  </si>
  <si>
    <t>ชุมนุมวรรณ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</si>
  <si>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</si>
  <si>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</si>
  <si>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</si>
  <si>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</si>
  <si>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</si>
  <si>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</si>
  <si>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นางสมพร  อินทะมุสิก</t>
  </si>
  <si>
    <t>(นายสุภาพ  ยะพงศ์)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</si>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</sst>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C6" sqref="C6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9" t="s">
        <v>45</v>
      </c>
      <c r="B1" s="229"/>
      <c r="C1" s="229"/>
      <c r="D1" s="229"/>
      <c r="E1" s="229"/>
      <c r="F1" s="229"/>
      <c r="G1" s="229"/>
      <c r="H1" s="229"/>
      <c r="I1" s="229"/>
    </row>
    <row r="2" spans="1:15" ht="27">
      <c r="A2" s="226" t="s">
        <v>12</v>
      </c>
      <c r="B2" s="226"/>
      <c r="C2" s="68" t="s">
        <v>165</v>
      </c>
      <c r="D2" s="69" t="s">
        <v>7</v>
      </c>
      <c r="E2" s="70" t="s">
        <v>161</v>
      </c>
      <c r="F2" s="71" t="s">
        <v>13</v>
      </c>
      <c r="G2" s="223" t="s">
        <v>161</v>
      </c>
      <c r="H2" s="69" t="s">
        <v>14</v>
      </c>
      <c r="I2" s="31">
        <v>2563</v>
      </c>
      <c r="J2" s="225"/>
      <c r="K2" s="225"/>
      <c r="N2" s="225"/>
      <c r="O2" s="225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/>
      <c r="D4" s="79" t="s">
        <v>0</v>
      </c>
      <c r="E4" s="227"/>
      <c r="F4" s="228"/>
      <c r="G4" s="228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30"/>
      <c r="H6" s="230"/>
      <c r="I6" s="230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4" t="s">
        <v>213</v>
      </c>
      <c r="H8" s="224"/>
      <c r="I8" s="224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169</v>
      </c>
      <c r="C11" s="97">
        <v>2</v>
      </c>
      <c r="D11" s="98">
        <v>1</v>
      </c>
      <c r="E11" s="153" t="s">
        <v>166</v>
      </c>
      <c r="F11" s="150" t="s">
        <v>170</v>
      </c>
      <c r="G11" s="150" t="s">
        <v>171</v>
      </c>
      <c r="H11" s="94"/>
      <c r="I11" s="95"/>
    </row>
    <row r="12" spans="1:15" ht="24">
      <c r="A12" s="96">
        <v>2</v>
      </c>
      <c r="B12" s="172" t="s">
        <v>172</v>
      </c>
      <c r="C12" s="97">
        <v>2</v>
      </c>
      <c r="D12" s="98">
        <v>2</v>
      </c>
      <c r="E12" s="153" t="s">
        <v>166</v>
      </c>
      <c r="F12" s="150" t="s">
        <v>173</v>
      </c>
      <c r="G12" s="150" t="s">
        <v>174</v>
      </c>
      <c r="H12" s="99"/>
      <c r="I12" s="100"/>
    </row>
    <row r="13" spans="1:15" ht="24">
      <c r="A13" s="96">
        <v>3</v>
      </c>
      <c r="B13" s="172" t="s">
        <v>175</v>
      </c>
      <c r="C13" s="97">
        <v>2</v>
      </c>
      <c r="D13" s="98">
        <v>3</v>
      </c>
      <c r="E13" s="153" t="s">
        <v>166</v>
      </c>
      <c r="F13" s="150" t="s">
        <v>176</v>
      </c>
      <c r="G13" s="150" t="s">
        <v>177</v>
      </c>
      <c r="H13" s="101"/>
      <c r="I13" s="102"/>
    </row>
    <row r="14" spans="1:15" ht="24">
      <c r="A14" s="96">
        <v>4</v>
      </c>
      <c r="B14" s="172" t="s">
        <v>178</v>
      </c>
      <c r="C14" s="97">
        <v>2</v>
      </c>
      <c r="D14" s="98">
        <v>4</v>
      </c>
      <c r="E14" s="153" t="s">
        <v>166</v>
      </c>
      <c r="F14" s="150" t="s">
        <v>167</v>
      </c>
      <c r="G14" s="150" t="s">
        <v>179</v>
      </c>
      <c r="H14" s="101"/>
      <c r="I14" s="102"/>
    </row>
    <row r="15" spans="1:15" ht="24">
      <c r="A15" s="96">
        <v>5</v>
      </c>
      <c r="B15" s="172" t="s">
        <v>180</v>
      </c>
      <c r="C15" s="97">
        <v>2</v>
      </c>
      <c r="D15" s="98">
        <v>5</v>
      </c>
      <c r="E15" s="153" t="s">
        <v>166</v>
      </c>
      <c r="F15" s="150" t="s">
        <v>181</v>
      </c>
      <c r="G15" s="150" t="s">
        <v>182</v>
      </c>
      <c r="H15" s="101"/>
      <c r="I15" s="102"/>
    </row>
    <row r="16" spans="1:15" ht="24">
      <c r="A16" s="96">
        <v>6</v>
      </c>
      <c r="B16" s="173" t="s">
        <v>183</v>
      </c>
      <c r="C16" s="97">
        <v>2</v>
      </c>
      <c r="D16" s="98">
        <v>6</v>
      </c>
      <c r="E16" s="153" t="s">
        <v>166</v>
      </c>
      <c r="F16" s="150" t="s">
        <v>184</v>
      </c>
      <c r="G16" s="150" t="s">
        <v>185</v>
      </c>
      <c r="H16" s="101"/>
      <c r="I16" s="102"/>
    </row>
    <row r="17" spans="1:9" ht="24">
      <c r="A17" s="96">
        <v>7</v>
      </c>
      <c r="B17" s="173" t="s">
        <v>186</v>
      </c>
      <c r="C17" s="97">
        <v>2</v>
      </c>
      <c r="D17" s="98">
        <v>7</v>
      </c>
      <c r="E17" s="153" t="s">
        <v>166</v>
      </c>
      <c r="F17" s="3" t="s">
        <v>187</v>
      </c>
      <c r="G17" s="3" t="s">
        <v>188</v>
      </c>
      <c r="H17" s="101"/>
      <c r="I17" s="102"/>
    </row>
    <row r="18" spans="1:9" ht="24">
      <c r="A18" s="96">
        <v>8</v>
      </c>
      <c r="B18" s="172" t="s">
        <v>189</v>
      </c>
      <c r="C18" s="97">
        <v>2</v>
      </c>
      <c r="D18" s="98">
        <v>8</v>
      </c>
      <c r="E18" s="153" t="s">
        <v>168</v>
      </c>
      <c r="F18" s="150" t="s">
        <v>190</v>
      </c>
      <c r="G18" s="150" t="s">
        <v>191</v>
      </c>
      <c r="H18" s="101"/>
      <c r="I18" s="102"/>
    </row>
    <row r="19" spans="1:9" ht="24">
      <c r="A19" s="96">
        <v>9</v>
      </c>
      <c r="B19" s="172" t="s">
        <v>192</v>
      </c>
      <c r="C19" s="97">
        <v>2</v>
      </c>
      <c r="D19" s="98">
        <v>9</v>
      </c>
      <c r="E19" s="153" t="s">
        <v>168</v>
      </c>
      <c r="F19" s="150" t="s">
        <v>193</v>
      </c>
      <c r="G19" s="150" t="s">
        <v>194</v>
      </c>
      <c r="H19" s="101"/>
      <c r="I19" s="102"/>
    </row>
    <row r="20" spans="1:9" ht="24">
      <c r="A20" s="96">
        <v>10</v>
      </c>
      <c r="B20" s="172" t="s">
        <v>195</v>
      </c>
      <c r="C20" s="97">
        <v>2</v>
      </c>
      <c r="D20" s="98">
        <v>10</v>
      </c>
      <c r="E20" s="153" t="s">
        <v>168</v>
      </c>
      <c r="F20" s="150" t="s">
        <v>196</v>
      </c>
      <c r="G20" s="150" t="s">
        <v>197</v>
      </c>
      <c r="H20" s="101"/>
      <c r="I20" s="102"/>
    </row>
    <row r="21" spans="1:9" ht="24">
      <c r="A21" s="96">
        <v>11</v>
      </c>
      <c r="B21" s="173" t="s">
        <v>198</v>
      </c>
      <c r="C21" s="97">
        <v>2</v>
      </c>
      <c r="D21" s="98">
        <v>11</v>
      </c>
      <c r="E21" s="153" t="s">
        <v>168</v>
      </c>
      <c r="F21" s="151" t="s">
        <v>199</v>
      </c>
      <c r="G21" s="151" t="s">
        <v>163</v>
      </c>
      <c r="H21" s="101"/>
      <c r="I21" s="102"/>
    </row>
    <row r="22" spans="1:9" ht="24">
      <c r="A22" s="96">
        <v>12</v>
      </c>
      <c r="B22" s="173" t="s">
        <v>200</v>
      </c>
      <c r="C22" s="97">
        <v>2</v>
      </c>
      <c r="D22" s="98">
        <v>12</v>
      </c>
      <c r="E22" s="153" t="s">
        <v>168</v>
      </c>
      <c r="F22" s="151" t="s">
        <v>201</v>
      </c>
      <c r="G22" s="151" t="s">
        <v>164</v>
      </c>
      <c r="H22" s="101"/>
      <c r="I22" s="102"/>
    </row>
    <row r="23" spans="1:9" ht="24">
      <c r="A23" s="96">
        <v>13</v>
      </c>
      <c r="B23" s="173" t="s">
        <v>202</v>
      </c>
      <c r="C23" s="97">
        <v>2</v>
      </c>
      <c r="D23" s="98">
        <v>13</v>
      </c>
      <c r="E23" s="153" t="s">
        <v>168</v>
      </c>
      <c r="F23" s="152" t="s">
        <v>203</v>
      </c>
      <c r="G23" s="152" t="s">
        <v>204</v>
      </c>
      <c r="H23" s="101"/>
      <c r="I23" s="102"/>
    </row>
    <row r="24" spans="1:9" ht="24">
      <c r="A24" s="96">
        <v>14</v>
      </c>
      <c r="B24" s="173" t="s">
        <v>205</v>
      </c>
      <c r="C24" s="97">
        <v>2</v>
      </c>
      <c r="D24" s="98">
        <v>14</v>
      </c>
      <c r="E24" s="153" t="s">
        <v>168</v>
      </c>
      <c r="F24" s="150" t="s">
        <v>162</v>
      </c>
      <c r="G24" s="150" t="s">
        <v>206</v>
      </c>
      <c r="H24" s="101"/>
      <c r="I24" s="102"/>
    </row>
    <row r="25" spans="1:9" ht="24">
      <c r="A25" s="96">
        <v>15</v>
      </c>
      <c r="B25" s="172" t="s">
        <v>207</v>
      </c>
      <c r="C25" s="97">
        <v>2</v>
      </c>
      <c r="D25" s="98">
        <v>15</v>
      </c>
      <c r="E25" s="153" t="s">
        <v>168</v>
      </c>
      <c r="F25" s="152" t="s">
        <v>208</v>
      </c>
      <c r="G25" s="152" t="s">
        <v>209</v>
      </c>
      <c r="H25" s="101"/>
      <c r="I25" s="102"/>
    </row>
    <row r="26" spans="1:9" ht="24">
      <c r="A26" s="96">
        <v>16</v>
      </c>
      <c r="B26" s="172" t="s">
        <v>210</v>
      </c>
      <c r="C26" s="97">
        <v>2</v>
      </c>
      <c r="D26" s="98">
        <v>16</v>
      </c>
      <c r="E26" s="153" t="s">
        <v>168</v>
      </c>
      <c r="F26" s="152" t="s">
        <v>211</v>
      </c>
      <c r="G26" s="152" t="s">
        <v>212</v>
      </c>
      <c r="H26" s="101"/>
      <c r="I26" s="102"/>
    </row>
    <row r="27" spans="1:9" ht="24">
      <c r="A27" s="96">
        <v>17</v>
      </c>
      <c r="B27" s="172"/>
      <c r="C27" s="97"/>
      <c r="D27" s="98"/>
      <c r="E27" s="153"/>
      <c r="F27" s="150"/>
      <c r="G27" s="150"/>
      <c r="H27" s="101"/>
      <c r="I27" s="102"/>
    </row>
    <row r="28" spans="1:9" ht="24">
      <c r="A28" s="96">
        <v>18</v>
      </c>
      <c r="B28" s="172"/>
      <c r="C28" s="97"/>
      <c r="D28" s="98"/>
      <c r="E28" s="153"/>
      <c r="F28" s="150"/>
      <c r="G28" s="150"/>
      <c r="H28" s="101"/>
      <c r="I28" s="102"/>
    </row>
    <row r="29" spans="1:9" ht="24">
      <c r="A29" s="96">
        <v>19</v>
      </c>
      <c r="B29" s="173"/>
      <c r="C29" s="97"/>
      <c r="D29" s="98"/>
      <c r="E29" s="153"/>
      <c r="F29" s="151"/>
      <c r="G29" s="151"/>
      <c r="H29" s="101"/>
      <c r="I29" s="102"/>
    </row>
    <row r="30" spans="1:9" ht="24">
      <c r="A30" s="96">
        <v>20</v>
      </c>
      <c r="B30" s="173"/>
      <c r="C30" s="97"/>
      <c r="D30" s="98"/>
      <c r="E30" s="153"/>
      <c r="F30" s="151"/>
      <c r="G30" s="151"/>
      <c r="H30" s="101"/>
      <c r="I30" s="102"/>
    </row>
    <row r="31" spans="1:9" ht="24">
      <c r="A31" s="96">
        <v>21</v>
      </c>
      <c r="B31" s="173"/>
      <c r="C31" s="97"/>
      <c r="D31" s="98"/>
      <c r="E31" s="153"/>
      <c r="F31" s="152"/>
      <c r="G31" s="152"/>
      <c r="H31" s="101"/>
      <c r="I31" s="102"/>
    </row>
    <row r="32" spans="1:9" ht="24">
      <c r="A32" s="96">
        <v>22</v>
      </c>
      <c r="B32" s="173"/>
      <c r="C32" s="97"/>
      <c r="D32" s="98"/>
      <c r="E32" s="153"/>
      <c r="F32" s="150"/>
      <c r="G32" s="150"/>
      <c r="H32" s="101"/>
      <c r="I32" s="102"/>
    </row>
    <row r="33" spans="1:9" ht="24">
      <c r="A33" s="96">
        <v>23</v>
      </c>
      <c r="B33" s="172"/>
      <c r="C33" s="97"/>
      <c r="D33" s="98"/>
      <c r="E33" s="153"/>
      <c r="F33" s="152"/>
      <c r="G33" s="152"/>
      <c r="H33" s="101"/>
      <c r="I33" s="102"/>
    </row>
    <row r="34" spans="1:9" ht="24">
      <c r="A34" s="96">
        <v>24</v>
      </c>
      <c r="B34" s="172"/>
      <c r="C34" s="97"/>
      <c r="D34" s="98"/>
      <c r="E34" s="153"/>
      <c r="F34" s="152"/>
      <c r="G34" s="152"/>
      <c r="H34" s="103"/>
      <c r="I34" s="104"/>
    </row>
    <row r="35" spans="1:9" ht="24">
      <c r="A35" s="96">
        <v>25</v>
      </c>
      <c r="B35" s="172"/>
      <c r="C35" s="97"/>
      <c r="D35" s="98"/>
      <c r="E35" s="153"/>
      <c r="F35" s="152"/>
      <c r="G35" s="152"/>
      <c r="H35" s="105"/>
      <c r="I35" s="106"/>
    </row>
    <row r="36" spans="1:9" ht="24">
      <c r="A36" s="96">
        <v>26</v>
      </c>
      <c r="B36" s="172"/>
      <c r="C36" s="97"/>
      <c r="D36" s="98"/>
      <c r="E36" s="153"/>
      <c r="F36" s="152"/>
      <c r="G36" s="152"/>
      <c r="H36" s="105"/>
      <c r="I36" s="106"/>
    </row>
    <row r="37" spans="1:9" ht="24">
      <c r="A37" s="96">
        <v>27</v>
      </c>
      <c r="B37" s="172"/>
      <c r="C37" s="97"/>
      <c r="D37" s="98"/>
      <c r="E37" s="153"/>
      <c r="F37" s="151"/>
      <c r="G37" s="151"/>
      <c r="H37" s="105"/>
      <c r="I37" s="106"/>
    </row>
    <row r="38" spans="1:9" ht="24">
      <c r="A38" s="96">
        <v>28</v>
      </c>
      <c r="B38" s="172"/>
      <c r="C38" s="97"/>
      <c r="D38" s="98"/>
      <c r="E38" s="153"/>
      <c r="F38" s="151"/>
      <c r="G38" s="151"/>
      <c r="H38" s="105"/>
      <c r="I38" s="106"/>
    </row>
    <row r="39" spans="1:9" ht="24">
      <c r="A39" s="96">
        <v>29</v>
      </c>
      <c r="B39" s="172"/>
      <c r="C39" s="97"/>
      <c r="D39" s="98"/>
      <c r="E39" s="153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7" workbookViewId="0">
      <selection activeCell="R27" sqref="R27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37" t="s">
        <v>44</v>
      </c>
      <c r="O1" s="23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2" t="s">
        <v>31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s="25" customFormat="1" ht="29.45" customHeight="1">
      <c r="A7" s="231" t="s">
        <v>154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8"/>
    </row>
    <row r="8" spans="1:16" s="25" customFormat="1" ht="21" customHeight="1">
      <c r="A8" s="204" t="s">
        <v>12</v>
      </c>
      <c r="B8" s="205"/>
      <c r="C8" s="233" t="str">
        <f>STUDENT!C2</f>
        <v>4</v>
      </c>
      <c r="D8" s="233"/>
      <c r="E8" s="29" t="s">
        <v>7</v>
      </c>
      <c r="F8" s="235" t="str">
        <f>STUDENT!E2</f>
        <v>2</v>
      </c>
      <c r="G8" s="233"/>
      <c r="H8" s="233" t="s">
        <v>13</v>
      </c>
      <c r="I8" s="233"/>
      <c r="J8" s="233" t="str">
        <f>STUDENT!G2</f>
        <v>2</v>
      </c>
      <c r="K8" s="233"/>
      <c r="L8" s="233" t="s">
        <v>14</v>
      </c>
      <c r="M8" s="233"/>
      <c r="N8" s="233">
        <f>STUDENT!I2</f>
        <v>2563</v>
      </c>
      <c r="O8" s="233"/>
      <c r="P8" s="28"/>
    </row>
    <row r="9" spans="1:16" s="25" customFormat="1" ht="21" customHeight="1">
      <c r="A9" s="29" t="s">
        <v>15</v>
      </c>
      <c r="B9" s="234">
        <f>STUDENT!E4</f>
        <v>0</v>
      </c>
      <c r="C9" s="234"/>
      <c r="D9" s="234"/>
      <c r="E9" s="234"/>
      <c r="F9" s="234"/>
      <c r="G9" s="234"/>
      <c r="H9" s="234"/>
      <c r="I9" s="234"/>
      <c r="J9" s="234"/>
      <c r="K9" s="234"/>
      <c r="L9" s="233" t="s">
        <v>1</v>
      </c>
      <c r="M9" s="233"/>
      <c r="N9" s="233">
        <f>STUDENT!C4</f>
        <v>0</v>
      </c>
      <c r="O9" s="233"/>
      <c r="P9" s="28"/>
    </row>
    <row r="10" spans="1:16" s="25" customFormat="1" ht="21" customHeight="1">
      <c r="A10" s="29" t="s">
        <v>16</v>
      </c>
      <c r="B10" s="233">
        <f>STUDENT!I4</f>
        <v>0</v>
      </c>
      <c r="C10" s="233"/>
      <c r="D10" s="23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4">
        <f>STUDENT!G6</f>
        <v>0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8"/>
    </row>
    <row r="12" spans="1:16" s="25" customFormat="1" ht="21" customHeight="1">
      <c r="A12" s="29" t="s">
        <v>11</v>
      </c>
      <c r="B12" s="30"/>
      <c r="C12" s="234" t="str">
        <f>STUDENT!G8</f>
        <v>นางสมพร  อินทะมุสิก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8" t="s">
        <v>27</v>
      </c>
      <c r="C14" s="239"/>
      <c r="D14" s="239"/>
      <c r="E14" s="239"/>
      <c r="F14" s="239"/>
      <c r="G14" s="239"/>
      <c r="H14" s="239"/>
      <c r="I14" s="240"/>
      <c r="J14" s="238" t="s">
        <v>28</v>
      </c>
      <c r="K14" s="239"/>
      <c r="L14" s="239"/>
      <c r="M14" s="239"/>
      <c r="N14" s="239"/>
      <c r="O14" s="24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8" t="s">
        <v>26</v>
      </c>
      <c r="O15" s="24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8"/>
      <c r="O16" s="240"/>
      <c r="P16" s="28"/>
    </row>
    <row r="17" spans="1:16" s="25" customFormat="1" ht="21" customHeight="1">
      <c r="A17" s="35" t="s">
        <v>29</v>
      </c>
      <c r="B17" s="35"/>
      <c r="C17" s="35"/>
      <c r="D17" s="195"/>
      <c r="E17" s="35"/>
      <c r="F17" s="35"/>
      <c r="G17" s="35"/>
      <c r="H17" s="35"/>
      <c r="I17" s="35"/>
      <c r="J17" s="35"/>
      <c r="K17" s="35"/>
      <c r="L17" s="35"/>
      <c r="M17" s="35"/>
      <c r="N17" s="238"/>
      <c r="O17" s="24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1" t="s">
        <v>30</v>
      </c>
      <c r="B19" s="241"/>
      <c r="C19" s="241"/>
      <c r="D19" s="241"/>
      <c r="E19" s="242" t="s">
        <v>159</v>
      </c>
      <c r="F19" s="242"/>
      <c r="G19" s="242"/>
      <c r="H19" s="242"/>
      <c r="I19" s="242"/>
      <c r="J19" s="243" t="s">
        <v>160</v>
      </c>
      <c r="K19" s="243"/>
      <c r="L19" s="243"/>
      <c r="M19" s="243"/>
      <c r="N19" s="243"/>
      <c r="O19" s="243"/>
      <c r="P19" s="28"/>
    </row>
    <row r="20" spans="1:16" s="25" customFormat="1" ht="21" customHeight="1">
      <c r="A20" s="156" t="s">
        <v>123</v>
      </c>
      <c r="B20" s="155" t="s">
        <v>130</v>
      </c>
      <c r="C20" s="155" t="s">
        <v>131</v>
      </c>
      <c r="D20" s="155" t="s">
        <v>132</v>
      </c>
      <c r="E20" s="238" t="s">
        <v>123</v>
      </c>
      <c r="F20" s="240"/>
      <c r="G20" s="155" t="s">
        <v>130</v>
      </c>
      <c r="H20" s="155" t="s">
        <v>131</v>
      </c>
      <c r="I20" s="155" t="s">
        <v>132</v>
      </c>
      <c r="J20" s="238" t="s">
        <v>123</v>
      </c>
      <c r="K20" s="240"/>
      <c r="L20" s="155" t="s">
        <v>130</v>
      </c>
      <c r="M20" s="155" t="s">
        <v>131</v>
      </c>
      <c r="N20" s="238" t="s">
        <v>132</v>
      </c>
      <c r="O20" s="240"/>
      <c r="P20" s="28"/>
    </row>
    <row r="21" spans="1:16" s="25" customFormat="1" ht="21" customHeight="1">
      <c r="A21" s="156"/>
      <c r="B21" s="156"/>
      <c r="C21" s="156"/>
      <c r="D21" s="156"/>
      <c r="E21" s="243"/>
      <c r="F21" s="243"/>
      <c r="G21" s="155"/>
      <c r="H21" s="155"/>
      <c r="I21" s="155"/>
      <c r="J21" s="243"/>
      <c r="K21" s="243"/>
      <c r="L21" s="156"/>
      <c r="M21" s="156"/>
      <c r="N21" s="243"/>
      <c r="O21" s="24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6" t="s">
        <v>33</v>
      </c>
      <c r="B24" s="236"/>
      <c r="C24" s="236"/>
      <c r="D24" s="28"/>
      <c r="E24" s="37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6" t="s">
        <v>33</v>
      </c>
      <c r="B25" s="236"/>
      <c r="C25" s="236"/>
      <c r="D25" s="28"/>
      <c r="E25" s="37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6" t="s">
        <v>33</v>
      </c>
      <c r="B26" s="236"/>
      <c r="C26" s="236"/>
      <c r="D26" s="28"/>
      <c r="E26" s="37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36" t="s">
        <v>215</v>
      </c>
      <c r="J30" s="236"/>
      <c r="K30" s="236"/>
      <c r="L30" s="236"/>
      <c r="M30" s="236"/>
      <c r="N30" s="236"/>
      <c r="O30" s="236"/>
      <c r="P30" s="28"/>
    </row>
    <row r="31" spans="1:16" s="25" customFormat="1" ht="21" customHeight="1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6" t="s">
        <v>214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50" t="s">
        <v>85</v>
      </c>
      <c r="C2" s="251"/>
      <c r="D2" s="252"/>
    </row>
    <row r="3" spans="1:4" ht="21">
      <c r="A3" s="42">
        <v>1</v>
      </c>
      <c r="B3" s="253"/>
      <c r="C3" s="254"/>
      <c r="D3" s="255"/>
    </row>
    <row r="4" spans="1:4" ht="21">
      <c r="A4" s="42">
        <v>2</v>
      </c>
      <c r="B4" s="247"/>
      <c r="C4" s="248"/>
      <c r="D4" s="249"/>
    </row>
    <row r="5" spans="1:4" ht="21">
      <c r="A5" s="42">
        <v>3</v>
      </c>
      <c r="B5" s="247"/>
      <c r="C5" s="248"/>
      <c r="D5" s="249"/>
    </row>
    <row r="6" spans="1:4" ht="21">
      <c r="A6" s="42">
        <v>4</v>
      </c>
      <c r="B6" s="247"/>
      <c r="C6" s="248"/>
      <c r="D6" s="249"/>
    </row>
    <row r="7" spans="1:4" ht="21">
      <c r="A7" s="42">
        <v>5</v>
      </c>
      <c r="B7" s="247"/>
      <c r="C7" s="248"/>
      <c r="D7" s="249"/>
    </row>
    <row r="8" spans="1:4" ht="21">
      <c r="A8" s="42">
        <v>6</v>
      </c>
      <c r="B8" s="247"/>
      <c r="C8" s="248"/>
      <c r="D8" s="249"/>
    </row>
    <row r="9" spans="1:4" ht="21">
      <c r="A9" s="42">
        <v>7</v>
      </c>
      <c r="B9" s="247"/>
      <c r="C9" s="248"/>
      <c r="D9" s="249"/>
    </row>
    <row r="10" spans="1:4" ht="21">
      <c r="A10" s="42">
        <v>8</v>
      </c>
      <c r="B10" s="247"/>
      <c r="C10" s="248"/>
      <c r="D10" s="249"/>
    </row>
    <row r="11" spans="1:4" ht="21">
      <c r="A11" s="42">
        <v>9</v>
      </c>
      <c r="B11" s="247"/>
      <c r="C11" s="248"/>
      <c r="D11" s="249"/>
    </row>
    <row r="12" spans="1:4" ht="21">
      <c r="A12" s="42">
        <v>10</v>
      </c>
      <c r="B12" s="247"/>
      <c r="C12" s="248"/>
      <c r="D12" s="249"/>
    </row>
    <row r="13" spans="1:4" ht="21">
      <c r="A13" s="42">
        <v>11</v>
      </c>
      <c r="B13" s="247"/>
      <c r="C13" s="248"/>
      <c r="D13" s="249"/>
    </row>
    <row r="14" spans="1:4" ht="21">
      <c r="A14" s="42">
        <v>12</v>
      </c>
      <c r="B14" s="247"/>
      <c r="C14" s="248"/>
      <c r="D14" s="249"/>
    </row>
    <row r="15" spans="1:4" ht="21">
      <c r="A15" s="42">
        <v>13</v>
      </c>
      <c r="B15" s="247"/>
      <c r="C15" s="248"/>
      <c r="D15" s="249"/>
    </row>
    <row r="16" spans="1:4" ht="21">
      <c r="A16" s="42">
        <v>14</v>
      </c>
      <c r="B16" s="244"/>
      <c r="C16" s="245"/>
      <c r="D16" s="246"/>
    </row>
    <row r="17" spans="1:4" ht="21">
      <c r="A17" s="42">
        <v>15</v>
      </c>
      <c r="B17" s="253"/>
      <c r="C17" s="254"/>
      <c r="D17" s="255"/>
    </row>
    <row r="18" spans="1:4" ht="21">
      <c r="A18" s="42">
        <v>16</v>
      </c>
      <c r="B18" s="244"/>
      <c r="C18" s="245"/>
      <c r="D18" s="246"/>
    </row>
    <row r="19" spans="1:4" ht="21">
      <c r="A19" s="42">
        <v>17</v>
      </c>
      <c r="B19" s="253"/>
      <c r="C19" s="254"/>
      <c r="D19" s="255"/>
    </row>
    <row r="20" spans="1:4" ht="21">
      <c r="A20" s="42">
        <v>18</v>
      </c>
      <c r="B20" s="247"/>
      <c r="C20" s="248"/>
      <c r="D20" s="249"/>
    </row>
    <row r="21" spans="1:4" ht="21">
      <c r="A21" s="42"/>
      <c r="B21" s="253"/>
      <c r="C21" s="254"/>
      <c r="D21" s="255"/>
    </row>
    <row r="22" spans="1:4" ht="21">
      <c r="A22" s="42"/>
      <c r="B22" s="244"/>
      <c r="C22" s="245"/>
      <c r="D22" s="246"/>
    </row>
    <row r="23" spans="1:4" ht="21">
      <c r="A23" s="42"/>
      <c r="B23" s="244"/>
      <c r="C23" s="245"/>
      <c r="D23" s="246"/>
    </row>
    <row r="24" spans="1:4" ht="21">
      <c r="A24" s="42"/>
      <c r="B24" s="244"/>
      <c r="C24" s="245"/>
      <c r="D24" s="246"/>
    </row>
    <row r="25" spans="1:4" ht="21">
      <c r="A25" s="42"/>
      <c r="B25" s="244"/>
      <c r="C25" s="245"/>
      <c r="D25" s="246"/>
    </row>
    <row r="26" spans="1:4" ht="21">
      <c r="A26" s="42"/>
      <c r="B26" s="244"/>
      <c r="C26" s="245"/>
      <c r="D26" s="246"/>
    </row>
    <row r="27" spans="1:4" ht="21">
      <c r="A27" s="42"/>
      <c r="B27" s="244"/>
      <c r="C27" s="245"/>
      <c r="D27" s="246"/>
    </row>
    <row r="28" spans="1:4" ht="21">
      <c r="A28" s="42"/>
      <c r="B28" s="244"/>
      <c r="C28" s="245"/>
      <c r="D28" s="24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56"/>
      <c r="B1" s="256"/>
      <c r="C1" s="256"/>
      <c r="D1" s="256"/>
      <c r="E1" s="256"/>
      <c r="F1" s="256"/>
      <c r="G1" s="256"/>
      <c r="H1" s="256"/>
      <c r="I1" s="39" t="s">
        <v>83</v>
      </c>
      <c r="J1" s="40">
        <v>2</v>
      </c>
    </row>
    <row r="2" spans="1:10" ht="21" customHeight="1">
      <c r="A2" s="260" t="s">
        <v>82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ht="21">
      <c r="A3" s="41" t="s">
        <v>96</v>
      </c>
      <c r="B3" s="257" t="s">
        <v>72</v>
      </c>
      <c r="C3" s="206" t="s">
        <v>95</v>
      </c>
      <c r="D3" s="257" t="s">
        <v>73</v>
      </c>
      <c r="E3" s="261" t="s">
        <v>68</v>
      </c>
      <c r="F3" s="262"/>
      <c r="G3" s="262"/>
      <c r="H3" s="263"/>
      <c r="I3" s="44" t="s">
        <v>75</v>
      </c>
      <c r="J3" s="257" t="s">
        <v>74</v>
      </c>
    </row>
    <row r="4" spans="1:10" ht="21">
      <c r="A4" s="45" t="s">
        <v>97</v>
      </c>
      <c r="B4" s="258"/>
      <c r="C4" s="46" t="s">
        <v>78</v>
      </c>
      <c r="D4" s="258"/>
      <c r="E4" s="264"/>
      <c r="F4" s="265"/>
      <c r="G4" s="265"/>
      <c r="H4" s="266"/>
      <c r="I4" s="46" t="s">
        <v>77</v>
      </c>
      <c r="J4" s="258"/>
    </row>
    <row r="5" spans="1:10" ht="21">
      <c r="A5" s="47" t="s">
        <v>84</v>
      </c>
      <c r="B5" s="259"/>
      <c r="C5" s="48"/>
      <c r="D5" s="259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59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4" t="s">
        <v>63</v>
      </c>
      <c r="B25" s="245"/>
      <c r="C25" s="246"/>
      <c r="D25" s="247">
        <f>SUM(D6:D24)</f>
        <v>0</v>
      </c>
      <c r="E25" s="248"/>
      <c r="F25" s="248"/>
      <c r="G25" s="248"/>
      <c r="H25" s="249"/>
      <c r="I25" s="52"/>
      <c r="J25" s="52"/>
    </row>
    <row r="26" spans="1:10" ht="24.6" customHeight="1">
      <c r="A26" s="244" t="s">
        <v>79</v>
      </c>
      <c r="B26" s="245"/>
      <c r="C26" s="245"/>
      <c r="D26" s="24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4" t="s">
        <v>80</v>
      </c>
      <c r="B27" s="245"/>
      <c r="C27" s="245"/>
      <c r="D27" s="245"/>
      <c r="E27" s="245"/>
      <c r="F27" s="245"/>
      <c r="G27" s="246"/>
      <c r="H27" s="42">
        <f>SUM(F6:F24)</f>
        <v>0</v>
      </c>
      <c r="I27" s="52"/>
      <c r="J27" s="52"/>
    </row>
    <row r="28" spans="1:10" ht="24.6" customHeight="1">
      <c r="A28" s="244" t="s">
        <v>98</v>
      </c>
      <c r="B28" s="245"/>
      <c r="C28" s="245"/>
      <c r="D28" s="245"/>
      <c r="E28" s="245"/>
      <c r="F28" s="245"/>
      <c r="G28" s="246"/>
      <c r="H28" s="42">
        <f>SUM(H6:H24)</f>
        <v>0</v>
      </c>
      <c r="I28" s="52"/>
      <c r="J28" s="52"/>
    </row>
    <row r="29" spans="1:10" ht="21">
      <c r="A29" s="244" t="s">
        <v>81</v>
      </c>
      <c r="B29" s="245"/>
      <c r="C29" s="245"/>
      <c r="D29" s="245"/>
      <c r="E29" s="245"/>
      <c r="F29" s="245"/>
      <c r="G29" s="246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7" t="str">
        <f>ปกหน้า!N1</f>
        <v>ปพ.5/ต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 t="s">
        <v>54</v>
      </c>
      <c r="Y1" s="277"/>
      <c r="Z1" s="237">
        <v>3</v>
      </c>
      <c r="AA1" s="237"/>
    </row>
    <row r="2" spans="1:32" ht="21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>
      <c r="A3" s="285" t="s">
        <v>1</v>
      </c>
      <c r="B3" s="285"/>
      <c r="C3" s="278">
        <f>STUDENT!C4</f>
        <v>0</v>
      </c>
      <c r="D3" s="278"/>
      <c r="E3" s="55" t="s">
        <v>0</v>
      </c>
      <c r="F3" s="278">
        <f>STUDENT!E4</f>
        <v>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6" t="s">
        <v>47</v>
      </c>
      <c r="V3" s="276"/>
      <c r="W3" s="276"/>
      <c r="X3" s="284" t="str">
        <f>STUDENT!C2</f>
        <v>4</v>
      </c>
      <c r="Y3" s="284"/>
      <c r="Z3" s="284"/>
      <c r="AA3" s="284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6" t="s">
        <v>7</v>
      </c>
      <c r="B5" s="289" t="s">
        <v>8</v>
      </c>
      <c r="C5" s="59" t="s">
        <v>6</v>
      </c>
      <c r="D5" s="293" t="s">
        <v>48</v>
      </c>
      <c r="E5" s="294"/>
      <c r="F5" s="295"/>
      <c r="G5" s="60" t="s">
        <v>49</v>
      </c>
      <c r="H5" s="279">
        <v>1</v>
      </c>
      <c r="I5" s="279"/>
      <c r="J5" s="279"/>
      <c r="K5" s="279"/>
      <c r="L5" s="279"/>
      <c r="M5" s="279">
        <v>2</v>
      </c>
      <c r="N5" s="279"/>
      <c r="O5" s="279"/>
      <c r="P5" s="279"/>
      <c r="Q5" s="279"/>
      <c r="R5" s="279">
        <v>3</v>
      </c>
      <c r="S5" s="279"/>
      <c r="T5" s="279"/>
      <c r="U5" s="279"/>
      <c r="V5" s="279"/>
      <c r="W5" s="279">
        <v>4</v>
      </c>
      <c r="X5" s="279"/>
      <c r="Y5" s="279"/>
      <c r="Z5" s="279"/>
      <c r="AA5" s="279"/>
      <c r="AB5" s="269" t="s">
        <v>55</v>
      </c>
      <c r="AC5" s="270"/>
      <c r="AD5" s="270"/>
      <c r="AE5" s="270"/>
      <c r="AF5" s="271"/>
    </row>
    <row r="6" spans="1:32" ht="21" customHeight="1">
      <c r="A6" s="287"/>
      <c r="B6" s="290"/>
      <c r="C6" s="61" t="s">
        <v>64</v>
      </c>
      <c r="D6" s="296"/>
      <c r="E6" s="296"/>
      <c r="F6" s="297"/>
      <c r="G6" s="62" t="s">
        <v>50</v>
      </c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72" t="s">
        <v>56</v>
      </c>
      <c r="AC6" s="274" t="s">
        <v>57</v>
      </c>
      <c r="AD6" s="274" t="s">
        <v>58</v>
      </c>
      <c r="AE6" s="274" t="s">
        <v>155</v>
      </c>
      <c r="AF6" s="5" t="s">
        <v>63</v>
      </c>
    </row>
    <row r="7" spans="1:32" ht="21" customHeight="1" thickBot="1">
      <c r="A7" s="287"/>
      <c r="B7" s="291"/>
      <c r="C7" s="61" t="s">
        <v>65</v>
      </c>
      <c r="D7" s="298"/>
      <c r="E7" s="296"/>
      <c r="F7" s="297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73"/>
      <c r="AC7" s="275"/>
      <c r="AD7" s="275"/>
      <c r="AE7" s="275"/>
      <c r="AF7" s="10" t="s">
        <v>59</v>
      </c>
    </row>
    <row r="8" spans="1:32" ht="21" customHeight="1" thickBot="1">
      <c r="A8" s="288"/>
      <c r="B8" s="292"/>
      <c r="C8" s="64"/>
      <c r="D8" s="299"/>
      <c r="E8" s="300"/>
      <c r="F8" s="301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2</v>
      </c>
      <c r="B9" s="147">
        <f>STUDENT!D11</f>
        <v>1</v>
      </c>
      <c r="C9" s="127" t="str">
        <f>STUDENT!B11</f>
        <v>07110</v>
      </c>
      <c r="D9" s="174" t="str">
        <f>STUDENT!E11</f>
        <v>นาย</v>
      </c>
      <c r="E9" s="175" t="str">
        <f>STUDENT!F11</f>
        <v>ทัศภูมิ</v>
      </c>
      <c r="F9" s="302" t="str">
        <f>STUDENT!G11</f>
        <v>พ่วนอุ๋ย</v>
      </c>
      <c r="G9" s="30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9">
        <f>STUDENT!D12</f>
        <v>2</v>
      </c>
      <c r="C10" s="49" t="str">
        <f>STUDENT!B12</f>
        <v>07121</v>
      </c>
      <c r="D10" s="161" t="str">
        <f>STUDENT!E12</f>
        <v>นาย</v>
      </c>
      <c r="E10" s="176" t="str">
        <f>STUDENT!F12</f>
        <v>ศุภกานต์</v>
      </c>
      <c r="F10" s="267" t="str">
        <f>STUDENT!G12</f>
        <v>แต่งอ่อน</v>
      </c>
      <c r="G10" s="26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9">
        <f>STUDENT!D13</f>
        <v>3</v>
      </c>
      <c r="C11" s="162" t="str">
        <f>STUDENT!B13</f>
        <v>07122</v>
      </c>
      <c r="D11" s="161" t="str">
        <f>STUDENT!E13</f>
        <v>นาย</v>
      </c>
      <c r="E11" s="176" t="str">
        <f>STUDENT!F13</f>
        <v>สรศักดิ์</v>
      </c>
      <c r="F11" s="267" t="str">
        <f>STUDENT!G13</f>
        <v>วันทะไชย</v>
      </c>
      <c r="G11" s="26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9">
        <f>STUDENT!D14</f>
        <v>4</v>
      </c>
      <c r="C12" s="49" t="str">
        <f>STUDENT!B14</f>
        <v>07124</v>
      </c>
      <c r="D12" s="161" t="str">
        <f>STUDENT!E14</f>
        <v>นาย</v>
      </c>
      <c r="E12" s="176" t="str">
        <f>STUDENT!F14</f>
        <v>สุขเกษม</v>
      </c>
      <c r="F12" s="267" t="str">
        <f>STUDENT!G14</f>
        <v>เพชรกูล</v>
      </c>
      <c r="G12" s="26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9">
        <f>STUDENT!D15</f>
        <v>5</v>
      </c>
      <c r="C13" s="162" t="str">
        <f>STUDENT!B15</f>
        <v>07352</v>
      </c>
      <c r="D13" s="161" t="str">
        <f>STUDENT!E15</f>
        <v>นาย</v>
      </c>
      <c r="E13" s="176" t="str">
        <f>STUDENT!F15</f>
        <v>อภินันท์</v>
      </c>
      <c r="F13" s="267" t="str">
        <f>STUDENT!G15</f>
        <v>ฉายประทีป</v>
      </c>
      <c r="G13" s="26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9">
        <f>STUDENT!D16</f>
        <v>6</v>
      </c>
      <c r="C14" s="49" t="str">
        <f>STUDENT!B16</f>
        <v>07729</v>
      </c>
      <c r="D14" s="161" t="str">
        <f>STUDENT!E16</f>
        <v>นาย</v>
      </c>
      <c r="E14" s="176" t="str">
        <f>STUDENT!F16</f>
        <v>นพดล</v>
      </c>
      <c r="F14" s="267" t="str">
        <f>STUDENT!G16</f>
        <v>สุวรรณแก้ว</v>
      </c>
      <c r="G14" s="26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9">
        <f>STUDENT!D17</f>
        <v>7</v>
      </c>
      <c r="C15" s="162" t="str">
        <f>STUDENT!B17</f>
        <v>07730</v>
      </c>
      <c r="D15" s="161" t="str">
        <f>STUDENT!E17</f>
        <v>นาย</v>
      </c>
      <c r="E15" s="176" t="str">
        <f>STUDENT!F17</f>
        <v>อานนท์</v>
      </c>
      <c r="F15" s="267" t="str">
        <f>STUDENT!G17</f>
        <v>เกตุเพ็ชร</v>
      </c>
      <c r="G15" s="26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9">
        <f>STUDENT!D18</f>
        <v>8</v>
      </c>
      <c r="C16" s="49" t="str">
        <f>STUDENT!B18</f>
        <v>07134</v>
      </c>
      <c r="D16" s="161" t="str">
        <f>STUDENT!E18</f>
        <v>น.ส.</v>
      </c>
      <c r="E16" s="176" t="str">
        <f>STUDENT!F18</f>
        <v>วรดา</v>
      </c>
      <c r="F16" s="267" t="str">
        <f>STUDENT!G18</f>
        <v>บุญชูวงศ์</v>
      </c>
      <c r="G16" s="26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162" t="str">
        <f>STUDENT!B19</f>
        <v>07135</v>
      </c>
      <c r="D17" s="161" t="str">
        <f>STUDENT!E19</f>
        <v>น.ส.</v>
      </c>
      <c r="E17" s="176" t="str">
        <f>STUDENT!F19</f>
        <v>วรรณชนก</v>
      </c>
      <c r="F17" s="267" t="str">
        <f>STUDENT!G19</f>
        <v>ดวงทิพย์</v>
      </c>
      <c r="G17" s="26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07136</v>
      </c>
      <c r="D18" s="161" t="str">
        <f>STUDENT!E20</f>
        <v>น.ส.</v>
      </c>
      <c r="E18" s="176" t="str">
        <f>STUDENT!F20</f>
        <v>วราภรณ์</v>
      </c>
      <c r="F18" s="267" t="str">
        <f>STUDENT!G20</f>
        <v>เพ็ชรอักษร</v>
      </c>
      <c r="G18" s="26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162" t="str">
        <f>STUDENT!B21</f>
        <v>07140</v>
      </c>
      <c r="D19" s="161" t="str">
        <f>STUDENT!E21</f>
        <v>น.ส.</v>
      </c>
      <c r="E19" s="176" t="str">
        <f>STUDENT!F21</f>
        <v>สุรางคนา</v>
      </c>
      <c r="F19" s="267" t="str">
        <f>STUDENT!G21</f>
        <v>ขุนทอง</v>
      </c>
      <c r="G19" s="26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07141</v>
      </c>
      <c r="D20" s="161" t="str">
        <f>STUDENT!E22</f>
        <v>น.ส.</v>
      </c>
      <c r="E20" s="176" t="str">
        <f>STUDENT!F22</f>
        <v>หนึ่งฤทัย</v>
      </c>
      <c r="F20" s="267" t="str">
        <f>STUDENT!G22</f>
        <v>จันทร์สมมิตร</v>
      </c>
      <c r="G20" s="26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07142</v>
      </c>
      <c r="D21" s="161" t="str">
        <f>STUDENT!E23</f>
        <v>น.ส.</v>
      </c>
      <c r="E21" s="176" t="str">
        <f>STUDENT!F23</f>
        <v>อาทิตยา</v>
      </c>
      <c r="F21" s="267" t="str">
        <f>STUDENT!G23</f>
        <v>ฉลาด</v>
      </c>
      <c r="G21" s="26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162" t="str">
        <f>STUDENT!B24</f>
        <v>07171</v>
      </c>
      <c r="D22" s="161" t="str">
        <f>STUDENT!E24</f>
        <v>น.ส.</v>
      </c>
      <c r="E22" s="176" t="str">
        <f>STUDENT!F24</f>
        <v>กนกวรรณ</v>
      </c>
      <c r="F22" s="267" t="str">
        <f>STUDENT!G24</f>
        <v>ชุมนุมวรรณ</v>
      </c>
      <c r="G22" s="26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07202</v>
      </c>
      <c r="D23" s="161" t="str">
        <f>STUDENT!E25</f>
        <v>น.ส.</v>
      </c>
      <c r="E23" s="176" t="str">
        <f>STUDENT!F25</f>
        <v>ภัณฑิรา</v>
      </c>
      <c r="F23" s="267" t="str">
        <f>STUDENT!G25</f>
        <v>ไกรสยมพร</v>
      </c>
      <c r="G23" s="26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162" t="str">
        <f>STUDENT!B26</f>
        <v>07340</v>
      </c>
      <c r="D24" s="161" t="str">
        <f>STUDENT!E26</f>
        <v>น.ส.</v>
      </c>
      <c r="E24" s="176" t="str">
        <f>STUDENT!F26</f>
        <v>ผกาทิพย์</v>
      </c>
      <c r="F24" s="267" t="str">
        <f>STUDENT!G26</f>
        <v>รุ่งเรือง</v>
      </c>
      <c r="G24" s="26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9"/>
      <c r="C25" s="49"/>
      <c r="D25" s="161"/>
      <c r="E25" s="176"/>
      <c r="F25" s="267"/>
      <c r="G25" s="26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9"/>
      <c r="C26" s="162"/>
      <c r="D26" s="161"/>
      <c r="E26" s="176"/>
      <c r="F26" s="267"/>
      <c r="G26" s="26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161"/>
      <c r="E27" s="176"/>
      <c r="F27" s="267"/>
      <c r="G27" s="26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162"/>
      <c r="D28" s="161"/>
      <c r="E28" s="176"/>
      <c r="F28" s="267"/>
      <c r="G28" s="26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162"/>
      <c r="D29" s="161"/>
      <c r="E29" s="176"/>
      <c r="F29" s="267"/>
      <c r="G29" s="26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162"/>
      <c r="D30" s="161"/>
      <c r="E30" s="176"/>
      <c r="F30" s="267"/>
      <c r="G30" s="26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162"/>
      <c r="D31" s="161"/>
      <c r="E31" s="176"/>
      <c r="F31" s="267"/>
      <c r="G31" s="26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220"/>
      <c r="D32" s="218"/>
      <c r="E32" s="221"/>
      <c r="F32" s="267"/>
      <c r="G32" s="26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220"/>
      <c r="D33" s="218"/>
      <c r="E33" s="221"/>
      <c r="F33" s="267"/>
      <c r="G33" s="26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220"/>
      <c r="D34" s="218"/>
      <c r="E34" s="221"/>
      <c r="F34" s="267"/>
      <c r="G34" s="26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220"/>
      <c r="D35" s="218"/>
      <c r="E35" s="221"/>
      <c r="F35" s="267"/>
      <c r="G35" s="26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67"/>
      <c r="G36" s="26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67"/>
      <c r="G37" s="26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67"/>
      <c r="G38" s="26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67"/>
      <c r="G39" s="26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67"/>
      <c r="G40" s="26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67"/>
      <c r="G41" s="26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67"/>
      <c r="G42" s="26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67"/>
      <c r="G43" s="26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67"/>
      <c r="G44" s="26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67"/>
      <c r="G45" s="26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67"/>
      <c r="G46" s="26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7">
        <v>4</v>
      </c>
      <c r="AF1" s="237"/>
    </row>
    <row r="2" spans="1:37" ht="22.15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>
        <f>Time1!F3</f>
        <v>0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9" t="s">
        <v>8</v>
      </c>
      <c r="B5" s="60" t="s">
        <v>49</v>
      </c>
      <c r="C5" s="279">
        <v>5</v>
      </c>
      <c r="D5" s="279"/>
      <c r="E5" s="279"/>
      <c r="F5" s="279"/>
      <c r="G5" s="279"/>
      <c r="H5" s="279">
        <v>6</v>
      </c>
      <c r="I5" s="279"/>
      <c r="J5" s="279"/>
      <c r="K5" s="279"/>
      <c r="L5" s="279"/>
      <c r="M5" s="279">
        <v>7</v>
      </c>
      <c r="N5" s="279"/>
      <c r="O5" s="279"/>
      <c r="P5" s="279"/>
      <c r="Q5" s="279"/>
      <c r="R5" s="304">
        <v>8</v>
      </c>
      <c r="S5" s="305"/>
      <c r="T5" s="305"/>
      <c r="U5" s="305"/>
      <c r="V5" s="306"/>
      <c r="W5" s="304">
        <v>9</v>
      </c>
      <c r="X5" s="305"/>
      <c r="Y5" s="305"/>
      <c r="Z5" s="305"/>
      <c r="AA5" s="306"/>
      <c r="AB5" s="279">
        <v>10</v>
      </c>
      <c r="AC5" s="279"/>
      <c r="AD5" s="279"/>
      <c r="AE5" s="279"/>
      <c r="AF5" s="279"/>
      <c r="AG5" s="269" t="s">
        <v>55</v>
      </c>
      <c r="AH5" s="270"/>
      <c r="AI5" s="270"/>
      <c r="AJ5" s="270"/>
      <c r="AK5" s="271"/>
    </row>
    <row r="6" spans="1:37" ht="21" customHeight="1">
      <c r="A6" s="291"/>
      <c r="B6" s="62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80"/>
      <c r="AC6" s="281"/>
      <c r="AD6" s="281"/>
      <c r="AE6" s="281"/>
      <c r="AF6" s="282"/>
      <c r="AG6" s="272" t="s">
        <v>56</v>
      </c>
      <c r="AH6" s="274" t="s">
        <v>57</v>
      </c>
      <c r="AI6" s="274" t="s">
        <v>58</v>
      </c>
      <c r="AJ6" s="274" t="s">
        <v>155</v>
      </c>
      <c r="AK6" s="5" t="s">
        <v>63</v>
      </c>
    </row>
    <row r="7" spans="1:37" ht="21" customHeight="1">
      <c r="A7" s="29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08"/>
      <c r="AH7" s="309"/>
      <c r="AI7" s="309"/>
      <c r="AJ7" s="307"/>
      <c r="AK7" s="18" t="s">
        <v>59</v>
      </c>
    </row>
    <row r="8" spans="1:37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ทัศภูมิ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ศุภกานต์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สรศักดิ์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สุขเกษม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อภินันท์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นพดล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อานนท์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วรดา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วรรณชนก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วราภรณ์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สุรางคนา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หนึ่งฤทัย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อาทิตยา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กนกวรรณ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ภัณฑิรา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ผกาทิพย์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7">
        <v>5</v>
      </c>
      <c r="AF1" s="237"/>
    </row>
    <row r="2" spans="1:37" ht="22.15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>
        <f>Time1!F3</f>
        <v>0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9" t="s">
        <v>8</v>
      </c>
      <c r="B5" s="60" t="s">
        <v>49</v>
      </c>
      <c r="C5" s="279">
        <v>11</v>
      </c>
      <c r="D5" s="279"/>
      <c r="E5" s="279"/>
      <c r="F5" s="279"/>
      <c r="G5" s="279"/>
      <c r="H5" s="279">
        <v>12</v>
      </c>
      <c r="I5" s="279"/>
      <c r="J5" s="279"/>
      <c r="K5" s="279"/>
      <c r="L5" s="279"/>
      <c r="M5" s="279">
        <v>13</v>
      </c>
      <c r="N5" s="279"/>
      <c r="O5" s="279"/>
      <c r="P5" s="279"/>
      <c r="Q5" s="279"/>
      <c r="R5" s="304">
        <v>14</v>
      </c>
      <c r="S5" s="305"/>
      <c r="T5" s="305"/>
      <c r="U5" s="305"/>
      <c r="V5" s="306"/>
      <c r="W5" s="304">
        <v>15</v>
      </c>
      <c r="X5" s="305"/>
      <c r="Y5" s="305"/>
      <c r="Z5" s="305"/>
      <c r="AA5" s="306"/>
      <c r="AB5" s="279">
        <v>16</v>
      </c>
      <c r="AC5" s="279"/>
      <c r="AD5" s="279"/>
      <c r="AE5" s="279"/>
      <c r="AF5" s="279"/>
      <c r="AG5" s="270" t="s">
        <v>55</v>
      </c>
      <c r="AH5" s="270"/>
      <c r="AI5" s="270"/>
      <c r="AJ5" s="270"/>
      <c r="AK5" s="270"/>
    </row>
    <row r="6" spans="1:37" ht="21" customHeight="1">
      <c r="A6" s="291"/>
      <c r="B6" s="62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80"/>
      <c r="AC6" s="281"/>
      <c r="AD6" s="281"/>
      <c r="AE6" s="281"/>
      <c r="AF6" s="282"/>
      <c r="AG6" s="272" t="s">
        <v>56</v>
      </c>
      <c r="AH6" s="274" t="s">
        <v>57</v>
      </c>
      <c r="AI6" s="274" t="s">
        <v>58</v>
      </c>
      <c r="AJ6" s="274" t="s">
        <v>155</v>
      </c>
      <c r="AK6" s="13" t="s">
        <v>63</v>
      </c>
    </row>
    <row r="7" spans="1:37" ht="21" customHeight="1">
      <c r="A7" s="29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08"/>
      <c r="AH7" s="309"/>
      <c r="AI7" s="309"/>
      <c r="AJ7" s="307"/>
      <c r="AK7" s="18" t="s">
        <v>59</v>
      </c>
    </row>
    <row r="8" spans="1:37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ทัศภูมิ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ศุภกานต์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สรศักดิ์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สุขเกษม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อภินันท์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นพดล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อานนท์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วรดา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วรรณชนก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วราภรณ์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สุรางคนา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หนึ่งฤทัย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อาทิตยา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กนกวรรณ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ภัณฑิรา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ผกาทิพย์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9" workbookViewId="0">
      <selection activeCell="AB9" sqref="AB9:AB24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112"/>
      <c r="AA1" s="112" t="s">
        <v>54</v>
      </c>
      <c r="AB1" s="110">
        <v>6</v>
      </c>
    </row>
    <row r="2" spans="1:28" ht="21" customHeight="1">
      <c r="A2" s="283" t="s">
        <v>62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>
      <c r="A3" s="285" t="s">
        <v>1</v>
      </c>
      <c r="B3" s="285"/>
      <c r="C3" s="278">
        <f>Time1!C3</f>
        <v>0</v>
      </c>
      <c r="D3" s="317"/>
      <c r="E3" s="317"/>
      <c r="F3" s="317"/>
      <c r="G3" s="317"/>
      <c r="H3" s="284" t="s">
        <v>0</v>
      </c>
      <c r="I3" s="318"/>
      <c r="J3" s="318"/>
      <c r="K3" s="318"/>
      <c r="L3" s="318"/>
      <c r="M3" s="278">
        <f>Time1!F3</f>
        <v>0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13"/>
      <c r="AA3" s="114" t="s">
        <v>47</v>
      </c>
      <c r="AB3" s="115" t="str">
        <f>Time1!X3</f>
        <v>4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89" t="s">
        <v>8</v>
      </c>
      <c r="B5" s="60" t="s">
        <v>49</v>
      </c>
      <c r="C5" s="279">
        <v>17</v>
      </c>
      <c r="D5" s="279"/>
      <c r="E5" s="279"/>
      <c r="F5" s="279"/>
      <c r="G5" s="279"/>
      <c r="H5" s="279">
        <v>18</v>
      </c>
      <c r="I5" s="279"/>
      <c r="J5" s="279"/>
      <c r="K5" s="279"/>
      <c r="L5" s="279"/>
      <c r="M5" s="279">
        <v>19</v>
      </c>
      <c r="N5" s="279"/>
      <c r="O5" s="279"/>
      <c r="P5" s="279"/>
      <c r="Q5" s="279"/>
      <c r="R5" s="304">
        <v>20</v>
      </c>
      <c r="S5" s="305"/>
      <c r="T5" s="305"/>
      <c r="U5" s="305"/>
      <c r="V5" s="316"/>
      <c r="W5" s="305" t="s">
        <v>55</v>
      </c>
      <c r="X5" s="305"/>
      <c r="Y5" s="305"/>
      <c r="Z5" s="305"/>
      <c r="AA5" s="305"/>
      <c r="AB5" s="306"/>
    </row>
    <row r="6" spans="1:28" ht="21" customHeight="1">
      <c r="A6" s="291"/>
      <c r="B6" s="62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312" t="s">
        <v>56</v>
      </c>
      <c r="X6" s="314" t="s">
        <v>57</v>
      </c>
      <c r="Y6" s="314" t="s">
        <v>58</v>
      </c>
      <c r="Z6" s="314" t="s">
        <v>155</v>
      </c>
      <c r="AA6" s="116" t="s">
        <v>63</v>
      </c>
      <c r="AB6" s="310" t="s">
        <v>60</v>
      </c>
    </row>
    <row r="7" spans="1:28" ht="21" customHeight="1">
      <c r="A7" s="29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13"/>
      <c r="X7" s="315"/>
      <c r="Y7" s="315"/>
      <c r="Z7" s="315"/>
      <c r="AA7" s="117" t="s">
        <v>59</v>
      </c>
      <c r="AB7" s="310"/>
    </row>
    <row r="8" spans="1:28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11"/>
    </row>
    <row r="9" spans="1:28" ht="19.899999999999999" customHeight="1">
      <c r="A9" s="179">
        <f>Time1!B9</f>
        <v>1</v>
      </c>
      <c r="B9" s="180" t="str">
        <f>Time1!E9</f>
        <v>ทัศภูมิ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/>
      <c r="X9" s="148"/>
      <c r="Y9" s="148"/>
      <c r="Z9" s="148"/>
      <c r="AA9" s="122"/>
      <c r="AB9" s="183"/>
    </row>
    <row r="10" spans="1:28" ht="19.899999999999999" customHeight="1">
      <c r="A10" s="184">
        <f>Time1!B10</f>
        <v>2</v>
      </c>
      <c r="B10" s="50" t="str">
        <f>Time1!E10</f>
        <v>ศุภกานต์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/>
      <c r="X10" s="49"/>
      <c r="Y10" s="49"/>
      <c r="Z10" s="49"/>
      <c r="AA10" s="124"/>
      <c r="AB10" s="159"/>
    </row>
    <row r="11" spans="1:28" ht="19.899999999999999" customHeight="1">
      <c r="A11" s="184">
        <f>Time1!B11</f>
        <v>3</v>
      </c>
      <c r="B11" s="50" t="str">
        <f>Time1!E11</f>
        <v>สรศักดิ์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/>
      <c r="X11" s="49"/>
      <c r="Y11" s="49"/>
      <c r="Z11" s="49"/>
      <c r="AA11" s="124"/>
      <c r="AB11" s="159"/>
    </row>
    <row r="12" spans="1:28" ht="19.899999999999999" customHeight="1">
      <c r="A12" s="184">
        <f>Time1!B12</f>
        <v>4</v>
      </c>
      <c r="B12" s="50" t="str">
        <f>Time1!E12</f>
        <v>สุขเกษม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/>
      <c r="X12" s="49"/>
      <c r="Y12" s="49"/>
      <c r="Z12" s="49"/>
      <c r="AA12" s="124"/>
      <c r="AB12" s="159"/>
    </row>
    <row r="13" spans="1:28" ht="19.899999999999999" customHeight="1">
      <c r="A13" s="184">
        <f>Time1!B13</f>
        <v>5</v>
      </c>
      <c r="B13" s="50" t="str">
        <f>Time1!E13</f>
        <v>อภินันท์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/>
      <c r="X13" s="49"/>
      <c r="Y13" s="49"/>
      <c r="Z13" s="49"/>
      <c r="AA13" s="124"/>
      <c r="AB13" s="159"/>
    </row>
    <row r="14" spans="1:28" ht="19.899999999999999" customHeight="1">
      <c r="A14" s="184">
        <f>Time1!B14</f>
        <v>6</v>
      </c>
      <c r="B14" s="50" t="str">
        <f>Time1!E14</f>
        <v>นพดล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/>
      <c r="X14" s="49"/>
      <c r="Y14" s="49"/>
      <c r="Z14" s="49"/>
      <c r="AA14" s="124"/>
      <c r="AB14" s="159"/>
    </row>
    <row r="15" spans="1:28" ht="19.899999999999999" customHeight="1">
      <c r="A15" s="184">
        <f>Time1!B15</f>
        <v>7</v>
      </c>
      <c r="B15" s="50" t="str">
        <f>Time1!E15</f>
        <v>อานนท์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/>
      <c r="X15" s="49"/>
      <c r="Y15" s="49"/>
      <c r="Z15" s="49"/>
      <c r="AA15" s="124"/>
      <c r="AB15" s="159"/>
    </row>
    <row r="16" spans="1:28" ht="19.899999999999999" customHeight="1">
      <c r="A16" s="184">
        <f>Time1!B16</f>
        <v>8</v>
      </c>
      <c r="B16" s="50" t="str">
        <f>Time1!E16</f>
        <v>วรดา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/>
      <c r="X16" s="49"/>
      <c r="Y16" s="49"/>
      <c r="Z16" s="49"/>
      <c r="AA16" s="124"/>
      <c r="AB16" s="159"/>
    </row>
    <row r="17" spans="1:28" ht="19.899999999999999" customHeight="1">
      <c r="A17" s="184">
        <f>Time1!B17</f>
        <v>9</v>
      </c>
      <c r="B17" s="50" t="str">
        <f>Time1!E17</f>
        <v>วรรณชนก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/>
      <c r="X17" s="49"/>
      <c r="Y17" s="49"/>
      <c r="Z17" s="49"/>
      <c r="AA17" s="124"/>
      <c r="AB17" s="159"/>
    </row>
    <row r="18" spans="1:28" ht="19.899999999999999" customHeight="1">
      <c r="A18" s="184">
        <f>Time1!B18</f>
        <v>10</v>
      </c>
      <c r="B18" s="50" t="str">
        <f>Time1!E18</f>
        <v>วราภรณ์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/>
      <c r="X18" s="49"/>
      <c r="Y18" s="49"/>
      <c r="Z18" s="49"/>
      <c r="AA18" s="124"/>
      <c r="AB18" s="159"/>
    </row>
    <row r="19" spans="1:28" ht="19.899999999999999" customHeight="1">
      <c r="A19" s="184">
        <f>Time1!B19</f>
        <v>11</v>
      </c>
      <c r="B19" s="50" t="str">
        <f>Time1!E19</f>
        <v>สุรางคนา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/>
      <c r="X19" s="49"/>
      <c r="Y19" s="49"/>
      <c r="Z19" s="49"/>
      <c r="AA19" s="124"/>
      <c r="AB19" s="159"/>
    </row>
    <row r="20" spans="1:28" ht="19.899999999999999" customHeight="1">
      <c r="A20" s="184">
        <f>Time1!B20</f>
        <v>12</v>
      </c>
      <c r="B20" s="50" t="str">
        <f>Time1!E20</f>
        <v>หนึ่งฤทัย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/>
      <c r="X20" s="49"/>
      <c r="Y20" s="49"/>
      <c r="Z20" s="49"/>
      <c r="AA20" s="124"/>
      <c r="AB20" s="159"/>
    </row>
    <row r="21" spans="1:28" ht="19.899999999999999" customHeight="1">
      <c r="A21" s="184">
        <f>Time1!B21</f>
        <v>13</v>
      </c>
      <c r="B21" s="50" t="str">
        <f>Time1!E21</f>
        <v>อาทิตยา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/>
      <c r="X21" s="49"/>
      <c r="Y21" s="49"/>
      <c r="Z21" s="49"/>
      <c r="AA21" s="124"/>
      <c r="AB21" s="159"/>
    </row>
    <row r="22" spans="1:28" ht="19.899999999999999" customHeight="1">
      <c r="A22" s="184">
        <f>Time1!B22</f>
        <v>14</v>
      </c>
      <c r="B22" s="50" t="str">
        <f>Time1!E22</f>
        <v>กนกวรรณ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/>
      <c r="X22" s="49"/>
      <c r="Y22" s="49"/>
      <c r="Z22" s="49"/>
      <c r="AA22" s="124"/>
      <c r="AB22" s="159"/>
    </row>
    <row r="23" spans="1:28" ht="19.899999999999999" customHeight="1">
      <c r="A23" s="184">
        <f>Time1!B23</f>
        <v>15</v>
      </c>
      <c r="B23" s="50" t="str">
        <f>Time1!E23</f>
        <v>ภัณฑิรา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/>
      <c r="X23" s="49"/>
      <c r="Y23" s="49"/>
      <c r="Z23" s="49"/>
      <c r="AA23" s="124"/>
      <c r="AB23" s="159"/>
    </row>
    <row r="24" spans="1:28" ht="19.899999999999999" customHeight="1">
      <c r="A24" s="184">
        <f>Time1!B24</f>
        <v>16</v>
      </c>
      <c r="B24" s="50" t="str">
        <f>Time1!E24</f>
        <v>ผกาทิพย์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/>
      <c r="X24" s="49"/>
      <c r="Y24" s="49"/>
      <c r="Z24" s="49"/>
      <c r="AA24" s="124"/>
      <c r="AB24" s="159"/>
    </row>
    <row r="25" spans="1:28" ht="19.899999999999999" customHeight="1">
      <c r="A25" s="184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159"/>
    </row>
    <row r="26" spans="1:28" ht="19.899999999999999" customHeight="1">
      <c r="A26" s="184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159"/>
    </row>
    <row r="27" spans="1:28" ht="19.899999999999999" customHeight="1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159"/>
    </row>
    <row r="28" spans="1:28" ht="19.899999999999999" customHeight="1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159"/>
    </row>
    <row r="29" spans="1:28" ht="19.899999999999999" customHeight="1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159"/>
    </row>
    <row r="30" spans="1:28" ht="19.899999999999999" customHeight="1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159"/>
    </row>
    <row r="31" spans="1:28" ht="19.899999999999999" customHeight="1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159"/>
    </row>
    <row r="32" spans="1:28" ht="19.899999999999999" customHeight="1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17"/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17"/>
    </row>
    <row r="34" spans="1:28" ht="19.899999999999999" customHeight="1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17"/>
    </row>
    <row r="35" spans="1:28" ht="19.899999999999999" customHeight="1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17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6" sqref="C6:AE24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 t="s">
        <v>54</v>
      </c>
      <c r="AC1" s="277"/>
      <c r="AD1" s="237">
        <v>7</v>
      </c>
      <c r="AE1" s="237"/>
    </row>
    <row r="2" spans="1:35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5" ht="21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84" t="s">
        <v>0</v>
      </c>
      <c r="H3" s="284"/>
      <c r="I3" s="284"/>
      <c r="J3" s="284"/>
      <c r="K3" s="284"/>
      <c r="L3" s="278">
        <f>Time1!F3</f>
        <v>0</v>
      </c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84" t="s">
        <v>47</v>
      </c>
      <c r="AB3" s="284"/>
      <c r="AC3" s="284" t="str">
        <f>Time1!X3</f>
        <v>4</v>
      </c>
      <c r="AD3" s="284"/>
      <c r="AE3" s="284"/>
    </row>
    <row r="4" spans="1:35" ht="21" customHeight="1" thickBot="1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5" ht="21" customHeight="1">
      <c r="A5" s="289" t="s">
        <v>8</v>
      </c>
      <c r="B5" s="60" t="s">
        <v>67</v>
      </c>
      <c r="C5" s="321">
        <v>1</v>
      </c>
      <c r="D5" s="322"/>
      <c r="E5" s="322"/>
      <c r="F5" s="323"/>
      <c r="G5" s="321">
        <v>2</v>
      </c>
      <c r="H5" s="322"/>
      <c r="I5" s="322"/>
      <c r="J5" s="322"/>
      <c r="K5" s="323"/>
      <c r="L5" s="321">
        <v>3</v>
      </c>
      <c r="M5" s="322"/>
      <c r="N5" s="322"/>
      <c r="O5" s="322"/>
      <c r="P5" s="323"/>
      <c r="Q5" s="321">
        <v>4</v>
      </c>
      <c r="R5" s="322"/>
      <c r="S5" s="322"/>
      <c r="T5" s="322"/>
      <c r="U5" s="323"/>
      <c r="V5" s="321">
        <v>5</v>
      </c>
      <c r="W5" s="322"/>
      <c r="X5" s="322"/>
      <c r="Y5" s="322"/>
      <c r="Z5" s="323"/>
      <c r="AA5" s="321">
        <v>6</v>
      </c>
      <c r="AB5" s="322"/>
      <c r="AC5" s="322"/>
      <c r="AD5" s="322"/>
      <c r="AE5" s="323"/>
      <c r="AF5" s="269" t="s">
        <v>55</v>
      </c>
      <c r="AG5" s="270"/>
      <c r="AH5" s="270"/>
      <c r="AI5" s="270"/>
    </row>
    <row r="6" spans="1:35" ht="21" customHeight="1">
      <c r="A6" s="291"/>
      <c r="B6" s="62" t="s">
        <v>69</v>
      </c>
      <c r="C6" s="280"/>
      <c r="D6" s="281"/>
      <c r="E6" s="281"/>
      <c r="F6" s="282"/>
      <c r="G6" s="280"/>
      <c r="H6" s="281"/>
      <c r="I6" s="281"/>
      <c r="J6" s="281"/>
      <c r="K6" s="282"/>
      <c r="L6" s="280"/>
      <c r="M6" s="281"/>
      <c r="N6" s="281"/>
      <c r="O6" s="281"/>
      <c r="P6" s="282"/>
      <c r="Q6" s="280"/>
      <c r="R6" s="281"/>
      <c r="S6" s="281"/>
      <c r="T6" s="281"/>
      <c r="U6" s="282"/>
      <c r="V6" s="280"/>
      <c r="W6" s="281"/>
      <c r="X6" s="281"/>
      <c r="Y6" s="281"/>
      <c r="Z6" s="282"/>
      <c r="AA6" s="280"/>
      <c r="AB6" s="281"/>
      <c r="AC6" s="281"/>
      <c r="AD6" s="281"/>
      <c r="AE6" s="282"/>
      <c r="AF6" s="272" t="s">
        <v>56</v>
      </c>
      <c r="AG6" s="274" t="s">
        <v>57</v>
      </c>
      <c r="AH6" s="274" t="s">
        <v>58</v>
      </c>
      <c r="AI6" s="5" t="s">
        <v>63</v>
      </c>
    </row>
    <row r="7" spans="1:35" ht="21" customHeight="1" thickBot="1">
      <c r="A7" s="291"/>
      <c r="B7" s="62" t="s">
        <v>70</v>
      </c>
      <c r="C7" s="210"/>
      <c r="D7" s="211"/>
      <c r="E7" s="212"/>
      <c r="F7" s="319"/>
      <c r="G7" s="63"/>
      <c r="H7" s="325"/>
      <c r="I7" s="325"/>
      <c r="J7" s="63"/>
      <c r="K7" s="319"/>
      <c r="L7" s="63"/>
      <c r="M7" s="325"/>
      <c r="N7" s="325"/>
      <c r="O7" s="63"/>
      <c r="P7" s="319"/>
      <c r="Q7" s="63"/>
      <c r="R7" s="63"/>
      <c r="S7" s="63"/>
      <c r="T7" s="63"/>
      <c r="U7" s="319"/>
      <c r="V7" s="63"/>
      <c r="W7" s="63"/>
      <c r="X7" s="63"/>
      <c r="Y7" s="63"/>
      <c r="Z7" s="319"/>
      <c r="AA7" s="63"/>
      <c r="AB7" s="63"/>
      <c r="AC7" s="63"/>
      <c r="AD7" s="63"/>
      <c r="AE7" s="319"/>
      <c r="AF7" s="273"/>
      <c r="AG7" s="275"/>
      <c r="AH7" s="275"/>
      <c r="AI7" s="10" t="s">
        <v>59</v>
      </c>
    </row>
    <row r="8" spans="1:35" ht="21" customHeight="1" thickBot="1">
      <c r="A8" s="292"/>
      <c r="B8" s="65" t="s">
        <v>68</v>
      </c>
      <c r="C8" s="213"/>
      <c r="D8" s="214"/>
      <c r="E8" s="215"/>
      <c r="F8" s="320"/>
      <c r="G8" s="65"/>
      <c r="H8" s="326"/>
      <c r="I8" s="326"/>
      <c r="J8" s="66"/>
      <c r="K8" s="320"/>
      <c r="L8" s="66"/>
      <c r="M8" s="326"/>
      <c r="N8" s="326"/>
      <c r="O8" s="66"/>
      <c r="P8" s="320"/>
      <c r="Q8" s="66"/>
      <c r="R8" s="66"/>
      <c r="S8" s="66"/>
      <c r="T8" s="66"/>
      <c r="U8" s="320"/>
      <c r="V8" s="66"/>
      <c r="W8" s="125"/>
      <c r="X8" s="66"/>
      <c r="Y8" s="66"/>
      <c r="Z8" s="320"/>
      <c r="AA8" s="66"/>
      <c r="AB8" s="66"/>
      <c r="AC8" s="125"/>
      <c r="AD8" s="66"/>
      <c r="AE8" s="32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ทัศภูมิ</v>
      </c>
      <c r="C9" s="199"/>
      <c r="D9" s="199"/>
      <c r="E9" s="199"/>
      <c r="F9" s="126"/>
      <c r="G9" s="127"/>
      <c r="H9" s="208"/>
      <c r="I9" s="208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ศุภกานต์</v>
      </c>
      <c r="C10" s="196"/>
      <c r="D10" s="196"/>
      <c r="E10" s="196"/>
      <c r="F10" s="131"/>
      <c r="G10" s="49"/>
      <c r="H10" s="209"/>
      <c r="I10" s="209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สรศักดิ์</v>
      </c>
      <c r="C11" s="200"/>
      <c r="D11" s="196"/>
      <c r="E11" s="196"/>
      <c r="F11" s="131"/>
      <c r="G11" s="49"/>
      <c r="H11" s="209"/>
      <c r="I11" s="209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สุขเกษม</v>
      </c>
      <c r="C12" s="202"/>
      <c r="D12" s="202"/>
      <c r="E12" s="202"/>
      <c r="F12" s="131"/>
      <c r="G12" s="49"/>
      <c r="H12" s="209"/>
      <c r="I12" s="209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อภินันท์</v>
      </c>
      <c r="C13" s="196"/>
      <c r="D13" s="196"/>
      <c r="E13" s="196"/>
      <c r="F13" s="131"/>
      <c r="G13" s="49"/>
      <c r="H13" s="209"/>
      <c r="I13" s="209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นพดล</v>
      </c>
      <c r="C14" s="196"/>
      <c r="D14" s="196"/>
      <c r="E14" s="196"/>
      <c r="F14" s="131"/>
      <c r="G14" s="49"/>
      <c r="H14" s="209"/>
      <c r="I14" s="209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อานนท์</v>
      </c>
      <c r="C15" s="196"/>
      <c r="D15" s="196"/>
      <c r="E15" s="196"/>
      <c r="F15" s="131"/>
      <c r="G15" s="49"/>
      <c r="H15" s="209"/>
      <c r="I15" s="209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วรดา</v>
      </c>
      <c r="C16" s="202"/>
      <c r="D16" s="202"/>
      <c r="E16" s="202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207" t="str">
        <f>Time1!E17</f>
        <v>วรรณชนก</v>
      </c>
      <c r="C17" s="196"/>
      <c r="D17" s="196"/>
      <c r="E17" s="196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4">
        <f>Time1!B18</f>
        <v>10</v>
      </c>
      <c r="B18" s="50" t="str">
        <f>Time1!E18</f>
        <v>วราภรณ์</v>
      </c>
      <c r="C18" s="196"/>
      <c r="D18" s="196"/>
      <c r="E18" s="196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4">
        <f>Time1!B19</f>
        <v>11</v>
      </c>
      <c r="B19" s="50" t="str">
        <f>Time1!E19</f>
        <v>สุรางคนา</v>
      </c>
      <c r="C19" s="200"/>
      <c r="D19" s="196"/>
      <c r="E19" s="196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4">
        <f>Time1!B20</f>
        <v>12</v>
      </c>
      <c r="B20" s="50" t="str">
        <f>Time1!E20</f>
        <v>หนึ่งฤทัย</v>
      </c>
      <c r="C20" s="196"/>
      <c r="D20" s="196"/>
      <c r="E20" s="196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4">
        <f>Time1!B21</f>
        <v>13</v>
      </c>
      <c r="B21" s="50" t="str">
        <f>Time1!E21</f>
        <v>อาทิตยา</v>
      </c>
      <c r="C21" s="196"/>
      <c r="D21" s="196"/>
      <c r="E21" s="196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กนกวรรณ</v>
      </c>
      <c r="C22" s="202"/>
      <c r="D22" s="196"/>
      <c r="E22" s="196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4">
        <f>Time1!B23</f>
        <v>15</v>
      </c>
      <c r="B23" s="50" t="str">
        <f>Time1!E23</f>
        <v>ภัณฑิรา</v>
      </c>
      <c r="C23" s="202"/>
      <c r="D23" s="202"/>
      <c r="E23" s="202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4">
        <f>Time1!B24</f>
        <v>16</v>
      </c>
      <c r="B24" s="50" t="str">
        <f>Time1!E24</f>
        <v>ผกาทิพย์</v>
      </c>
      <c r="C24" s="196"/>
      <c r="D24" s="196"/>
      <c r="E24" s="196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4"/>
      <c r="B25" s="50"/>
      <c r="C25" s="196"/>
      <c r="D25" s="196"/>
      <c r="E25" s="196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4"/>
      <c r="B26" s="50"/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4"/>
      <c r="B27" s="207"/>
      <c r="C27" s="196"/>
      <c r="D27" s="196"/>
      <c r="E27" s="196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4"/>
      <c r="B28" s="207"/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4"/>
      <c r="B29" s="207"/>
      <c r="C29" s="196"/>
      <c r="D29" s="196"/>
      <c r="E29" s="196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4"/>
      <c r="B30" s="207"/>
      <c r="C30" s="196"/>
      <c r="D30" s="196"/>
      <c r="E30" s="196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4"/>
      <c r="B31" s="207"/>
      <c r="C31" s="196"/>
      <c r="D31" s="201"/>
      <c r="E31" s="196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4"/>
      <c r="B32" s="207"/>
      <c r="C32" s="196"/>
      <c r="D32" s="201"/>
      <c r="E32" s="196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4"/>
      <c r="B33" s="207"/>
      <c r="C33" s="196"/>
      <c r="D33" s="201"/>
      <c r="E33" s="196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207"/>
      <c r="C34" s="196"/>
      <c r="D34" s="201"/>
      <c r="E34" s="196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207"/>
      <c r="C35" s="196"/>
      <c r="D35" s="201"/>
      <c r="E35" s="196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F9" sqref="AF9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133" t="s">
        <v>54</v>
      </c>
      <c r="Y1" s="134">
        <v>8</v>
      </c>
    </row>
    <row r="2" spans="1:29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</row>
    <row r="3" spans="1:29" ht="21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78"/>
      <c r="I3" s="284" t="s">
        <v>0</v>
      </c>
      <c r="J3" s="284"/>
      <c r="K3" s="284"/>
      <c r="L3" s="284"/>
      <c r="M3" s="284"/>
      <c r="N3" s="135">
        <f>Time1!F3</f>
        <v>0</v>
      </c>
      <c r="O3" s="135"/>
      <c r="P3" s="278">
        <f>STUDENT!E4</f>
        <v>0</v>
      </c>
      <c r="Q3" s="278"/>
      <c r="R3" s="278"/>
      <c r="S3" s="278"/>
      <c r="T3" s="278"/>
      <c r="U3" s="278"/>
      <c r="V3" s="278"/>
      <c r="W3" s="135"/>
      <c r="X3" s="135" t="s">
        <v>47</v>
      </c>
      <c r="Y3" s="136" t="str">
        <f>Time1!X3</f>
        <v>4</v>
      </c>
    </row>
    <row r="4" spans="1:29" ht="21" customHeight="1" thickBot="1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284"/>
      <c r="M4" s="284"/>
      <c r="N4" s="324"/>
      <c r="O4" s="324"/>
      <c r="P4" s="324"/>
      <c r="Q4" s="324"/>
      <c r="R4" s="324"/>
      <c r="S4" s="324"/>
      <c r="T4" s="324"/>
      <c r="U4" s="324"/>
      <c r="V4" s="284"/>
      <c r="W4" s="324"/>
      <c r="X4" s="324"/>
      <c r="Y4" s="324"/>
    </row>
    <row r="5" spans="1:29" ht="21" customHeight="1">
      <c r="A5" s="289" t="s">
        <v>8</v>
      </c>
      <c r="B5" s="60" t="s">
        <v>67</v>
      </c>
      <c r="C5" s="293" t="s">
        <v>86</v>
      </c>
      <c r="D5" s="294"/>
      <c r="E5" s="294"/>
      <c r="F5" s="294"/>
      <c r="G5" s="294"/>
      <c r="H5" s="294"/>
      <c r="I5" s="294"/>
      <c r="J5" s="294"/>
      <c r="K5" s="294"/>
      <c r="L5" s="295"/>
      <c r="M5" s="333" t="s">
        <v>151</v>
      </c>
      <c r="N5" s="137" t="s">
        <v>68</v>
      </c>
      <c r="O5" s="138"/>
      <c r="P5" s="335" t="s">
        <v>152</v>
      </c>
      <c r="Q5" s="139"/>
      <c r="R5" s="338" t="s">
        <v>153</v>
      </c>
      <c r="S5" s="339"/>
      <c r="T5" s="339"/>
      <c r="U5" s="335"/>
      <c r="V5" s="330" t="s">
        <v>87</v>
      </c>
      <c r="W5" s="293" t="s">
        <v>28</v>
      </c>
      <c r="X5" s="294"/>
      <c r="Y5" s="295"/>
      <c r="Z5" s="270" t="s">
        <v>55</v>
      </c>
      <c r="AA5" s="270"/>
      <c r="AB5" s="270"/>
      <c r="AC5" s="270"/>
    </row>
    <row r="6" spans="1:29" ht="21" customHeight="1">
      <c r="A6" s="291"/>
      <c r="B6" s="62" t="s">
        <v>69</v>
      </c>
      <c r="C6" s="327"/>
      <c r="D6" s="328"/>
      <c r="E6" s="328"/>
      <c r="F6" s="328"/>
      <c r="G6" s="328"/>
      <c r="H6" s="328"/>
      <c r="I6" s="328"/>
      <c r="J6" s="328"/>
      <c r="K6" s="328"/>
      <c r="L6" s="329"/>
      <c r="M6" s="334"/>
      <c r="N6" s="140"/>
      <c r="O6" s="141"/>
      <c r="P6" s="336"/>
      <c r="Q6" s="142"/>
      <c r="R6" s="340"/>
      <c r="S6" s="341"/>
      <c r="T6" s="341"/>
      <c r="U6" s="336"/>
      <c r="V6" s="331"/>
      <c r="W6" s="298"/>
      <c r="X6" s="296"/>
      <c r="Y6" s="297"/>
      <c r="Z6" s="272" t="s">
        <v>56</v>
      </c>
      <c r="AA6" s="274" t="s">
        <v>57</v>
      </c>
      <c r="AB6" s="274" t="s">
        <v>58</v>
      </c>
      <c r="AC6" s="12" t="s">
        <v>63</v>
      </c>
    </row>
    <row r="7" spans="1:29" ht="21" customHeight="1" thickBot="1">
      <c r="A7" s="291"/>
      <c r="B7" s="62" t="s">
        <v>70</v>
      </c>
      <c r="C7" s="63"/>
      <c r="D7" s="63"/>
      <c r="E7" s="63"/>
      <c r="F7" s="325"/>
      <c r="G7" s="63"/>
      <c r="H7" s="63"/>
      <c r="I7" s="63"/>
      <c r="J7" s="325"/>
      <c r="K7" s="143"/>
      <c r="L7" s="143"/>
      <c r="M7" s="334"/>
      <c r="N7" s="63">
        <v>1</v>
      </c>
      <c r="O7" s="63">
        <v>2</v>
      </c>
      <c r="P7" s="337"/>
      <c r="Q7" s="144">
        <v>4</v>
      </c>
      <c r="R7" s="342"/>
      <c r="S7" s="343"/>
      <c r="T7" s="343"/>
      <c r="U7" s="337"/>
      <c r="V7" s="332"/>
      <c r="W7" s="327"/>
      <c r="X7" s="328"/>
      <c r="Y7" s="329"/>
      <c r="Z7" s="273"/>
      <c r="AA7" s="275"/>
      <c r="AB7" s="275"/>
      <c r="AC7" s="10" t="s">
        <v>59</v>
      </c>
    </row>
    <row r="8" spans="1:29" ht="21" customHeight="1" thickBot="1">
      <c r="A8" s="292"/>
      <c r="B8" s="65" t="s">
        <v>68</v>
      </c>
      <c r="C8" s="145"/>
      <c r="D8" s="145"/>
      <c r="E8" s="145"/>
      <c r="F8" s="326"/>
      <c r="G8" s="145"/>
      <c r="H8" s="145"/>
      <c r="I8" s="145"/>
      <c r="J8" s="326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9">
        <f>Time1!B9</f>
        <v>1</v>
      </c>
      <c r="B9" s="180" t="str">
        <f>Time1!E9</f>
        <v>ทัศภูมิ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ศุภกานต์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สรศักดิ์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สุขเกษม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อภินันท์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นพดล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อานนท์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วรดา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วรรณชนก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วราภรณ์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สุรางคนา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หนึ่งฤทัย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อาทิตยา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กนกวรรณ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ภัณฑิรา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ผกาทิพย์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C11" sqref="AC11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160" t="s">
        <v>54</v>
      </c>
      <c r="X1" s="160">
        <v>9</v>
      </c>
    </row>
    <row r="2" spans="1:27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7" ht="21" customHeight="1">
      <c r="A3" s="285" t="s">
        <v>1</v>
      </c>
      <c r="B3" s="285"/>
      <c r="C3" s="284">
        <f>STUDENT!C4</f>
        <v>0</v>
      </c>
      <c r="D3" s="284"/>
      <c r="E3" s="284" t="s">
        <v>0</v>
      </c>
      <c r="F3" s="284"/>
      <c r="G3" s="284"/>
      <c r="H3" s="284">
        <f>STUDENT!E4</f>
        <v>0</v>
      </c>
      <c r="I3" s="284"/>
      <c r="J3" s="284"/>
      <c r="K3" s="284"/>
      <c r="L3" s="284"/>
      <c r="W3" s="163" t="s">
        <v>47</v>
      </c>
      <c r="X3" s="187" t="str">
        <f>STUDENT!C2</f>
        <v>4</v>
      </c>
    </row>
    <row r="4" spans="1:27" ht="21" customHeight="1" thickBot="1">
      <c r="A4" s="324" t="s">
        <v>103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7" ht="21" customHeight="1">
      <c r="A5" s="289" t="s">
        <v>8</v>
      </c>
      <c r="B5" s="60" t="s">
        <v>67</v>
      </c>
      <c r="C5" s="347" t="s">
        <v>157</v>
      </c>
      <c r="D5" s="348"/>
      <c r="E5" s="321" t="s">
        <v>102</v>
      </c>
      <c r="F5" s="322"/>
      <c r="G5" s="322"/>
      <c r="H5" s="322"/>
      <c r="I5" s="322"/>
      <c r="J5" s="322"/>
      <c r="K5" s="322"/>
      <c r="L5" s="323"/>
      <c r="M5" s="269" t="s">
        <v>55</v>
      </c>
      <c r="N5" s="270"/>
      <c r="O5" s="270"/>
      <c r="P5" s="270"/>
      <c r="Q5" s="344" t="s">
        <v>158</v>
      </c>
      <c r="R5" s="345"/>
      <c r="S5" s="345"/>
      <c r="T5" s="345"/>
      <c r="U5" s="345"/>
      <c r="V5" s="345"/>
      <c r="W5" s="345"/>
      <c r="X5" s="346"/>
    </row>
    <row r="6" spans="1:27" ht="21" customHeight="1" thickBot="1">
      <c r="A6" s="291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292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101</v>
      </c>
    </row>
    <row r="8" spans="1:27" ht="19.899999999999999" customHeight="1">
      <c r="A8" s="121">
        <f>Time1!B9</f>
        <v>1</v>
      </c>
      <c r="B8" s="169" t="str">
        <f>Time1!E9</f>
        <v>ทัศภูมิ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6"/>
      <c r="Q8" s="157"/>
      <c r="R8" s="194"/>
      <c r="S8" s="194"/>
      <c r="T8" s="194"/>
      <c r="U8" s="194"/>
      <c r="V8" s="157"/>
      <c r="W8" s="157"/>
      <c r="X8" s="157"/>
    </row>
    <row r="9" spans="1:27" ht="19.899999999999999" customHeight="1">
      <c r="A9" s="123">
        <f>Time1!B10</f>
        <v>2</v>
      </c>
      <c r="B9" s="170" t="str">
        <f>Time1!E10</f>
        <v>ศุภกานต์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7"/>
      <c r="Q9" s="17"/>
      <c r="R9" s="17"/>
      <c r="S9" s="17"/>
      <c r="T9" s="17"/>
      <c r="U9" s="17"/>
      <c r="V9" s="17"/>
      <c r="W9" s="17"/>
      <c r="X9" s="157"/>
    </row>
    <row r="10" spans="1:27" ht="19.899999999999999" customHeight="1">
      <c r="A10" s="123">
        <f>Time1!B11</f>
        <v>3</v>
      </c>
      <c r="B10" s="170" t="str">
        <f>Time1!E11</f>
        <v>สรศักดิ์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7"/>
      <c r="Q10" s="17"/>
      <c r="R10" s="17"/>
      <c r="S10" s="17"/>
      <c r="T10" s="17"/>
      <c r="U10" s="17"/>
      <c r="V10" s="17"/>
      <c r="W10" s="17"/>
      <c r="X10" s="157"/>
    </row>
    <row r="11" spans="1:27" ht="19.899999999999999" customHeight="1">
      <c r="A11" s="123">
        <f>Time1!B12</f>
        <v>4</v>
      </c>
      <c r="B11" s="170" t="str">
        <f>Time1!E12</f>
        <v>สุขเกษม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7"/>
      <c r="Q11" s="17"/>
      <c r="R11" s="17"/>
      <c r="S11" s="17"/>
      <c r="T11" s="17"/>
      <c r="U11" s="17"/>
      <c r="V11" s="17"/>
      <c r="W11" s="17"/>
      <c r="X11" s="157"/>
    </row>
    <row r="12" spans="1:27" ht="19.899999999999999" customHeight="1">
      <c r="A12" s="123">
        <f>Time1!B13</f>
        <v>5</v>
      </c>
      <c r="B12" s="170" t="str">
        <f>Time1!E13</f>
        <v>อภินันท์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8"/>
      <c r="Q12" s="17"/>
      <c r="R12" s="17"/>
      <c r="S12" s="17"/>
      <c r="T12" s="17"/>
      <c r="U12" s="17"/>
      <c r="V12" s="17"/>
      <c r="W12" s="17"/>
      <c r="X12" s="157"/>
      <c r="AA12" s="168"/>
    </row>
    <row r="13" spans="1:27" ht="19.899999999999999" customHeight="1">
      <c r="A13" s="123">
        <f>Time1!B14</f>
        <v>6</v>
      </c>
      <c r="B13" s="170" t="str">
        <f>Time1!E14</f>
        <v>นพดล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7"/>
      <c r="Q13" s="17"/>
      <c r="R13" s="17"/>
      <c r="S13" s="17"/>
      <c r="T13" s="17"/>
      <c r="U13" s="17"/>
      <c r="V13" s="17"/>
      <c r="W13" s="17"/>
      <c r="X13" s="157"/>
    </row>
    <row r="14" spans="1:27" ht="19.899999999999999" customHeight="1">
      <c r="A14" s="123">
        <f>Time1!B15</f>
        <v>7</v>
      </c>
      <c r="B14" s="170" t="str">
        <f>Time1!E15</f>
        <v>อานนท์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7"/>
      <c r="Q14" s="17"/>
      <c r="R14" s="17"/>
      <c r="S14" s="17"/>
      <c r="T14" s="17"/>
      <c r="U14" s="17"/>
      <c r="V14" s="17"/>
      <c r="W14" s="17"/>
      <c r="X14" s="157"/>
    </row>
    <row r="15" spans="1:27" ht="19.899999999999999" customHeight="1">
      <c r="A15" s="123">
        <f>Time1!B16</f>
        <v>8</v>
      </c>
      <c r="B15" s="170" t="str">
        <f>Time1!E16</f>
        <v>วรดา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7"/>
      <c r="Q15" s="17"/>
      <c r="R15" s="17"/>
      <c r="S15" s="17"/>
      <c r="T15" s="17"/>
      <c r="U15" s="17"/>
      <c r="V15" s="17"/>
      <c r="W15" s="17"/>
      <c r="X15" s="157"/>
    </row>
    <row r="16" spans="1:27" ht="19.899999999999999" customHeight="1">
      <c r="A16" s="123">
        <f>Time1!B17</f>
        <v>9</v>
      </c>
      <c r="B16" s="170" t="str">
        <f>Time1!E17</f>
        <v>วรรณชนก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7"/>
      <c r="Q16" s="17"/>
      <c r="R16" s="17"/>
      <c r="S16" s="17"/>
      <c r="T16" s="17"/>
      <c r="U16" s="17"/>
      <c r="V16" s="17"/>
      <c r="W16" s="17"/>
      <c r="X16" s="157"/>
    </row>
    <row r="17" spans="1:24" ht="19.899999999999999" customHeight="1">
      <c r="A17" s="123">
        <f>Time1!B18</f>
        <v>10</v>
      </c>
      <c r="B17" s="170" t="str">
        <f>Time1!E18</f>
        <v>วราภรณ์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157"/>
    </row>
    <row r="18" spans="1:24" ht="19.899999999999999" customHeight="1">
      <c r="A18" s="123">
        <f>Time1!B19</f>
        <v>11</v>
      </c>
      <c r="B18" s="170" t="str">
        <f>Time1!E19</f>
        <v>สุรางคนา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157"/>
    </row>
    <row r="19" spans="1:24" ht="19.899999999999999" customHeight="1">
      <c r="A19" s="123">
        <f>Time1!B20</f>
        <v>12</v>
      </c>
      <c r="B19" s="170" t="str">
        <f>Time1!E20</f>
        <v>หนึ่งฤทัย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157"/>
    </row>
    <row r="20" spans="1:24" ht="19.899999999999999" customHeight="1">
      <c r="A20" s="123">
        <f>Time1!B21</f>
        <v>13</v>
      </c>
      <c r="B20" s="170" t="str">
        <f>Time1!E21</f>
        <v>อาทิตยา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157"/>
    </row>
    <row r="21" spans="1:24" ht="19.899999999999999" customHeight="1">
      <c r="A21" s="123">
        <f>Time1!B22</f>
        <v>14</v>
      </c>
      <c r="B21" s="170" t="str">
        <f>Time1!E22</f>
        <v>กนกวรรณ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157"/>
    </row>
    <row r="22" spans="1:24" ht="19.899999999999999" customHeight="1">
      <c r="A22" s="123">
        <f>Time1!B23</f>
        <v>15</v>
      </c>
      <c r="B22" s="170" t="str">
        <f>Time1!E23</f>
        <v>ภัณฑิรา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157"/>
    </row>
    <row r="23" spans="1:24" ht="19.899999999999999" customHeight="1">
      <c r="A23" s="123">
        <f>Time1!B24</f>
        <v>16</v>
      </c>
      <c r="B23" s="170" t="str">
        <f>Time1!E24</f>
        <v>ผกาทิพย์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157"/>
    </row>
    <row r="24" spans="1:24" ht="19.899999999999999" customHeight="1">
      <c r="A24" s="123"/>
      <c r="B24" s="170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157"/>
    </row>
    <row r="25" spans="1:24" ht="19.899999999999999" customHeight="1">
      <c r="A25" s="123"/>
      <c r="B25" s="170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157"/>
    </row>
    <row r="26" spans="1:24" ht="19.899999999999999" customHeight="1">
      <c r="A26" s="123"/>
      <c r="B26" s="170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157"/>
    </row>
    <row r="27" spans="1:24" ht="19.899999999999999" customHeight="1">
      <c r="A27" s="123"/>
      <c r="B27" s="170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157"/>
    </row>
    <row r="28" spans="1:24" ht="19.899999999999999" customHeight="1">
      <c r="A28" s="123"/>
      <c r="B28" s="170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157"/>
    </row>
    <row r="29" spans="1:24" ht="19.899999999999999" customHeight="1">
      <c r="A29" s="123"/>
      <c r="B29" s="170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157"/>
    </row>
    <row r="30" spans="1:24" ht="19.899999999999999" customHeight="1">
      <c r="A30" s="123"/>
      <c r="B30" s="170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157"/>
    </row>
    <row r="31" spans="1:24" ht="19.899999999999999" customHeight="1">
      <c r="A31" s="123"/>
      <c r="B31" s="170"/>
      <c r="C31" s="49"/>
      <c r="D31" s="219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2"/>
    </row>
    <row r="32" spans="1:24" ht="19.899999999999999" customHeight="1">
      <c r="A32" s="123"/>
      <c r="B32" s="170"/>
      <c r="C32" s="49"/>
      <c r="D32" s="219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2"/>
    </row>
    <row r="33" spans="1:24" ht="19.899999999999999" customHeight="1">
      <c r="A33" s="123"/>
      <c r="B33" s="170"/>
      <c r="C33" s="49"/>
      <c r="D33" s="21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2"/>
    </row>
    <row r="34" spans="1:24" ht="19.899999999999999" customHeight="1">
      <c r="A34" s="123"/>
      <c r="B34" s="170"/>
      <c r="C34" s="49"/>
      <c r="D34" s="21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2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53" t="s">
        <v>104</v>
      </c>
      <c r="B2" s="353"/>
      <c r="C2" s="353"/>
      <c r="D2" s="353"/>
      <c r="E2" s="353"/>
    </row>
    <row r="3" spans="1:5" ht="19.899999999999999" customHeight="1">
      <c r="A3" s="21" t="s">
        <v>105</v>
      </c>
      <c r="B3" s="364" t="s">
        <v>78</v>
      </c>
      <c r="C3" s="365"/>
      <c r="D3" s="365"/>
      <c r="E3" s="366"/>
    </row>
    <row r="4" spans="1:5" ht="19.899999999999999" customHeight="1">
      <c r="A4" s="355" t="s">
        <v>120</v>
      </c>
      <c r="B4" s="349" t="s">
        <v>106</v>
      </c>
      <c r="C4" s="350"/>
      <c r="D4" s="350"/>
      <c r="E4" s="351"/>
    </row>
    <row r="5" spans="1:5" ht="19.899999999999999" customHeight="1">
      <c r="A5" s="356"/>
      <c r="B5" s="361" t="s">
        <v>107</v>
      </c>
      <c r="C5" s="362"/>
      <c r="D5" s="362"/>
      <c r="E5" s="363"/>
    </row>
    <row r="6" spans="1:5" ht="19.899999999999999" customHeight="1">
      <c r="A6" s="356"/>
      <c r="B6" s="361" t="s">
        <v>108</v>
      </c>
      <c r="C6" s="362"/>
      <c r="D6" s="362"/>
      <c r="E6" s="363"/>
    </row>
    <row r="7" spans="1:5" ht="19.899999999999999" customHeight="1">
      <c r="A7" s="357"/>
      <c r="B7" s="352" t="s">
        <v>109</v>
      </c>
      <c r="C7" s="353"/>
      <c r="D7" s="353"/>
      <c r="E7" s="354"/>
    </row>
    <row r="8" spans="1:5" ht="19.899999999999999" customHeight="1">
      <c r="A8" s="355" t="s">
        <v>121</v>
      </c>
      <c r="B8" s="349" t="s">
        <v>110</v>
      </c>
      <c r="C8" s="350"/>
      <c r="D8" s="350"/>
      <c r="E8" s="351"/>
    </row>
    <row r="9" spans="1:5" ht="19.899999999999999" customHeight="1">
      <c r="A9" s="357"/>
      <c r="B9" s="352" t="s">
        <v>111</v>
      </c>
      <c r="C9" s="353"/>
      <c r="D9" s="353"/>
      <c r="E9" s="354"/>
    </row>
    <row r="10" spans="1:5" ht="19.899999999999999" customHeight="1">
      <c r="A10" s="23" t="s">
        <v>113</v>
      </c>
      <c r="B10" s="367" t="s">
        <v>112</v>
      </c>
      <c r="C10" s="368"/>
      <c r="D10" s="368"/>
      <c r="E10" s="369"/>
    </row>
    <row r="11" spans="1:5" ht="19.899999999999999" customHeight="1">
      <c r="A11" s="358" t="s">
        <v>114</v>
      </c>
      <c r="B11" s="349" t="s">
        <v>139</v>
      </c>
      <c r="C11" s="350"/>
      <c r="D11" s="350"/>
      <c r="E11" s="351"/>
    </row>
    <row r="12" spans="1:5" ht="19.899999999999999" customHeight="1">
      <c r="A12" s="359"/>
      <c r="B12" s="361" t="s">
        <v>140</v>
      </c>
      <c r="C12" s="362"/>
      <c r="D12" s="362"/>
      <c r="E12" s="363"/>
    </row>
    <row r="13" spans="1:5" ht="19.899999999999999" customHeight="1">
      <c r="A13" s="360"/>
      <c r="B13" s="352" t="s">
        <v>141</v>
      </c>
      <c r="C13" s="353"/>
      <c r="D13" s="353"/>
      <c r="E13" s="354"/>
    </row>
    <row r="14" spans="1:5" ht="19.899999999999999" customHeight="1">
      <c r="A14" s="358" t="s">
        <v>115</v>
      </c>
      <c r="B14" s="349" t="s">
        <v>142</v>
      </c>
      <c r="C14" s="350"/>
      <c r="D14" s="350"/>
      <c r="E14" s="351"/>
    </row>
    <row r="15" spans="1:5" ht="19.899999999999999" customHeight="1">
      <c r="A15" s="360"/>
      <c r="B15" s="352" t="s">
        <v>143</v>
      </c>
      <c r="C15" s="353"/>
      <c r="D15" s="353"/>
      <c r="E15" s="354"/>
    </row>
    <row r="16" spans="1:5" ht="19.899999999999999" customHeight="1">
      <c r="A16" s="358" t="s">
        <v>116</v>
      </c>
      <c r="B16" s="349" t="s">
        <v>144</v>
      </c>
      <c r="C16" s="350"/>
      <c r="D16" s="350"/>
      <c r="E16" s="351"/>
    </row>
    <row r="17" spans="1:5" ht="19.899999999999999" customHeight="1">
      <c r="A17" s="360"/>
      <c r="B17" s="352" t="s">
        <v>145</v>
      </c>
      <c r="C17" s="353"/>
      <c r="D17" s="353"/>
      <c r="E17" s="354"/>
    </row>
    <row r="18" spans="1:5" ht="19.899999999999999" customHeight="1">
      <c r="A18" s="358" t="s">
        <v>117</v>
      </c>
      <c r="B18" s="349" t="s">
        <v>146</v>
      </c>
      <c r="C18" s="350"/>
      <c r="D18" s="350"/>
      <c r="E18" s="351"/>
    </row>
    <row r="19" spans="1:5" ht="19.899999999999999" customHeight="1">
      <c r="A19" s="359"/>
      <c r="B19" s="361" t="s">
        <v>147</v>
      </c>
      <c r="C19" s="362"/>
      <c r="D19" s="362"/>
      <c r="E19" s="363"/>
    </row>
    <row r="20" spans="1:5" ht="19.899999999999999" customHeight="1">
      <c r="A20" s="360"/>
      <c r="B20" s="352" t="s">
        <v>148</v>
      </c>
      <c r="C20" s="353"/>
      <c r="D20" s="353"/>
      <c r="E20" s="354"/>
    </row>
    <row r="21" spans="1:5" ht="19.899999999999999" customHeight="1">
      <c r="A21" s="358" t="s">
        <v>118</v>
      </c>
      <c r="B21" s="349" t="s">
        <v>149</v>
      </c>
      <c r="C21" s="350"/>
      <c r="D21" s="350"/>
      <c r="E21" s="351"/>
    </row>
    <row r="22" spans="1:5" ht="19.899999999999999" customHeight="1">
      <c r="A22" s="360"/>
      <c r="B22" s="352" t="s">
        <v>150</v>
      </c>
      <c r="C22" s="353"/>
      <c r="D22" s="353"/>
      <c r="E22" s="354"/>
    </row>
    <row r="23" spans="1:5" ht="19.899999999999999" customHeight="1">
      <c r="A23" s="368" t="s">
        <v>119</v>
      </c>
      <c r="B23" s="368"/>
      <c r="C23" s="368"/>
      <c r="D23" s="368"/>
      <c r="E23" s="368"/>
    </row>
    <row r="24" spans="1:5" ht="19.899999999999999" customHeight="1">
      <c r="A24" s="17" t="s">
        <v>68</v>
      </c>
      <c r="B24" s="20" t="s">
        <v>122</v>
      </c>
      <c r="C24" s="364" t="s">
        <v>124</v>
      </c>
      <c r="D24" s="365"/>
      <c r="E24" s="366"/>
    </row>
    <row r="25" spans="1:5" ht="19.899999999999999" customHeight="1">
      <c r="A25" s="370">
        <v>3</v>
      </c>
      <c r="B25" s="370" t="s">
        <v>123</v>
      </c>
      <c r="C25" s="367" t="s">
        <v>125</v>
      </c>
      <c r="D25" s="368"/>
      <c r="E25" s="369"/>
    </row>
    <row r="26" spans="1:5" ht="19.899999999999999" customHeight="1">
      <c r="A26" s="371"/>
      <c r="B26" s="371"/>
      <c r="C26" s="367" t="s">
        <v>126</v>
      </c>
      <c r="D26" s="368"/>
      <c r="E26" s="369"/>
    </row>
    <row r="27" spans="1:5" ht="19.899999999999999" customHeight="1">
      <c r="A27" s="17">
        <v>2</v>
      </c>
      <c r="B27" s="20" t="s">
        <v>130</v>
      </c>
      <c r="C27" s="367" t="s">
        <v>127</v>
      </c>
      <c r="D27" s="368"/>
      <c r="E27" s="369"/>
    </row>
    <row r="28" spans="1:5" ht="19.899999999999999" customHeight="1">
      <c r="A28" s="17">
        <v>1</v>
      </c>
      <c r="B28" s="20" t="s">
        <v>131</v>
      </c>
      <c r="C28" s="367" t="s">
        <v>128</v>
      </c>
      <c r="D28" s="368"/>
      <c r="E28" s="369"/>
    </row>
    <row r="29" spans="1:5" ht="19.899999999999999" customHeight="1">
      <c r="A29" s="17">
        <v>0</v>
      </c>
      <c r="B29" s="20" t="s">
        <v>132</v>
      </c>
      <c r="C29" s="367" t="s">
        <v>129</v>
      </c>
      <c r="D29" s="368"/>
      <c r="E29" s="369"/>
    </row>
    <row r="30" spans="1:5" ht="19.899999999999999" customHeight="1">
      <c r="A30" s="368" t="s">
        <v>133</v>
      </c>
      <c r="B30" s="368"/>
      <c r="C30" s="368"/>
      <c r="D30" s="368"/>
      <c r="E30" s="368"/>
    </row>
    <row r="31" spans="1:5" ht="19.899999999999999" customHeight="1">
      <c r="A31" s="17" t="s">
        <v>68</v>
      </c>
      <c r="B31" s="20" t="s">
        <v>122</v>
      </c>
      <c r="C31" s="364" t="s">
        <v>124</v>
      </c>
      <c r="D31" s="365"/>
      <c r="E31" s="366"/>
    </row>
    <row r="32" spans="1:5" ht="19.899999999999999" customHeight="1">
      <c r="A32" s="370">
        <v>3</v>
      </c>
      <c r="B32" s="370" t="s">
        <v>123</v>
      </c>
      <c r="C32" s="367" t="s">
        <v>134</v>
      </c>
      <c r="D32" s="368"/>
      <c r="E32" s="369"/>
    </row>
    <row r="33" spans="1:5" ht="19.899999999999999" customHeight="1">
      <c r="A33" s="371"/>
      <c r="B33" s="371"/>
      <c r="C33" s="367" t="s">
        <v>135</v>
      </c>
      <c r="D33" s="368"/>
      <c r="E33" s="369"/>
    </row>
    <row r="34" spans="1:5" ht="19.899999999999999" customHeight="1">
      <c r="A34" s="17">
        <v>2</v>
      </c>
      <c r="B34" s="20" t="s">
        <v>130</v>
      </c>
      <c r="C34" s="372" t="s">
        <v>136</v>
      </c>
      <c r="D34" s="373"/>
      <c r="E34" s="374"/>
    </row>
    <row r="35" spans="1:5" ht="19.899999999999999" customHeight="1">
      <c r="A35" s="17">
        <v>1</v>
      </c>
      <c r="B35" s="20" t="s">
        <v>131</v>
      </c>
      <c r="C35" s="367" t="s">
        <v>137</v>
      </c>
      <c r="D35" s="368"/>
      <c r="E35" s="369"/>
    </row>
    <row r="36" spans="1:5" ht="19.899999999999999" customHeight="1">
      <c r="A36" s="17">
        <v>0</v>
      </c>
      <c r="B36" s="20" t="s">
        <v>132</v>
      </c>
      <c r="C36" s="367" t="s">
        <v>138</v>
      </c>
      <c r="D36" s="368"/>
      <c r="E36" s="369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2021-01-15T02:44:14Z</dcterms:modified>
</cp:coreProperties>
</file>