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xr:revisionPtr revIDLastSave="0" documentId="13_ncr:1_{27CFF97B-F021-4BA1-B9C1-E9380238F422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D26" i="16" l="1"/>
  <c r="J26" i="16"/>
  <c r="K26" i="16" s="1"/>
  <c r="V26" i="16"/>
  <c r="W26" i="16" s="1"/>
  <c r="X26" i="16" s="1"/>
  <c r="D27" i="16"/>
  <c r="J27" i="16"/>
  <c r="K27" i="16"/>
  <c r="L27" i="16" s="1"/>
  <c r="V27" i="16"/>
  <c r="W27" i="16" s="1"/>
  <c r="X27" i="16" s="1"/>
  <c r="D28" i="16"/>
  <c r="J28" i="16"/>
  <c r="K28" i="16" s="1"/>
  <c r="V28" i="16"/>
  <c r="W28" i="16" s="1"/>
  <c r="X28" i="16" s="1"/>
  <c r="D29" i="16"/>
  <c r="J29" i="16"/>
  <c r="K29" i="16"/>
  <c r="L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/>
  <c r="L31" i="16" s="1"/>
  <c r="V31" i="16"/>
  <c r="W31" i="16" s="1"/>
  <c r="X31" i="16" s="1"/>
  <c r="D32" i="16"/>
  <c r="J32" i="16"/>
  <c r="K32" i="16" s="1"/>
  <c r="V32" i="16"/>
  <c r="W32" i="16" s="1"/>
  <c r="X32" i="16" s="1"/>
  <c r="D33" i="16"/>
  <c r="J33" i="16"/>
  <c r="K33" i="16"/>
  <c r="L33" i="16" s="1"/>
  <c r="V33" i="16"/>
  <c r="W33" i="16" s="1"/>
  <c r="X33" i="16" s="1"/>
  <c r="D34" i="16"/>
  <c r="J34" i="16"/>
  <c r="K34" i="16" s="1"/>
  <c r="V34" i="16"/>
  <c r="W34" i="16" s="1"/>
  <c r="X34" i="16" s="1"/>
  <c r="B27" i="15"/>
  <c r="F27" i="15"/>
  <c r="J27" i="15"/>
  <c r="W27" i="15"/>
  <c r="A28" i="15"/>
  <c r="F28" i="15"/>
  <c r="J28" i="15"/>
  <c r="M28" i="15"/>
  <c r="V28" i="15" s="1"/>
  <c r="W28" i="15"/>
  <c r="F29" i="15"/>
  <c r="J29" i="15"/>
  <c r="W29" i="15"/>
  <c r="F30" i="15"/>
  <c r="J30" i="15"/>
  <c r="M30" i="15"/>
  <c r="V30" i="15" s="1"/>
  <c r="W30" i="15"/>
  <c r="F31" i="15"/>
  <c r="J31" i="15"/>
  <c r="M31" i="15" s="1"/>
  <c r="V31" i="15" s="1"/>
  <c r="W31" i="15"/>
  <c r="F32" i="15"/>
  <c r="M32" i="15" s="1"/>
  <c r="V32" i="15" s="1"/>
  <c r="J32" i="15"/>
  <c r="W32" i="15"/>
  <c r="A33" i="15"/>
  <c r="F33" i="15"/>
  <c r="J33" i="15"/>
  <c r="M33" i="15" s="1"/>
  <c r="V33" i="15" s="1"/>
  <c r="W33" i="15"/>
  <c r="F34" i="15"/>
  <c r="M34" i="15" s="1"/>
  <c r="V34" i="15" s="1"/>
  <c r="J34" i="15"/>
  <c r="W34" i="15"/>
  <c r="B35" i="15"/>
  <c r="F35" i="15"/>
  <c r="J35" i="15"/>
  <c r="M35" i="15" s="1"/>
  <c r="V35" i="15" s="1"/>
  <c r="W35" i="15"/>
  <c r="F27" i="11"/>
  <c r="K27" i="11"/>
  <c r="P27" i="11"/>
  <c r="U27" i="11"/>
  <c r="Z27" i="11"/>
  <c r="AE27" i="11"/>
  <c r="A28" i="11"/>
  <c r="F28" i="11"/>
  <c r="K28" i="11"/>
  <c r="P28" i="11"/>
  <c r="U28" i="11"/>
  <c r="Z28" i="11"/>
  <c r="AE28" i="11"/>
  <c r="A29" i="11"/>
  <c r="F29" i="11"/>
  <c r="K29" i="11"/>
  <c r="P29" i="11"/>
  <c r="U29" i="11"/>
  <c r="Z29" i="11"/>
  <c r="AE29" i="11"/>
  <c r="A30" i="11"/>
  <c r="F30" i="11"/>
  <c r="K30" i="11"/>
  <c r="P30" i="11"/>
  <c r="U30" i="11"/>
  <c r="Z30" i="11"/>
  <c r="AE30" i="11"/>
  <c r="F31" i="11"/>
  <c r="K31" i="11"/>
  <c r="P31" i="11"/>
  <c r="U31" i="11"/>
  <c r="Z31" i="11"/>
  <c r="AE31" i="11"/>
  <c r="A32" i="11"/>
  <c r="F32" i="11"/>
  <c r="K32" i="11"/>
  <c r="P32" i="11"/>
  <c r="U32" i="11"/>
  <c r="Z32" i="11"/>
  <c r="AE32" i="11"/>
  <c r="A33" i="11"/>
  <c r="F33" i="11"/>
  <c r="K33" i="11"/>
  <c r="P33" i="11"/>
  <c r="U33" i="11"/>
  <c r="Z33" i="11"/>
  <c r="AE33" i="11"/>
  <c r="A34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A28" i="12"/>
  <c r="B29" i="12"/>
  <c r="A32" i="12"/>
  <c r="B33" i="12"/>
  <c r="A29" i="17"/>
  <c r="A33" i="17"/>
  <c r="A28" i="7"/>
  <c r="A30" i="7"/>
  <c r="A32" i="7"/>
  <c r="A34" i="7"/>
  <c r="F27" i="6"/>
  <c r="F28" i="6"/>
  <c r="F29" i="6"/>
  <c r="F30" i="6"/>
  <c r="F31" i="6"/>
  <c r="F32" i="6"/>
  <c r="F33" i="6"/>
  <c r="F34" i="6"/>
  <c r="F35" i="6"/>
  <c r="D27" i="6"/>
  <c r="E27" i="6"/>
  <c r="B27" i="11" s="1"/>
  <c r="D28" i="6"/>
  <c r="E28" i="6"/>
  <c r="B28" i="15" s="1"/>
  <c r="D29" i="6"/>
  <c r="E29" i="6"/>
  <c r="B29" i="11" s="1"/>
  <c r="D30" i="6"/>
  <c r="E30" i="6"/>
  <c r="B30" i="11" s="1"/>
  <c r="D31" i="6"/>
  <c r="E31" i="6"/>
  <c r="B31" i="11" s="1"/>
  <c r="D32" i="6"/>
  <c r="E32" i="6"/>
  <c r="B32" i="11" s="1"/>
  <c r="D33" i="6"/>
  <c r="E33" i="6"/>
  <c r="B33" i="15" s="1"/>
  <c r="D34" i="6"/>
  <c r="E34" i="6"/>
  <c r="B34" i="11" s="1"/>
  <c r="D35" i="6"/>
  <c r="E35" i="6"/>
  <c r="B35" i="11" s="1"/>
  <c r="A27" i="6"/>
  <c r="B27" i="6"/>
  <c r="A26" i="16" s="1"/>
  <c r="C27" i="6"/>
  <c r="A28" i="6"/>
  <c r="B28" i="6"/>
  <c r="A28" i="17" s="1"/>
  <c r="C28" i="6"/>
  <c r="A29" i="6"/>
  <c r="B29" i="6"/>
  <c r="A28" i="16" s="1"/>
  <c r="C29" i="6"/>
  <c r="A30" i="6"/>
  <c r="B30" i="6"/>
  <c r="A30" i="12" s="1"/>
  <c r="C30" i="6"/>
  <c r="A31" i="6"/>
  <c r="B31" i="6"/>
  <c r="A30" i="16" s="1"/>
  <c r="C31" i="6"/>
  <c r="A32" i="6"/>
  <c r="B32" i="6"/>
  <c r="A32" i="15" s="1"/>
  <c r="C32" i="6"/>
  <c r="A33" i="6"/>
  <c r="B33" i="6"/>
  <c r="A32" i="16" s="1"/>
  <c r="C33" i="6"/>
  <c r="A34" i="6"/>
  <c r="B34" i="6"/>
  <c r="A34" i="15" s="1"/>
  <c r="C34" i="6"/>
  <c r="A35" i="6"/>
  <c r="B35" i="6"/>
  <c r="A34" i="16" s="1"/>
  <c r="C35" i="6"/>
  <c r="A27" i="17" l="1"/>
  <c r="A31" i="11"/>
  <c r="B30" i="15"/>
  <c r="B31" i="16"/>
  <c r="B35" i="7"/>
  <c r="B33" i="7"/>
  <c r="B31" i="7"/>
  <c r="B29" i="7"/>
  <c r="B27" i="7"/>
  <c r="B34" i="17"/>
  <c r="B32" i="17"/>
  <c r="B30" i="17"/>
  <c r="B28" i="17"/>
  <c r="B34" i="12"/>
  <c r="A33" i="12"/>
  <c r="B30" i="12"/>
  <c r="A29" i="12"/>
  <c r="A35" i="15"/>
  <c r="B32" i="15"/>
  <c r="A30" i="15"/>
  <c r="B29" i="15"/>
  <c r="A27" i="15"/>
  <c r="A33" i="16"/>
  <c r="A31" i="16"/>
  <c r="A29" i="16"/>
  <c r="A27" i="16"/>
  <c r="A27" i="11"/>
  <c r="B33" i="16"/>
  <c r="A35" i="7"/>
  <c r="A33" i="7"/>
  <c r="A31" i="7"/>
  <c r="A29" i="7"/>
  <c r="A27" i="7"/>
  <c r="A34" i="17"/>
  <c r="A32" i="17"/>
  <c r="A30" i="17"/>
  <c r="B35" i="12"/>
  <c r="A34" i="12"/>
  <c r="B31" i="12"/>
  <c r="B27" i="12"/>
  <c r="B34" i="15"/>
  <c r="B31" i="15"/>
  <c r="A29" i="15"/>
  <c r="M27" i="15"/>
  <c r="V27" i="15" s="1"/>
  <c r="B34" i="16"/>
  <c r="B32" i="16"/>
  <c r="B30" i="16"/>
  <c r="B28" i="16"/>
  <c r="B26" i="16"/>
  <c r="A35" i="17"/>
  <c r="A31" i="17"/>
  <c r="A35" i="11"/>
  <c r="B29" i="16"/>
  <c r="B27" i="16"/>
  <c r="B34" i="7"/>
  <c r="B32" i="7"/>
  <c r="B30" i="7"/>
  <c r="B28" i="7"/>
  <c r="B35" i="17"/>
  <c r="B33" i="17"/>
  <c r="B31" i="17"/>
  <c r="B29" i="17"/>
  <c r="B27" i="17"/>
  <c r="A35" i="12"/>
  <c r="B32" i="12"/>
  <c r="A31" i="12"/>
  <c r="B28" i="12"/>
  <c r="A27" i="12"/>
  <c r="B33" i="11"/>
  <c r="B28" i="11"/>
  <c r="A31" i="15"/>
  <c r="M29" i="15"/>
  <c r="V29" i="15" s="1"/>
  <c r="L34" i="16"/>
  <c r="P34" i="16"/>
  <c r="L32" i="16"/>
  <c r="P32" i="16"/>
  <c r="L30" i="16"/>
  <c r="P30" i="16"/>
  <c r="L28" i="16"/>
  <c r="P28" i="16"/>
  <c r="L26" i="16"/>
  <c r="P26" i="16" s="1"/>
  <c r="M33" i="16"/>
  <c r="N33" i="16"/>
  <c r="M31" i="16"/>
  <c r="N31" i="16" s="1"/>
  <c r="M29" i="16"/>
  <c r="N29" i="16" s="1"/>
  <c r="O29" i="16" s="1"/>
  <c r="M27" i="16"/>
  <c r="M34" i="16"/>
  <c r="P33" i="16"/>
  <c r="M32" i="16"/>
  <c r="N32" i="16" s="1"/>
  <c r="O32" i="16" s="1"/>
  <c r="P31" i="16"/>
  <c r="M30" i="16"/>
  <c r="P29" i="16"/>
  <c r="M28" i="16"/>
  <c r="P27" i="16"/>
  <c r="M26" i="16"/>
  <c r="D16" i="16"/>
  <c r="J16" i="16"/>
  <c r="K16" i="16" s="1"/>
  <c r="V16" i="16"/>
  <c r="W16" i="16"/>
  <c r="X16" i="16" s="1"/>
  <c r="D17" i="16"/>
  <c r="J17" i="16"/>
  <c r="K17" i="16" s="1"/>
  <c r="L17" i="16" s="1"/>
  <c r="V17" i="16"/>
  <c r="W17" i="16" s="1"/>
  <c r="X17" i="16" s="1"/>
  <c r="D18" i="16"/>
  <c r="J18" i="16"/>
  <c r="K18" i="16" s="1"/>
  <c r="V18" i="16"/>
  <c r="W18" i="16" s="1"/>
  <c r="X18" i="16" s="1"/>
  <c r="D19" i="16"/>
  <c r="J19" i="16"/>
  <c r="K19" i="16" s="1"/>
  <c r="L19" i="16" s="1"/>
  <c r="V19" i="16"/>
  <c r="W19" i="16" s="1"/>
  <c r="X19" i="16" s="1"/>
  <c r="D20" i="16"/>
  <c r="J20" i="16"/>
  <c r="K20" i="16" s="1"/>
  <c r="V20" i="16"/>
  <c r="W20" i="16"/>
  <c r="X20" i="16" s="1"/>
  <c r="D21" i="16"/>
  <c r="J21" i="16"/>
  <c r="K21" i="16" s="1"/>
  <c r="L21" i="16" s="1"/>
  <c r="V21" i="16"/>
  <c r="W21" i="16" s="1"/>
  <c r="X21" i="16" s="1"/>
  <c r="D22" i="16"/>
  <c r="J22" i="16"/>
  <c r="V22" i="16"/>
  <c r="W22" i="16" s="1"/>
  <c r="X22" i="16" s="1"/>
  <c r="D23" i="16"/>
  <c r="J23" i="16"/>
  <c r="K23" i="16" s="1"/>
  <c r="L23" i="16" s="1"/>
  <c r="V23" i="16"/>
  <c r="W23" i="16" s="1"/>
  <c r="X23" i="16" s="1"/>
  <c r="D24" i="16"/>
  <c r="J24" i="16"/>
  <c r="V24" i="16"/>
  <c r="W24" i="16" s="1"/>
  <c r="X24" i="16" s="1"/>
  <c r="D25" i="16"/>
  <c r="J25" i="16"/>
  <c r="K25" i="16" s="1"/>
  <c r="L25" i="16" s="1"/>
  <c r="V25" i="16"/>
  <c r="W25" i="16" s="1"/>
  <c r="X25" i="16" s="1"/>
  <c r="F17" i="15"/>
  <c r="J17" i="15"/>
  <c r="W17" i="15"/>
  <c r="F18" i="15"/>
  <c r="J18" i="15"/>
  <c r="M18" i="15" s="1"/>
  <c r="V18" i="15" s="1"/>
  <c r="W18" i="15"/>
  <c r="F19" i="15"/>
  <c r="J19" i="15"/>
  <c r="M19" i="15" s="1"/>
  <c r="V19" i="15" s="1"/>
  <c r="W19" i="15"/>
  <c r="F20" i="15"/>
  <c r="J20" i="15"/>
  <c r="M20" i="15"/>
  <c r="V20" i="15" s="1"/>
  <c r="W20" i="15"/>
  <c r="F21" i="15"/>
  <c r="J21" i="15"/>
  <c r="M21" i="15" s="1"/>
  <c r="V21" i="15" s="1"/>
  <c r="W21" i="15"/>
  <c r="F22" i="15"/>
  <c r="M22" i="15" s="1"/>
  <c r="V22" i="15" s="1"/>
  <c r="J22" i="15"/>
  <c r="W22" i="15"/>
  <c r="F23" i="15"/>
  <c r="J23" i="15"/>
  <c r="W23" i="15"/>
  <c r="F24" i="15"/>
  <c r="M24" i="15" s="1"/>
  <c r="V24" i="15" s="1"/>
  <c r="J24" i="15"/>
  <c r="W24" i="15"/>
  <c r="F25" i="15"/>
  <c r="J25" i="15"/>
  <c r="W25" i="15"/>
  <c r="F26" i="15"/>
  <c r="M26" i="15" s="1"/>
  <c r="V26" i="15" s="1"/>
  <c r="J26" i="15"/>
  <c r="W26" i="15"/>
  <c r="F17" i="11"/>
  <c r="K17" i="11"/>
  <c r="P17" i="11"/>
  <c r="U17" i="11"/>
  <c r="Z17" i="11"/>
  <c r="AE17" i="11"/>
  <c r="F18" i="11"/>
  <c r="K18" i="11"/>
  <c r="P18" i="11"/>
  <c r="U18" i="11"/>
  <c r="Z18" i="11"/>
  <c r="AE18" i="11"/>
  <c r="F19" i="11"/>
  <c r="K19" i="11"/>
  <c r="P19" i="11"/>
  <c r="U19" i="11"/>
  <c r="Z19" i="11"/>
  <c r="AE19" i="11"/>
  <c r="F20" i="11"/>
  <c r="K20" i="11"/>
  <c r="P20" i="11"/>
  <c r="U20" i="11"/>
  <c r="Z20" i="11"/>
  <c r="AE20" i="11"/>
  <c r="F21" i="11"/>
  <c r="K21" i="11"/>
  <c r="P21" i="11"/>
  <c r="U21" i="11"/>
  <c r="Z21" i="11"/>
  <c r="AE21" i="11"/>
  <c r="F22" i="11"/>
  <c r="K22" i="11"/>
  <c r="P22" i="11"/>
  <c r="U22" i="11"/>
  <c r="Z22" i="11"/>
  <c r="AE22" i="11"/>
  <c r="F23" i="11"/>
  <c r="K23" i="11"/>
  <c r="P23" i="11"/>
  <c r="U23" i="11"/>
  <c r="Z23" i="11"/>
  <c r="AE23" i="11"/>
  <c r="F24" i="11"/>
  <c r="K24" i="11"/>
  <c r="P24" i="11"/>
  <c r="U24" i="11"/>
  <c r="Z24" i="11"/>
  <c r="AE24" i="11"/>
  <c r="F25" i="11"/>
  <c r="K25" i="11"/>
  <c r="P25" i="11"/>
  <c r="U25" i="11"/>
  <c r="Z25" i="11"/>
  <c r="AE25" i="11"/>
  <c r="F26" i="11"/>
  <c r="K26" i="11"/>
  <c r="P26" i="11"/>
  <c r="U26" i="11"/>
  <c r="Z26" i="11"/>
  <c r="AE26" i="11"/>
  <c r="F17" i="6"/>
  <c r="F18" i="6"/>
  <c r="F19" i="6"/>
  <c r="F20" i="6"/>
  <c r="F21" i="6"/>
  <c r="F22" i="6"/>
  <c r="F23" i="6"/>
  <c r="F24" i="6"/>
  <c r="F25" i="6"/>
  <c r="F26" i="6"/>
  <c r="D17" i="6"/>
  <c r="E17" i="6"/>
  <c r="D18" i="6"/>
  <c r="E18" i="6"/>
  <c r="B18" i="7" s="1"/>
  <c r="D19" i="6"/>
  <c r="E19" i="6"/>
  <c r="D20" i="6"/>
  <c r="E20" i="6"/>
  <c r="B20" i="7" s="1"/>
  <c r="D21" i="6"/>
  <c r="E21" i="6"/>
  <c r="D22" i="6"/>
  <c r="E22" i="6"/>
  <c r="B22" i="7" s="1"/>
  <c r="D23" i="6"/>
  <c r="E23" i="6"/>
  <c r="D24" i="6"/>
  <c r="E24" i="6"/>
  <c r="B24" i="7" s="1"/>
  <c r="D25" i="6"/>
  <c r="E25" i="6"/>
  <c r="D26" i="6"/>
  <c r="E26" i="6"/>
  <c r="A25" i="6"/>
  <c r="B25" i="6"/>
  <c r="C25" i="6"/>
  <c r="A26" i="6"/>
  <c r="B26" i="6"/>
  <c r="A26" i="15" s="1"/>
  <c r="C26" i="6"/>
  <c r="A17" i="6"/>
  <c r="B17" i="6"/>
  <c r="C17" i="6"/>
  <c r="A18" i="6"/>
  <c r="B18" i="6"/>
  <c r="A17" i="16" s="1"/>
  <c r="C18" i="6"/>
  <c r="A19" i="6"/>
  <c r="B19" i="6"/>
  <c r="C19" i="6"/>
  <c r="A20" i="6"/>
  <c r="B20" i="6"/>
  <c r="A19" i="16" s="1"/>
  <c r="C20" i="6"/>
  <c r="A21" i="6"/>
  <c r="B21" i="6"/>
  <c r="C21" i="6"/>
  <c r="A22" i="6"/>
  <c r="B22" i="6"/>
  <c r="A22" i="15" s="1"/>
  <c r="C22" i="6"/>
  <c r="A23" i="6"/>
  <c r="B23" i="6"/>
  <c r="C23" i="6"/>
  <c r="A24" i="6"/>
  <c r="B24" i="6"/>
  <c r="A24" i="12" s="1"/>
  <c r="C24" i="6"/>
  <c r="O33" i="16" l="1"/>
  <c r="M23" i="15"/>
  <c r="V23" i="15" s="1"/>
  <c r="M25" i="15"/>
  <c r="V25" i="15" s="1"/>
  <c r="M17" i="15"/>
  <c r="V17" i="15" s="1"/>
  <c r="O28" i="16"/>
  <c r="N26" i="16"/>
  <c r="N28" i="16"/>
  <c r="N34" i="16"/>
  <c r="O34" i="16" s="1"/>
  <c r="N27" i="16"/>
  <c r="O27" i="16" s="1"/>
  <c r="O31" i="16"/>
  <c r="N30" i="16"/>
  <c r="O26" i="16"/>
  <c r="O30" i="16"/>
  <c r="A26" i="12"/>
  <c r="A22" i="12"/>
  <c r="A20" i="12"/>
  <c r="A18" i="12"/>
  <c r="A18" i="15"/>
  <c r="A23" i="11"/>
  <c r="A23" i="12"/>
  <c r="A23" i="17"/>
  <c r="A22" i="16"/>
  <c r="A23" i="15"/>
  <c r="A23" i="7"/>
  <c r="A20" i="16"/>
  <c r="A21" i="15"/>
  <c r="A21" i="11"/>
  <c r="A21" i="12"/>
  <c r="A21" i="17"/>
  <c r="A21" i="7"/>
  <c r="A18" i="16"/>
  <c r="A19" i="11"/>
  <c r="A19" i="12"/>
  <c r="A19" i="17"/>
  <c r="A19" i="15"/>
  <c r="A19" i="7"/>
  <c r="A17" i="15"/>
  <c r="A17" i="11"/>
  <c r="A17" i="12"/>
  <c r="A17" i="17"/>
  <c r="A16" i="16"/>
  <c r="A17" i="7"/>
  <c r="A25" i="15"/>
  <c r="A25" i="11"/>
  <c r="A25" i="12"/>
  <c r="A25" i="17"/>
  <c r="A24" i="16"/>
  <c r="A25" i="7"/>
  <c r="B26" i="15"/>
  <c r="B26" i="12"/>
  <c r="B25" i="16"/>
  <c r="B26" i="11"/>
  <c r="B26" i="17"/>
  <c r="B26" i="7"/>
  <c r="B24" i="16"/>
  <c r="B25" i="15"/>
  <c r="B25" i="11"/>
  <c r="B25" i="12"/>
  <c r="B25" i="17"/>
  <c r="B24" i="12"/>
  <c r="B23" i="16"/>
  <c r="B24" i="15"/>
  <c r="B24" i="11"/>
  <c r="B24" i="17"/>
  <c r="B22" i="16"/>
  <c r="B23" i="15"/>
  <c r="B23" i="11"/>
  <c r="B23" i="12"/>
  <c r="B23" i="17"/>
  <c r="B22" i="15"/>
  <c r="B22" i="12"/>
  <c r="B21" i="16"/>
  <c r="B22" i="11"/>
  <c r="B22" i="17"/>
  <c r="B20" i="16"/>
  <c r="B21" i="15"/>
  <c r="B21" i="11"/>
  <c r="B21" i="12"/>
  <c r="B21" i="17"/>
  <c r="B19" i="16"/>
  <c r="B20" i="12"/>
  <c r="B20" i="15"/>
  <c r="B20" i="11"/>
  <c r="B20" i="17"/>
  <c r="B19" i="15"/>
  <c r="B18" i="16"/>
  <c r="B19" i="11"/>
  <c r="B19" i="12"/>
  <c r="B19" i="17"/>
  <c r="B17" i="16"/>
  <c r="B18" i="15"/>
  <c r="B18" i="12"/>
  <c r="B18" i="11"/>
  <c r="B18" i="17"/>
  <c r="B16" i="16"/>
  <c r="B17" i="15"/>
  <c r="B17" i="11"/>
  <c r="B17" i="12"/>
  <c r="B17" i="17"/>
  <c r="B25" i="7"/>
  <c r="B23" i="7"/>
  <c r="B21" i="7"/>
  <c r="B19" i="7"/>
  <c r="B17" i="7"/>
  <c r="A23" i="16"/>
  <c r="A24" i="15"/>
  <c r="A24" i="11"/>
  <c r="A24" i="17"/>
  <c r="A21" i="16"/>
  <c r="A22" i="11"/>
  <c r="A22" i="17"/>
  <c r="A20" i="15"/>
  <c r="A20" i="11"/>
  <c r="A20" i="17"/>
  <c r="A18" i="11"/>
  <c r="A18" i="17"/>
  <c r="A25" i="16"/>
  <c r="A26" i="11"/>
  <c r="A26" i="17"/>
  <c r="A26" i="7"/>
  <c r="A24" i="7"/>
  <c r="A22" i="7"/>
  <c r="A20" i="7"/>
  <c r="A18" i="7"/>
  <c r="M23" i="16"/>
  <c r="N23" i="16" s="1"/>
  <c r="O23" i="16" s="1"/>
  <c r="M25" i="16"/>
  <c r="N25" i="16" s="1"/>
  <c r="O25" i="16" s="1"/>
  <c r="L20" i="16"/>
  <c r="P20" i="16" s="1"/>
  <c r="L18" i="16"/>
  <c r="L16" i="16"/>
  <c r="P16" i="16" s="1"/>
  <c r="P25" i="16"/>
  <c r="K24" i="16"/>
  <c r="P23" i="16"/>
  <c r="K22" i="16"/>
  <c r="M21" i="16"/>
  <c r="N21" i="16"/>
  <c r="M19" i="16"/>
  <c r="M17" i="16"/>
  <c r="N17" i="16" s="1"/>
  <c r="P21" i="16"/>
  <c r="M20" i="16"/>
  <c r="P19" i="16"/>
  <c r="M18" i="16"/>
  <c r="P17" i="16"/>
  <c r="M16" i="16"/>
  <c r="F8" i="3"/>
  <c r="O21" i="16" l="1"/>
  <c r="O17" i="16"/>
  <c r="N18" i="16"/>
  <c r="O18" i="16" s="1"/>
  <c r="N19" i="16"/>
  <c r="O19" i="16" s="1"/>
  <c r="P18" i="16"/>
  <c r="L22" i="16"/>
  <c r="N16" i="16"/>
  <c r="O16" i="16" s="1"/>
  <c r="N20" i="16"/>
  <c r="O20" i="16" s="1"/>
  <c r="M22" i="16"/>
  <c r="N22" i="16" s="1"/>
  <c r="L24" i="16"/>
  <c r="P22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M24" i="16" l="1"/>
  <c r="N24" i="16" s="1"/>
  <c r="O22" i="16"/>
  <c r="P24" i="16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24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P11" i="11"/>
  <c r="P12" i="11"/>
  <c r="P13" i="11"/>
  <c r="P15" i="11"/>
  <c r="P16" i="11"/>
  <c r="K11" i="11"/>
  <c r="K12" i="11"/>
  <c r="K13" i="11"/>
  <c r="K15" i="11"/>
  <c r="K16" i="11"/>
  <c r="F11" i="11"/>
  <c r="F12" i="11"/>
  <c r="F13" i="11"/>
  <c r="F14" i="11"/>
  <c r="F15" i="11"/>
  <c r="F16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W17" i="12" s="1"/>
  <c r="AB18" i="6"/>
  <c r="AB19" i="6"/>
  <c r="W19" i="12" s="1"/>
  <c r="AB20" i="6"/>
  <c r="W20" i="12" s="1"/>
  <c r="AB22" i="6"/>
  <c r="W22" i="12" s="1"/>
  <c r="AB23" i="6"/>
  <c r="AB24" i="6"/>
  <c r="W24" i="12" s="1"/>
  <c r="AB25" i="6"/>
  <c r="AB26" i="6"/>
  <c r="W26" i="12" s="1"/>
  <c r="AB27" i="6"/>
  <c r="AB28" i="6"/>
  <c r="W28" i="12" s="1"/>
  <c r="AB29" i="6"/>
  <c r="AB30" i="6"/>
  <c r="W30" i="12" s="1"/>
  <c r="AB31" i="6"/>
  <c r="W31" i="12" s="1"/>
  <c r="AB32" i="6"/>
  <c r="W32" i="12" s="1"/>
  <c r="AB33" i="6"/>
  <c r="AB34" i="6"/>
  <c r="W34" i="12" s="1"/>
  <c r="AB35" i="6"/>
  <c r="W35" i="12" s="1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J15" i="16"/>
  <c r="K15" i="16" s="1"/>
  <c r="L15" i="16" s="1"/>
  <c r="J11" i="16"/>
  <c r="K11" i="16" s="1"/>
  <c r="J12" i="16"/>
  <c r="K12" i="16" s="1"/>
  <c r="L12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A29" i="12" s="1"/>
  <c r="AF28" i="6"/>
  <c r="AA28" i="12" s="1"/>
  <c r="AF27" i="6"/>
  <c r="AA27" i="12" s="1"/>
  <c r="AF26" i="6"/>
  <c r="AA26" i="12" s="1"/>
  <c r="AF25" i="6"/>
  <c r="AA25" i="12" s="1"/>
  <c r="AF24" i="6"/>
  <c r="AA24" i="12" s="1"/>
  <c r="AF23" i="6"/>
  <c r="AA23" i="12" s="1"/>
  <c r="AF22" i="6"/>
  <c r="AA22" i="12" s="1"/>
  <c r="AF20" i="6"/>
  <c r="AA20" i="12" s="1"/>
  <c r="AF19" i="6"/>
  <c r="AA19" i="12" s="1"/>
  <c r="AF18" i="6"/>
  <c r="AA18" i="12" s="1"/>
  <c r="AF17" i="6"/>
  <c r="AA17" i="12" s="1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B27" i="12" l="1"/>
  <c r="W33" i="12"/>
  <c r="W29" i="12"/>
  <c r="W25" i="12"/>
  <c r="AA21" i="12"/>
  <c r="AB30" i="12"/>
  <c r="W21" i="12"/>
  <c r="AB22" i="12"/>
  <c r="AB20" i="12"/>
  <c r="W27" i="12"/>
  <c r="W23" i="12"/>
  <c r="W18" i="12"/>
  <c r="F16" i="15"/>
  <c r="B15" i="12"/>
  <c r="B15" i="11"/>
  <c r="G21" i="3"/>
  <c r="H21" i="3"/>
  <c r="I21" i="3"/>
  <c r="F15" i="15"/>
  <c r="F9" i="15"/>
  <c r="J10" i="15"/>
  <c r="J15" i="15"/>
  <c r="M15" i="15" s="1"/>
  <c r="V15" i="15" s="1"/>
  <c r="W15" i="15" s="1"/>
  <c r="F12" i="15"/>
  <c r="J13" i="15"/>
  <c r="J14" i="15"/>
  <c r="F10" i="15"/>
  <c r="F13" i="15"/>
  <c r="J9" i="15"/>
  <c r="J16" i="15"/>
  <c r="M16" i="15" s="1"/>
  <c r="V16" i="15" s="1"/>
  <c r="W16" i="15" s="1"/>
  <c r="J11" i="15"/>
  <c r="F11" i="15"/>
  <c r="M11" i="15" s="1"/>
  <c r="V11" i="15" s="1"/>
  <c r="W11" i="15" s="1"/>
  <c r="J12" i="15"/>
  <c r="AA9" i="12"/>
  <c r="E21" i="3"/>
  <c r="A8" i="16"/>
  <c r="A9" i="17"/>
  <c r="AA16" i="12"/>
  <c r="AB16" i="12" s="1"/>
  <c r="AH37" i="7"/>
  <c r="AH35" i="7"/>
  <c r="W9" i="12"/>
  <c r="W11" i="12"/>
  <c r="W16" i="12"/>
  <c r="W14" i="12"/>
  <c r="W12" i="12"/>
  <c r="AC10" i="6"/>
  <c r="W10" i="12"/>
  <c r="AC36" i="6"/>
  <c r="AC26" i="6"/>
  <c r="AC24" i="6"/>
  <c r="X24" i="12" s="1"/>
  <c r="AC22" i="6"/>
  <c r="AC19" i="6"/>
  <c r="AC17" i="6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C29" i="6"/>
  <c r="AC25" i="6"/>
  <c r="X25" i="12" s="1"/>
  <c r="AC20" i="6"/>
  <c r="AC21" i="6"/>
  <c r="X21" i="12" s="1"/>
  <c r="AA10" i="12"/>
  <c r="AA12" i="12"/>
  <c r="AB12" i="12" s="1"/>
  <c r="AA13" i="12"/>
  <c r="AA14" i="12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X35" i="12" s="1"/>
  <c r="AC11" i="6"/>
  <c r="AC37" i="6"/>
  <c r="AC34" i="6"/>
  <c r="X34" i="12" s="1"/>
  <c r="AC30" i="6"/>
  <c r="X30" i="12" s="1"/>
  <c r="AC27" i="6"/>
  <c r="X27" i="12" s="1"/>
  <c r="AC23" i="6"/>
  <c r="X23" i="12" s="1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AA8" i="12"/>
  <c r="AB34" i="12" s="1"/>
  <c r="B11" i="15"/>
  <c r="A12" i="17"/>
  <c r="B15" i="7"/>
  <c r="A16" i="17"/>
  <c r="B13" i="7"/>
  <c r="B9" i="7"/>
  <c r="L8" i="16"/>
  <c r="AD3" i="17"/>
  <c r="B12" i="17"/>
  <c r="B16" i="17"/>
  <c r="AB3" i="12"/>
  <c r="A16" i="11"/>
  <c r="A10" i="15"/>
  <c r="P7" i="16"/>
  <c r="D10" i="16"/>
  <c r="D14" i="16"/>
  <c r="M14" i="16" s="1"/>
  <c r="N12" i="16"/>
  <c r="B10" i="17"/>
  <c r="B14" i="17"/>
  <c r="A12" i="12"/>
  <c r="B16" i="12"/>
  <c r="D12" i="16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L11" i="16"/>
  <c r="M12" i="16"/>
  <c r="O12" i="16" s="1"/>
  <c r="D11" i="16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X32" i="12" l="1"/>
  <c r="X29" i="12"/>
  <c r="X17" i="12"/>
  <c r="X26" i="12"/>
  <c r="AB33" i="12"/>
  <c r="AB28" i="12"/>
  <c r="AB17" i="12"/>
  <c r="AB23" i="12"/>
  <c r="X18" i="12"/>
  <c r="AD31" i="6"/>
  <c r="Y31" i="12" s="1"/>
  <c r="X31" i="12"/>
  <c r="X19" i="12"/>
  <c r="AB29" i="12"/>
  <c r="AB24" i="12"/>
  <c r="AB32" i="12"/>
  <c r="AB21" i="12"/>
  <c r="AB35" i="12"/>
  <c r="AB18" i="12"/>
  <c r="X28" i="12"/>
  <c r="X20" i="12"/>
  <c r="X33" i="12"/>
  <c r="X22" i="12"/>
  <c r="AB25" i="12"/>
  <c r="AB26" i="12"/>
  <c r="AB19" i="12"/>
  <c r="AB31" i="12"/>
  <c r="AI35" i="7"/>
  <c r="AJ35" i="7" s="1"/>
  <c r="AC32" i="15"/>
  <c r="Z21" i="15"/>
  <c r="M10" i="15"/>
  <c r="V10" i="15" s="1"/>
  <c r="W1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13" i="15"/>
  <c r="V13" i="15" s="1"/>
  <c r="F14" i="15"/>
  <c r="M14" i="15" s="1"/>
  <c r="V14" i="15" s="1"/>
  <c r="W14" i="15" s="1"/>
  <c r="AH34" i="11"/>
  <c r="AB15" i="12"/>
  <c r="AD40" i="6"/>
  <c r="AD38" i="6"/>
  <c r="AE38" i="6" s="1"/>
  <c r="AB9" i="12"/>
  <c r="AI37" i="7"/>
  <c r="P8" i="16"/>
  <c r="AD44" i="6"/>
  <c r="X15" i="12"/>
  <c r="X14" i="12"/>
  <c r="X10" i="12"/>
  <c r="X9" i="12"/>
  <c r="AE31" i="6"/>
  <c r="AD35" i="6"/>
  <c r="AD32" i="6"/>
  <c r="Y32" i="12" s="1"/>
  <c r="AD29" i="6"/>
  <c r="AD18" i="6"/>
  <c r="AD37" i="6"/>
  <c r="AE37" i="6" s="1"/>
  <c r="AD12" i="6"/>
  <c r="Y12" i="12" s="1"/>
  <c r="X12" i="12"/>
  <c r="AD20" i="6"/>
  <c r="AD25" i="6"/>
  <c r="Y25" i="12" s="1"/>
  <c r="AD33" i="6"/>
  <c r="AD13" i="6"/>
  <c r="X13" i="12"/>
  <c r="AD17" i="6"/>
  <c r="AD22" i="6"/>
  <c r="AD26" i="6"/>
  <c r="Y26" i="12" s="1"/>
  <c r="AD36" i="6"/>
  <c r="AD15" i="6"/>
  <c r="AD19" i="6"/>
  <c r="Y19" i="12" s="1"/>
  <c r="AD24" i="6"/>
  <c r="Y24" i="12" s="1"/>
  <c r="AD34" i="6"/>
  <c r="AD11" i="6"/>
  <c r="Y11" i="12" s="1"/>
  <c r="X11" i="12"/>
  <c r="AD16" i="6"/>
  <c r="Y16" i="12" s="1"/>
  <c r="X16" i="12"/>
  <c r="AD10" i="6"/>
  <c r="AD28" i="6"/>
  <c r="Y28" i="12" s="1"/>
  <c r="AE17" i="6"/>
  <c r="AE25" i="6"/>
  <c r="AD21" i="6"/>
  <c r="Y21" i="12" s="1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4" i="12"/>
  <c r="AB11" i="12"/>
  <c r="AE42" i="6"/>
  <c r="AE40" i="6"/>
  <c r="AE39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Y23" i="12" s="1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D9" i="16"/>
  <c r="P9" i="16" s="1"/>
  <c r="M10" i="16"/>
  <c r="N10" i="16" s="1"/>
  <c r="P10" i="16"/>
  <c r="D13" i="16"/>
  <c r="P13" i="16" s="1"/>
  <c r="N14" i="16"/>
  <c r="O14" i="16" s="1"/>
  <c r="AC16" i="15"/>
  <c r="AF14" i="11"/>
  <c r="AG14" i="11" s="1"/>
  <c r="AH14" i="11" s="1"/>
  <c r="AI14" i="11"/>
  <c r="AH15" i="11"/>
  <c r="AH16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29" i="12" l="1"/>
  <c r="Y27" i="12"/>
  <c r="Y22" i="12"/>
  <c r="AE33" i="6"/>
  <c r="Y33" i="12"/>
  <c r="Y17" i="12"/>
  <c r="Y35" i="12"/>
  <c r="Y30" i="12"/>
  <c r="Z25" i="12"/>
  <c r="AE34" i="6"/>
  <c r="Y34" i="12"/>
  <c r="AE20" i="6"/>
  <c r="Y20" i="12"/>
  <c r="AE18" i="6"/>
  <c r="Y18" i="12"/>
  <c r="Z31" i="12"/>
  <c r="AJ37" i="7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AE16" i="6"/>
  <c r="Z16" i="12" s="1"/>
  <c r="AE11" i="6"/>
  <c r="Z11" i="12" s="1"/>
  <c r="AE14" i="6"/>
  <c r="Y14" i="12"/>
  <c r="AE9" i="6"/>
  <c r="Z9" i="12" s="1"/>
  <c r="Y9" i="12"/>
  <c r="AE36" i="6"/>
  <c r="AE19" i="6"/>
  <c r="Z19" i="12" s="1"/>
  <c r="AE23" i="6"/>
  <c r="AE27" i="6"/>
  <c r="AE30" i="6"/>
  <c r="Z30" i="12" s="1"/>
  <c r="AE10" i="6"/>
  <c r="Y10" i="12"/>
  <c r="AE24" i="6"/>
  <c r="Z24" i="12" s="1"/>
  <c r="AE15" i="6"/>
  <c r="Z15" i="12" s="1"/>
  <c r="Y15" i="12"/>
  <c r="AE26" i="6"/>
  <c r="AE22" i="6"/>
  <c r="Z22" i="12" s="1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Z17" i="12" s="1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M13" i="16"/>
  <c r="N13" i="16" s="1"/>
  <c r="Z29" i="15"/>
  <c r="AA29" i="15" s="1"/>
  <c r="N15" i="16"/>
  <c r="O15" i="16" s="1"/>
  <c r="P15" i="16"/>
  <c r="AA11" i="15"/>
  <c r="AB11" i="15" s="1"/>
  <c r="AC31" i="15"/>
  <c r="AB16" i="15"/>
  <c r="Z33" i="12" l="1"/>
  <c r="Z27" i="12"/>
  <c r="Z18" i="12"/>
  <c r="Z34" i="12"/>
  <c r="Z29" i="12"/>
  <c r="Z26" i="12"/>
  <c r="Z23" i="12"/>
  <c r="Z35" i="12"/>
  <c r="Z20" i="12"/>
  <c r="Z19" i="15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<sst xmlns="http://schemas.openxmlformats.org/spreadsheetml/2006/main" count="471" uniqueCount="263">
  <si>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</si>
  <si>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</si>
  <si>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</si>
  <si>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</si>
  <si>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</si>
  <si>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</si>
  <si>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</si>
  <si>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</si>
  <si>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</si>
  <si>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</si>
  <si>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</si>
  <si>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</si>
  <si>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</si>
  <si>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</si>
  <si>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</si>
  <si>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</si>
  <si>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</si>
  <si>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</si>
  <si>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</si>
  <si>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</si>
  <si>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</si>
  <si>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</si>
  <si>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</si>
  <si>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</si>
  <si>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</si>
  <si>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</si>
  <si>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</si>
  <si>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</si>
  <si>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</si>
  <si>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</si>
  <si>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</si>
  <si>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</si>
  <si>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</si>
  <si>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</si>
  <si>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</si>
  <si>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</si>
  <si>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</si>
  <si>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</si>
  <si>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</si>
  <si>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</si>
  <si>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</si>
  <si>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</si>
  <si>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</si>
  <si>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</si>
  <si>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</si>
  <si>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</si>
  <si>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</si>
  <si>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</si>
  <si>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</si>
  <si>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</si>
  <si>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</si>
  <si>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</si>
  <si>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</si>
  <si>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</si>
  <si>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</si>
  <si>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</si>
  <si>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</si>
  <si>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</si>
  <si>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</si>
  <si>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</si>
  <si>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</si>
  <si>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</si>
  <si>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</si>
  <si>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</si>
  <si>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</si>
  <si>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</si>
  <si>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</si>
  <si>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</si>
  <si>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</si>
  <si>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</si>
  <si>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</si>
  <si>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</si>
  <si>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</si>
  <si>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</si>
  <si>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</si>
  <si>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</si>
  <si>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</si>
  <si>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</si>
  <si>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</si>
  <si>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</si>
  <si>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</si>
  <si>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</si>
  <si>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</si>
  <si>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</si>
  <si>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</si>
  <si>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</si>
  <si>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</si>
  <si>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</si>
  <si>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</si>
  <si>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</si>
  <si>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</si>
  <si>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</si>
  <si>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</si>
  <si>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</si>
  <si>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</si>
  <si>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</si>
  <si>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</si>
  <si>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</si>
  <si>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</si>
  <si>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</si>
  <si>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</si>
  <si>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</si>
  <si>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</si>
  <si>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</si>
  <si>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</si>
  <si>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</si>
  <si>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</si>
  <si>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</si>
  <si>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</si>
  <si>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</si>
  <si>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</si>
  <si>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</si>
  <si>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</si>
  <si>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</si>
  <si>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</si>
  <si>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</si>
  <si>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</si>
  <si>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</si>
  <si>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</si>
  <si>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</si>
  <si>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</si>
  <si>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</si>
  <si>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</si>
  <si>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</si>
  <si>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</si>
  <si>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</si>
  <si>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</si>
  <si>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</si>
  <si>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</si>
  <si>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</si>
  <si>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</si>
  <si>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</si>
  <si>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</si>
  <si>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</si>
  <si>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</si>
  <si>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</si>
  <si>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</si>
  <si>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</si>
  <si>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</si>
  <si>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</si>
  <si>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</si>
  <si>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</si>
  <si>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</si>
  <si>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</si>
  <si>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</si>
  <si>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</si>
  <si>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</si>
  <si>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</si>
  <si>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</si>
  <si>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</si>
  <si>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</si>
  <si>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</si>
  <si>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</si>
  <si>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</si>
  <si>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</si>
  <si>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</si>
  <si>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</si>
  <si>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</si>
  <si>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</si>
  <si>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</si>
  <si>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</si>
  <si>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</si>
  <si>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</si>
  <si>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</si>
  <si>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</si>
  <si>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</si>
  <si>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</si>
  <si>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</si>
  <si>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</si>
  <si>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</si>
  <si>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</si>
  <si>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</si>
  <si>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</si>
  <si>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</si>
  <si>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</si>
  <si>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นาย</t>
  </si>
  <si>
    <t>น.ส.</t>
  </si>
  <si>
    <t>หนูแก้ว</t>
  </si>
  <si>
    <t>ปานแก้ว</t>
  </si>
  <si>
    <t>5</t>
  </si>
  <si>
    <t>07006</t>
  </si>
  <si>
    <t>เกียรติศักดิ์</t>
  </si>
  <si>
    <t>รักแก้ว</t>
  </si>
  <si>
    <t>07009</t>
  </si>
  <si>
    <t>เจตษฎา</t>
  </si>
  <si>
    <t>ลีละวัฒนพันธ์</t>
  </si>
  <si>
    <t>07011</t>
  </si>
  <si>
    <t>นครินทร์</t>
  </si>
  <si>
    <t>จิตต์หทัยรัตน์</t>
  </si>
  <si>
    <t>07022</t>
  </si>
  <si>
    <t>เดือนขนก</t>
  </si>
  <si>
    <t>เพ็ชรจันทร์</t>
  </si>
  <si>
    <t>07023</t>
  </si>
  <si>
    <t>นันท์นภัส</t>
  </si>
  <si>
    <t>เวชวิมล</t>
  </si>
  <si>
    <t>07029</t>
  </si>
  <si>
    <t>พุทธชาติ</t>
  </si>
  <si>
    <t>บรรจงช่วย</t>
  </si>
  <si>
    <t>07049</t>
  </si>
  <si>
    <t>วุฒิชัย</t>
  </si>
  <si>
    <t>เกลี้ยงช่วย</t>
  </si>
  <si>
    <t>07058</t>
  </si>
  <si>
    <t>ดาริน</t>
  </si>
  <si>
    <t>หวามา</t>
  </si>
  <si>
    <t>07083</t>
  </si>
  <si>
    <t>เกสินี</t>
  </si>
  <si>
    <t>สุขแก้ว</t>
  </si>
  <si>
    <t>07084</t>
  </si>
  <si>
    <t>ฐิติพร</t>
  </si>
  <si>
    <t>ถนนทอง</t>
  </si>
  <si>
    <t>07342</t>
  </si>
  <si>
    <t>ศิริรัตน์</t>
  </si>
  <si>
    <t>ทองธวัช</t>
  </si>
  <si>
    <t>07461</t>
  </si>
  <si>
    <t>เอมมิกา</t>
  </si>
  <si>
    <t>07462</t>
  </si>
  <si>
    <t>นิชนันท์</t>
  </si>
  <si>
    <t>บันเทิงจิตร</t>
  </si>
  <si>
    <t>07463</t>
  </si>
  <si>
    <t>ปัทมา</t>
  </si>
  <si>
    <t>สุขขา</t>
  </si>
  <si>
    <t>07047</t>
  </si>
  <si>
    <t>เลิศฤทธิ์</t>
  </si>
  <si>
    <t>แมบจันทึก</t>
  </si>
  <si>
    <t>07464</t>
  </si>
  <si>
    <t>ประภาศรี</t>
  </si>
  <si>
    <t>สงวนชื่อ</t>
  </si>
  <si>
    <t>07012</t>
  </si>
  <si>
    <t>พีระพัฒน์</t>
  </si>
  <si>
    <t>คงสติ</t>
  </si>
  <si>
    <t>07041</t>
  </si>
  <si>
    <t>ทรงพล</t>
  </si>
  <si>
    <t>07043</t>
  </si>
  <si>
    <t>ธราดล</t>
  </si>
  <si>
    <t>ทองสุข</t>
  </si>
  <si>
    <t>07050</t>
  </si>
  <si>
    <t>ศุภชัย</t>
  </si>
  <si>
    <t>บัวทอง</t>
  </si>
  <si>
    <t>07064</t>
  </si>
  <si>
    <t>กิตติเดช</t>
  </si>
  <si>
    <t>วงศพลัด</t>
  </si>
  <si>
    <t>07066</t>
  </si>
  <si>
    <t>จักรนรินทร์</t>
  </si>
  <si>
    <t>ฤทธิดุ</t>
  </si>
  <si>
    <t>07070</t>
  </si>
  <si>
    <t>ณัฐวุฒิ</t>
  </si>
  <si>
    <t>เทพบุรี</t>
  </si>
  <si>
    <t>07078</t>
  </si>
  <si>
    <t>สุรชัย</t>
  </si>
  <si>
    <t>บัวซัง</t>
  </si>
  <si>
    <t>07082</t>
  </si>
  <si>
    <t>อัสนี</t>
  </si>
  <si>
    <t>งามขึม</t>
  </si>
  <si>
    <t>07227</t>
  </si>
  <si>
    <t>ศศิธร</t>
  </si>
  <si>
    <t>คงจันทร์</t>
  </si>
  <si>
    <t>07032</t>
  </si>
  <si>
    <t>วิชุดา</t>
  </si>
  <si>
    <t>คงเรือง</t>
  </si>
  <si>
    <t>นางจินตนา  บรรจงเมือง,นายสุทธิเกียรติ พงศ์ปรีชา</t>
  </si>
  <si>
    <t>3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</si>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</sst>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H12" sqref="H12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9" t="s">
        <v>45</v>
      </c>
      <c r="B1" s="239"/>
      <c r="C1" s="239"/>
      <c r="D1" s="239"/>
      <c r="E1" s="239"/>
      <c r="F1" s="239"/>
      <c r="G1" s="239"/>
      <c r="H1" s="239"/>
      <c r="I1" s="239"/>
    </row>
    <row r="2" spans="1:15" ht="27">
      <c r="A2" s="236" t="s">
        <v>12</v>
      </c>
      <c r="B2" s="236"/>
      <c r="C2" s="68" t="s">
        <v>179</v>
      </c>
      <c r="D2" s="69" t="s">
        <v>7</v>
      </c>
      <c r="E2" s="70" t="s">
        <v>260</v>
      </c>
      <c r="F2" s="71" t="s">
        <v>13</v>
      </c>
      <c r="G2" s="223" t="s">
        <v>164</v>
      </c>
      <c r="H2" s="69" t="s">
        <v>14</v>
      </c>
      <c r="I2" s="31">
        <v>2563</v>
      </c>
      <c r="J2" s="235"/>
      <c r="K2" s="235"/>
      <c r="N2" s="235"/>
      <c r="O2" s="235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 t="s">
        <v>165</v>
      </c>
      <c r="D4" s="79" t="s">
        <v>0</v>
      </c>
      <c r="E4" s="237" t="s">
        <v>166</v>
      </c>
      <c r="F4" s="238"/>
      <c r="G4" s="238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40"/>
      <c r="H6" s="240"/>
      <c r="I6" s="240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34" t="s">
        <v>259</v>
      </c>
      <c r="H8" s="234"/>
      <c r="I8" s="234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180</v>
      </c>
      <c r="C11" s="97">
        <v>3</v>
      </c>
      <c r="D11" s="98">
        <v>1</v>
      </c>
      <c r="E11" s="153" t="s">
        <v>175</v>
      </c>
      <c r="F11" s="150" t="s">
        <v>181</v>
      </c>
      <c r="G11" s="150" t="s">
        <v>182</v>
      </c>
      <c r="H11" s="94"/>
      <c r="I11" s="95"/>
    </row>
    <row r="12" spans="1:15" ht="24">
      <c r="A12" s="96">
        <v>2</v>
      </c>
      <c r="B12" s="172" t="s">
        <v>183</v>
      </c>
      <c r="C12" s="97">
        <v>3</v>
      </c>
      <c r="D12" s="98">
        <v>2</v>
      </c>
      <c r="E12" s="153" t="s">
        <v>175</v>
      </c>
      <c r="F12" s="150" t="s">
        <v>184</v>
      </c>
      <c r="G12" s="150" t="s">
        <v>185</v>
      </c>
      <c r="H12" s="99"/>
      <c r="I12" s="100"/>
    </row>
    <row r="13" spans="1:15" ht="24">
      <c r="A13" s="96">
        <v>3</v>
      </c>
      <c r="B13" s="172" t="s">
        <v>186</v>
      </c>
      <c r="C13" s="97">
        <v>3</v>
      </c>
      <c r="D13" s="98">
        <v>3</v>
      </c>
      <c r="E13" s="153" t="s">
        <v>175</v>
      </c>
      <c r="F13" s="150" t="s">
        <v>187</v>
      </c>
      <c r="G13" s="150" t="s">
        <v>188</v>
      </c>
      <c r="H13" s="101"/>
      <c r="I13" s="102"/>
    </row>
    <row r="14" spans="1:15" ht="24">
      <c r="A14" s="96">
        <v>4</v>
      </c>
      <c r="B14" s="173" t="s">
        <v>227</v>
      </c>
      <c r="C14" s="97">
        <v>3</v>
      </c>
      <c r="D14" s="98">
        <v>4</v>
      </c>
      <c r="E14" s="153" t="s">
        <v>175</v>
      </c>
      <c r="F14" s="150" t="s">
        <v>228</v>
      </c>
      <c r="G14" s="150" t="s">
        <v>229</v>
      </c>
      <c r="H14" s="101"/>
      <c r="I14" s="102"/>
    </row>
    <row r="15" spans="1:15" ht="24">
      <c r="A15" s="96">
        <v>5</v>
      </c>
      <c r="B15" s="173" t="s">
        <v>230</v>
      </c>
      <c r="C15" s="97">
        <v>3</v>
      </c>
      <c r="D15" s="98">
        <v>5</v>
      </c>
      <c r="E15" s="153" t="s">
        <v>175</v>
      </c>
      <c r="F15" s="150" t="s">
        <v>231</v>
      </c>
      <c r="G15" s="150" t="s">
        <v>177</v>
      </c>
      <c r="H15" s="101"/>
      <c r="I15" s="102"/>
    </row>
    <row r="16" spans="1:15" ht="24">
      <c r="A16" s="96">
        <v>6</v>
      </c>
      <c r="B16" s="172" t="s">
        <v>232</v>
      </c>
      <c r="C16" s="97">
        <v>3</v>
      </c>
      <c r="D16" s="98">
        <v>6</v>
      </c>
      <c r="E16" s="153" t="s">
        <v>175</v>
      </c>
      <c r="F16" s="150" t="s">
        <v>233</v>
      </c>
      <c r="G16" s="150" t="s">
        <v>234</v>
      </c>
      <c r="H16" s="101"/>
      <c r="I16" s="102"/>
    </row>
    <row r="17" spans="1:9" ht="24">
      <c r="A17" s="96">
        <v>7</v>
      </c>
      <c r="B17" s="173" t="s">
        <v>221</v>
      </c>
      <c r="C17" s="97">
        <v>3</v>
      </c>
      <c r="D17" s="98">
        <v>7</v>
      </c>
      <c r="E17" s="153" t="s">
        <v>175</v>
      </c>
      <c r="F17" s="150" t="s">
        <v>222</v>
      </c>
      <c r="G17" s="150" t="s">
        <v>223</v>
      </c>
      <c r="H17" s="101"/>
      <c r="I17" s="102"/>
    </row>
    <row r="18" spans="1:9" ht="24">
      <c r="A18" s="96">
        <v>8</v>
      </c>
      <c r="B18" s="172" t="s">
        <v>198</v>
      </c>
      <c r="C18" s="97">
        <v>3</v>
      </c>
      <c r="D18" s="98">
        <v>8</v>
      </c>
      <c r="E18" s="153" t="s">
        <v>175</v>
      </c>
      <c r="F18" s="150" t="s">
        <v>199</v>
      </c>
      <c r="G18" s="150" t="s">
        <v>200</v>
      </c>
      <c r="H18" s="101"/>
      <c r="I18" s="102"/>
    </row>
    <row r="19" spans="1:9" ht="24">
      <c r="A19" s="96">
        <v>9</v>
      </c>
      <c r="B19" s="172" t="s">
        <v>235</v>
      </c>
      <c r="C19" s="97">
        <v>3</v>
      </c>
      <c r="D19" s="98">
        <v>9</v>
      </c>
      <c r="E19" s="153" t="s">
        <v>175</v>
      </c>
      <c r="F19" s="150" t="s">
        <v>236</v>
      </c>
      <c r="G19" s="150" t="s">
        <v>237</v>
      </c>
      <c r="H19" s="101"/>
      <c r="I19" s="102"/>
    </row>
    <row r="20" spans="1:9" ht="24">
      <c r="A20" s="96">
        <v>10</v>
      </c>
      <c r="B20" s="173" t="s">
        <v>238</v>
      </c>
      <c r="C20" s="97">
        <v>3</v>
      </c>
      <c r="D20" s="98">
        <v>10</v>
      </c>
      <c r="E20" s="153" t="s">
        <v>175</v>
      </c>
      <c r="F20" s="151" t="s">
        <v>239</v>
      </c>
      <c r="G20" s="151" t="s">
        <v>240</v>
      </c>
      <c r="H20" s="101"/>
      <c r="I20" s="102"/>
    </row>
    <row r="21" spans="1:9" ht="24">
      <c r="A21" s="96">
        <v>11</v>
      </c>
      <c r="B21" s="173" t="s">
        <v>241</v>
      </c>
      <c r="C21" s="97">
        <v>3</v>
      </c>
      <c r="D21" s="98">
        <v>11</v>
      </c>
      <c r="E21" s="153" t="s">
        <v>175</v>
      </c>
      <c r="F21" s="151" t="s">
        <v>242</v>
      </c>
      <c r="G21" s="151" t="s">
        <v>243</v>
      </c>
      <c r="H21" s="101"/>
      <c r="I21" s="102"/>
    </row>
    <row r="22" spans="1:9" ht="24">
      <c r="A22" s="96">
        <v>12</v>
      </c>
      <c r="B22" s="173" t="s">
        <v>244</v>
      </c>
      <c r="C22" s="97">
        <v>3</v>
      </c>
      <c r="D22" s="98">
        <v>12</v>
      </c>
      <c r="E22" s="153" t="s">
        <v>175</v>
      </c>
      <c r="F22" s="152" t="s">
        <v>245</v>
      </c>
      <c r="G22" s="152" t="s">
        <v>246</v>
      </c>
      <c r="H22" s="101"/>
      <c r="I22" s="102"/>
    </row>
    <row r="23" spans="1:9" ht="24">
      <c r="A23" s="96">
        <v>13</v>
      </c>
      <c r="B23" s="173" t="s">
        <v>247</v>
      </c>
      <c r="C23" s="97">
        <v>3</v>
      </c>
      <c r="D23" s="98">
        <v>13</v>
      </c>
      <c r="E23" s="153" t="s">
        <v>175</v>
      </c>
      <c r="F23" s="150" t="s">
        <v>248</v>
      </c>
      <c r="G23" s="150" t="s">
        <v>249</v>
      </c>
      <c r="H23" s="101"/>
      <c r="I23" s="102"/>
    </row>
    <row r="24" spans="1:9" ht="24">
      <c r="A24" s="96">
        <v>14</v>
      </c>
      <c r="B24" s="172" t="s">
        <v>250</v>
      </c>
      <c r="C24" s="97">
        <v>3</v>
      </c>
      <c r="D24" s="98">
        <v>14</v>
      </c>
      <c r="E24" s="153" t="s">
        <v>175</v>
      </c>
      <c r="F24" s="152" t="s">
        <v>251</v>
      </c>
      <c r="G24" s="152" t="s">
        <v>252</v>
      </c>
      <c r="H24" s="101"/>
      <c r="I24" s="102"/>
    </row>
    <row r="25" spans="1:9" ht="24">
      <c r="A25" s="96">
        <v>15</v>
      </c>
      <c r="B25" s="172" t="s">
        <v>189</v>
      </c>
      <c r="C25" s="97">
        <v>3</v>
      </c>
      <c r="D25" s="98">
        <v>15</v>
      </c>
      <c r="E25" s="153" t="s">
        <v>176</v>
      </c>
      <c r="F25" s="151" t="s">
        <v>190</v>
      </c>
      <c r="G25" s="151" t="s">
        <v>191</v>
      </c>
      <c r="H25" s="101"/>
      <c r="I25" s="102"/>
    </row>
    <row r="26" spans="1:9" ht="24">
      <c r="A26" s="96">
        <v>16</v>
      </c>
      <c r="B26" s="172" t="s">
        <v>192</v>
      </c>
      <c r="C26" s="97">
        <v>3</v>
      </c>
      <c r="D26" s="98">
        <v>16</v>
      </c>
      <c r="E26" s="153" t="s">
        <v>176</v>
      </c>
      <c r="F26" s="150" t="s">
        <v>193</v>
      </c>
      <c r="G26" s="150" t="s">
        <v>194</v>
      </c>
      <c r="H26" s="101"/>
      <c r="I26" s="102"/>
    </row>
    <row r="27" spans="1:9" ht="24">
      <c r="A27" s="96">
        <v>17</v>
      </c>
      <c r="B27" s="172" t="s">
        <v>195</v>
      </c>
      <c r="C27" s="97">
        <v>3</v>
      </c>
      <c r="D27" s="98">
        <v>17</v>
      </c>
      <c r="E27" s="153" t="s">
        <v>176</v>
      </c>
      <c r="F27" s="150" t="s">
        <v>196</v>
      </c>
      <c r="G27" s="150" t="s">
        <v>197</v>
      </c>
      <c r="H27" s="101"/>
      <c r="I27" s="102"/>
    </row>
    <row r="28" spans="1:9" ht="24">
      <c r="A28" s="96">
        <v>18</v>
      </c>
      <c r="B28" s="173" t="s">
        <v>256</v>
      </c>
      <c r="C28" s="97">
        <v>3</v>
      </c>
      <c r="D28" s="98">
        <v>18</v>
      </c>
      <c r="E28" s="4" t="s">
        <v>176</v>
      </c>
      <c r="F28" s="152" t="s">
        <v>257</v>
      </c>
      <c r="G28" s="152" t="s">
        <v>258</v>
      </c>
      <c r="H28" s="101"/>
      <c r="I28" s="102"/>
    </row>
    <row r="29" spans="1:9" ht="24">
      <c r="A29" s="96">
        <v>19</v>
      </c>
      <c r="B29" s="172" t="s">
        <v>201</v>
      </c>
      <c r="C29" s="97">
        <v>3</v>
      </c>
      <c r="D29" s="98">
        <v>19</v>
      </c>
      <c r="E29" s="153" t="s">
        <v>176</v>
      </c>
      <c r="F29" s="150" t="s">
        <v>202</v>
      </c>
      <c r="G29" s="150" t="s">
        <v>203</v>
      </c>
      <c r="H29" s="101"/>
      <c r="I29" s="102"/>
    </row>
    <row r="30" spans="1:9" ht="24">
      <c r="A30" s="96">
        <v>20</v>
      </c>
      <c r="B30" s="172" t="s">
        <v>204</v>
      </c>
      <c r="C30" s="97">
        <v>3</v>
      </c>
      <c r="D30" s="98">
        <v>20</v>
      </c>
      <c r="E30" s="153" t="s">
        <v>176</v>
      </c>
      <c r="F30" s="150" t="s">
        <v>205</v>
      </c>
      <c r="G30" s="150" t="s">
        <v>206</v>
      </c>
      <c r="H30" s="101"/>
      <c r="I30" s="102"/>
    </row>
    <row r="31" spans="1:9" ht="24">
      <c r="A31" s="96">
        <v>21</v>
      </c>
      <c r="B31" s="172" t="s">
        <v>207</v>
      </c>
      <c r="C31" s="97">
        <v>3</v>
      </c>
      <c r="D31" s="98">
        <v>21</v>
      </c>
      <c r="E31" s="153" t="s">
        <v>176</v>
      </c>
      <c r="F31" s="150" t="s">
        <v>208</v>
      </c>
      <c r="G31" s="150" t="s">
        <v>209</v>
      </c>
      <c r="H31" s="101"/>
      <c r="I31" s="102"/>
    </row>
    <row r="32" spans="1:9" ht="24">
      <c r="A32" s="96">
        <v>22</v>
      </c>
      <c r="B32" s="172" t="s">
        <v>253</v>
      </c>
      <c r="C32" s="97">
        <v>3</v>
      </c>
      <c r="D32" s="98">
        <v>22</v>
      </c>
      <c r="E32" s="153" t="s">
        <v>176</v>
      </c>
      <c r="F32" s="152" t="s">
        <v>254</v>
      </c>
      <c r="G32" s="152" t="s">
        <v>255</v>
      </c>
      <c r="H32" s="101"/>
      <c r="I32" s="102"/>
    </row>
    <row r="33" spans="1:9" ht="24">
      <c r="A33" s="96">
        <v>23</v>
      </c>
      <c r="B33" s="172" t="s">
        <v>210</v>
      </c>
      <c r="C33" s="97">
        <v>3</v>
      </c>
      <c r="D33" s="98">
        <v>23</v>
      </c>
      <c r="E33" s="153" t="s">
        <v>176</v>
      </c>
      <c r="F33" s="150" t="s">
        <v>211</v>
      </c>
      <c r="G33" s="150" t="s">
        <v>212</v>
      </c>
      <c r="H33" s="101"/>
      <c r="I33" s="102"/>
    </row>
    <row r="34" spans="1:9" ht="24">
      <c r="A34" s="96">
        <v>24</v>
      </c>
      <c r="B34" s="172" t="s">
        <v>213</v>
      </c>
      <c r="C34" s="97">
        <v>3</v>
      </c>
      <c r="D34" s="98">
        <v>24</v>
      </c>
      <c r="E34" s="153" t="s">
        <v>176</v>
      </c>
      <c r="F34" s="150" t="s">
        <v>214</v>
      </c>
      <c r="G34" s="150" t="s">
        <v>178</v>
      </c>
      <c r="H34" s="103"/>
      <c r="I34" s="104"/>
    </row>
    <row r="35" spans="1:9" ht="24">
      <c r="A35" s="96">
        <v>25</v>
      </c>
      <c r="B35" s="172" t="s">
        <v>215</v>
      </c>
      <c r="C35" s="97">
        <v>3</v>
      </c>
      <c r="D35" s="98">
        <v>25</v>
      </c>
      <c r="E35" s="153" t="s">
        <v>176</v>
      </c>
      <c r="F35" s="150" t="s">
        <v>216</v>
      </c>
      <c r="G35" s="150" t="s">
        <v>217</v>
      </c>
      <c r="H35" s="105"/>
      <c r="I35" s="106"/>
    </row>
    <row r="36" spans="1:9" ht="24">
      <c r="A36" s="96">
        <v>26</v>
      </c>
      <c r="B36" s="173" t="s">
        <v>218</v>
      </c>
      <c r="C36" s="97">
        <v>3</v>
      </c>
      <c r="D36" s="98">
        <v>26</v>
      </c>
      <c r="E36" s="153" t="s">
        <v>176</v>
      </c>
      <c r="F36" s="150" t="s">
        <v>219</v>
      </c>
      <c r="G36" s="150" t="s">
        <v>220</v>
      </c>
      <c r="H36" s="105"/>
      <c r="I36" s="106"/>
    </row>
    <row r="37" spans="1:9" ht="24">
      <c r="A37" s="96">
        <v>27</v>
      </c>
      <c r="B37" s="173" t="s">
        <v>224</v>
      </c>
      <c r="C37" s="97">
        <v>3</v>
      </c>
      <c r="D37" s="98">
        <v>27</v>
      </c>
      <c r="E37" s="153" t="s">
        <v>176</v>
      </c>
      <c r="F37" s="3" t="s">
        <v>225</v>
      </c>
      <c r="G37" s="3" t="s">
        <v>226</v>
      </c>
      <c r="H37" s="105"/>
      <c r="I37" s="106"/>
    </row>
    <row r="38" spans="1:9" ht="24">
      <c r="A38" s="96">
        <v>28</v>
      </c>
      <c r="B38" s="173"/>
      <c r="C38" s="97"/>
      <c r="D38" s="98"/>
      <c r="E38" s="153"/>
      <c r="F38" s="3"/>
      <c r="G38" s="3"/>
      <c r="H38" s="105"/>
      <c r="I38" s="106"/>
    </row>
    <row r="39" spans="1:9" ht="24">
      <c r="A39" s="96">
        <v>29</v>
      </c>
      <c r="B39" s="173"/>
      <c r="C39" s="97"/>
      <c r="D39" s="98"/>
      <c r="E39" s="153"/>
      <c r="F39" s="152"/>
      <c r="G39" s="152"/>
      <c r="H39" s="105"/>
      <c r="I39" s="106"/>
    </row>
    <row r="40" spans="1:9" ht="24">
      <c r="A40" s="96">
        <v>30</v>
      </c>
      <c r="B40" s="173"/>
      <c r="C40" s="97"/>
      <c r="D40" s="98"/>
      <c r="E40" s="153"/>
      <c r="F40" s="150"/>
      <c r="G40" s="150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2"/>
      <c r="G41" s="152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3"/>
      <c r="C43" s="97"/>
      <c r="D43" s="98"/>
      <c r="E43" s="4"/>
      <c r="F43" s="152"/>
      <c r="G43" s="152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3" workbookViewId="0">
      <selection activeCell="Q30" sqref="Q30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7" t="s">
        <v>44</v>
      </c>
      <c r="O1" s="24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53" t="s">
        <v>31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7" spans="1:16" s="25" customFormat="1" ht="29.45" customHeight="1">
      <c r="A7" s="252" t="s">
        <v>156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8"/>
    </row>
    <row r="8" spans="1:16" s="25" customFormat="1" ht="21" customHeight="1">
      <c r="A8" s="204" t="s">
        <v>12</v>
      </c>
      <c r="B8" s="205"/>
      <c r="C8" s="248" t="str">
        <f>STUDENT!C2</f>
        <v>5</v>
      </c>
      <c r="D8" s="248"/>
      <c r="E8" s="29" t="s">
        <v>7</v>
      </c>
      <c r="F8" s="251" t="str">
        <f>STUDENT!E2</f>
        <v>3</v>
      </c>
      <c r="G8" s="248"/>
      <c r="H8" s="248" t="s">
        <v>13</v>
      </c>
      <c r="I8" s="248"/>
      <c r="J8" s="248" t="str">
        <f>STUDENT!G2</f>
        <v>2</v>
      </c>
      <c r="K8" s="248"/>
      <c r="L8" s="248" t="s">
        <v>14</v>
      </c>
      <c r="M8" s="248"/>
      <c r="N8" s="248">
        <f>STUDENT!I2</f>
        <v>2563</v>
      </c>
      <c r="O8" s="248"/>
      <c r="P8" s="28"/>
    </row>
    <row r="9" spans="1:16" s="25" customFormat="1" ht="21" customHeight="1">
      <c r="A9" s="29" t="s">
        <v>15</v>
      </c>
      <c r="B9" s="250" t="str">
        <f>STUDENT!E4</f>
        <v>สังคมศึกษาศาสนาและวัฒนธรรม</v>
      </c>
      <c r="C9" s="250"/>
      <c r="D9" s="250"/>
      <c r="E9" s="250"/>
      <c r="F9" s="250"/>
      <c r="G9" s="250"/>
      <c r="H9" s="250"/>
      <c r="I9" s="250"/>
      <c r="J9" s="250"/>
      <c r="K9" s="250"/>
      <c r="L9" s="248" t="s">
        <v>1</v>
      </c>
      <c r="M9" s="248"/>
      <c r="N9" s="248" t="str">
        <f>STUDENT!C4</f>
        <v>ส22101</v>
      </c>
      <c r="O9" s="248"/>
      <c r="P9" s="28"/>
    </row>
    <row r="10" spans="1:16" s="25" customFormat="1" ht="21" customHeight="1">
      <c r="A10" s="29" t="s">
        <v>16</v>
      </c>
      <c r="B10" s="248">
        <f>STUDENT!I4</f>
        <v>1</v>
      </c>
      <c r="C10" s="248"/>
      <c r="D10" s="24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0">
        <f>STUDENT!G6</f>
        <v>0</v>
      </c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8"/>
    </row>
    <row r="12" spans="1:16" s="25" customFormat="1" ht="21" customHeight="1">
      <c r="A12" s="29" t="s">
        <v>11</v>
      </c>
      <c r="B12" s="30"/>
      <c r="C12" s="250" t="str">
        <f>STUDENT!G8</f>
        <v>นางจินตนา  บรรจงเมือง,นายสุทธิเกียรติ พงศ์ปรีชา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2" t="s">
        <v>27</v>
      </c>
      <c r="C14" s="249"/>
      <c r="D14" s="249"/>
      <c r="E14" s="249"/>
      <c r="F14" s="249"/>
      <c r="G14" s="249"/>
      <c r="H14" s="249"/>
      <c r="I14" s="243"/>
      <c r="J14" s="242" t="s">
        <v>28</v>
      </c>
      <c r="K14" s="249"/>
      <c r="L14" s="249"/>
      <c r="M14" s="249"/>
      <c r="N14" s="249"/>
      <c r="O14" s="243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2" t="s">
        <v>26</v>
      </c>
      <c r="O15" s="243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2">
        <f>COUNTIF(คะแนนวัดผล!W9:W38,อื่น)</f>
        <v>0</v>
      </c>
      <c r="O16" s="243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2"/>
      <c r="O17" s="243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1" t="s">
        <v>30</v>
      </c>
      <c r="B19" s="241"/>
      <c r="C19" s="241"/>
      <c r="D19" s="241"/>
      <c r="E19" s="244" t="s">
        <v>161</v>
      </c>
      <c r="F19" s="244"/>
      <c r="G19" s="244"/>
      <c r="H19" s="244"/>
      <c r="I19" s="244"/>
      <c r="J19" s="245" t="s">
        <v>163</v>
      </c>
      <c r="K19" s="245"/>
      <c r="L19" s="245"/>
      <c r="M19" s="245"/>
      <c r="N19" s="245"/>
      <c r="O19" s="245"/>
      <c r="P19" s="28"/>
    </row>
    <row r="20" spans="1:16" s="25" customFormat="1" ht="21" customHeight="1">
      <c r="A20" s="156" t="s">
        <v>124</v>
      </c>
      <c r="B20" s="155" t="s">
        <v>131</v>
      </c>
      <c r="C20" s="155" t="s">
        <v>132</v>
      </c>
      <c r="D20" s="155" t="s">
        <v>133</v>
      </c>
      <c r="E20" s="242" t="s">
        <v>124</v>
      </c>
      <c r="F20" s="243"/>
      <c r="G20" s="155" t="s">
        <v>131</v>
      </c>
      <c r="H20" s="155" t="s">
        <v>132</v>
      </c>
      <c r="I20" s="155" t="s">
        <v>133</v>
      </c>
      <c r="J20" s="242" t="s">
        <v>124</v>
      </c>
      <c r="K20" s="243"/>
      <c r="L20" s="155" t="s">
        <v>131</v>
      </c>
      <c r="M20" s="155" t="s">
        <v>132</v>
      </c>
      <c r="N20" s="242" t="s">
        <v>133</v>
      </c>
      <c r="O20" s="243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27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45">
        <f>COUNTIF(คุณลักษณะอ่านคิด!K8:K31,3)</f>
        <v>0</v>
      </c>
      <c r="F21" s="245"/>
      <c r="G21" s="155">
        <f>COUNTIF(คุณลักษณะอ่านคิด!K8:K41,2)</f>
        <v>27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45">
        <f>COUNTIF(คุณลักษณะอ่านคิด!W8:W36,3)</f>
        <v>0</v>
      </c>
      <c r="K21" s="245"/>
      <c r="L21" s="156">
        <f>COUNTIF(คุณลักษณะอ่านคิด!W8:W41,2)</f>
        <v>27</v>
      </c>
      <c r="M21" s="156">
        <f>COUNTIF(คุณลักษณะอ่านคิด!W8:W32,1)</f>
        <v>0</v>
      </c>
      <c r="N21" s="245">
        <f>COUNTIF(คุณลักษณะอ่านคิด!W8:W31,0)</f>
        <v>0</v>
      </c>
      <c r="O21" s="245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6" t="s">
        <v>33</v>
      </c>
      <c r="B24" s="246"/>
      <c r="C24" s="246"/>
      <c r="D24" s="28"/>
      <c r="E24" s="37" t="s">
        <v>34</v>
      </c>
      <c r="F24" s="246" t="s">
        <v>35</v>
      </c>
      <c r="G24" s="246"/>
      <c r="H24" s="246"/>
      <c r="I24" s="24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6" t="s">
        <v>33</v>
      </c>
      <c r="B25" s="246"/>
      <c r="C25" s="246"/>
      <c r="D25" s="28"/>
      <c r="E25" s="37" t="s">
        <v>34</v>
      </c>
      <c r="F25" s="246" t="s">
        <v>35</v>
      </c>
      <c r="G25" s="246"/>
      <c r="H25" s="246"/>
      <c r="I25" s="24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6" t="s">
        <v>33</v>
      </c>
      <c r="B26" s="246"/>
      <c r="C26" s="246"/>
      <c r="D26" s="28"/>
      <c r="E26" s="37" t="s">
        <v>34</v>
      </c>
      <c r="F26" s="246" t="s">
        <v>35</v>
      </c>
      <c r="G26" s="246"/>
      <c r="H26" s="246"/>
      <c r="I26" s="24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6" t="s">
        <v>261</v>
      </c>
      <c r="J30" s="246"/>
      <c r="K30" s="246"/>
      <c r="L30" s="246"/>
      <c r="M30" s="246"/>
      <c r="N30" s="246"/>
      <c r="O30" s="246"/>
      <c r="P30" s="28"/>
    </row>
    <row r="31" spans="1:16" s="25" customFormat="1" ht="21" customHeight="1">
      <c r="A31" s="28"/>
      <c r="B31" s="246" t="s">
        <v>33</v>
      </c>
      <c r="C31" s="246"/>
      <c r="D31" s="246"/>
      <c r="E31" s="24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6" t="s">
        <v>262</v>
      </c>
      <c r="J33" s="246"/>
      <c r="K33" s="246"/>
      <c r="L33" s="246"/>
      <c r="M33" s="24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6" t="s">
        <v>40</v>
      </c>
      <c r="I34" s="246"/>
      <c r="J34" s="246"/>
      <c r="K34" s="246"/>
      <c r="L34" s="246"/>
      <c r="M34" s="246"/>
      <c r="N34" s="24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4" t="s">
        <v>86</v>
      </c>
      <c r="C2" s="255"/>
      <c r="D2" s="256"/>
    </row>
    <row r="3" spans="1:4" ht="21">
      <c r="A3" s="42">
        <v>1</v>
      </c>
      <c r="B3" s="260"/>
      <c r="C3" s="261"/>
      <c r="D3" s="262"/>
    </row>
    <row r="4" spans="1:4" ht="21">
      <c r="A4" s="42">
        <v>2</v>
      </c>
      <c r="B4" s="263"/>
      <c r="C4" s="264"/>
      <c r="D4" s="265"/>
    </row>
    <row r="5" spans="1:4" ht="21">
      <c r="A5" s="42">
        <v>3</v>
      </c>
      <c r="B5" s="263"/>
      <c r="C5" s="264"/>
      <c r="D5" s="265"/>
    </row>
    <row r="6" spans="1:4" ht="21">
      <c r="A6" s="42">
        <v>4</v>
      </c>
      <c r="B6" s="263"/>
      <c r="C6" s="264"/>
      <c r="D6" s="265"/>
    </row>
    <row r="7" spans="1:4" ht="21">
      <c r="A7" s="42">
        <v>5</v>
      </c>
      <c r="B7" s="263"/>
      <c r="C7" s="264"/>
      <c r="D7" s="265"/>
    </row>
    <row r="8" spans="1:4" ht="21">
      <c r="A8" s="42">
        <v>6</v>
      </c>
      <c r="B8" s="263"/>
      <c r="C8" s="264"/>
      <c r="D8" s="265"/>
    </row>
    <row r="9" spans="1:4" ht="21">
      <c r="A9" s="42">
        <v>7</v>
      </c>
      <c r="B9" s="263"/>
      <c r="C9" s="264"/>
      <c r="D9" s="265"/>
    </row>
    <row r="10" spans="1:4" ht="21">
      <c r="A10" s="42">
        <v>8</v>
      </c>
      <c r="B10" s="263"/>
      <c r="C10" s="264"/>
      <c r="D10" s="265"/>
    </row>
    <row r="11" spans="1:4" ht="21">
      <c r="A11" s="42">
        <v>9</v>
      </c>
      <c r="B11" s="263"/>
      <c r="C11" s="264"/>
      <c r="D11" s="265"/>
    </row>
    <row r="12" spans="1:4" ht="21">
      <c r="A12" s="42">
        <v>10</v>
      </c>
      <c r="B12" s="263"/>
      <c r="C12" s="264"/>
      <c r="D12" s="265"/>
    </row>
    <row r="13" spans="1:4" ht="21">
      <c r="A13" s="42">
        <v>11</v>
      </c>
      <c r="B13" s="263"/>
      <c r="C13" s="264"/>
      <c r="D13" s="265"/>
    </row>
    <row r="14" spans="1:4" ht="21">
      <c r="A14" s="42">
        <v>12</v>
      </c>
      <c r="B14" s="263"/>
      <c r="C14" s="264"/>
      <c r="D14" s="265"/>
    </row>
    <row r="15" spans="1:4" ht="21">
      <c r="A15" s="42">
        <v>13</v>
      </c>
      <c r="B15" s="263"/>
      <c r="C15" s="264"/>
      <c r="D15" s="265"/>
    </row>
    <row r="16" spans="1:4" ht="21">
      <c r="A16" s="42">
        <v>14</v>
      </c>
      <c r="B16" s="257"/>
      <c r="C16" s="258"/>
      <c r="D16" s="259"/>
    </row>
    <row r="17" spans="1:4" ht="21">
      <c r="A17" s="42">
        <v>15</v>
      </c>
      <c r="B17" s="260"/>
      <c r="C17" s="261"/>
      <c r="D17" s="262"/>
    </row>
    <row r="18" spans="1:4" ht="21">
      <c r="A18" s="42">
        <v>16</v>
      </c>
      <c r="B18" s="257"/>
      <c r="C18" s="258"/>
      <c r="D18" s="259"/>
    </row>
    <row r="19" spans="1:4" ht="21">
      <c r="A19" s="42">
        <v>17</v>
      </c>
      <c r="B19" s="260"/>
      <c r="C19" s="261"/>
      <c r="D19" s="262"/>
    </row>
    <row r="20" spans="1:4" ht="21">
      <c r="A20" s="42">
        <v>18</v>
      </c>
      <c r="B20" s="263"/>
      <c r="C20" s="264"/>
      <c r="D20" s="265"/>
    </row>
    <row r="21" spans="1:4" ht="21">
      <c r="A21" s="42"/>
      <c r="B21" s="260"/>
      <c r="C21" s="261"/>
      <c r="D21" s="262"/>
    </row>
    <row r="22" spans="1:4" ht="21">
      <c r="A22" s="42"/>
      <c r="B22" s="257"/>
      <c r="C22" s="258"/>
      <c r="D22" s="259"/>
    </row>
    <row r="23" spans="1:4" ht="21">
      <c r="A23" s="42"/>
      <c r="B23" s="257"/>
      <c r="C23" s="258"/>
      <c r="D23" s="259"/>
    </row>
    <row r="24" spans="1:4" ht="21">
      <c r="A24" s="42"/>
      <c r="B24" s="257"/>
      <c r="C24" s="258"/>
      <c r="D24" s="259"/>
    </row>
    <row r="25" spans="1:4" ht="21">
      <c r="A25" s="42"/>
      <c r="B25" s="257"/>
      <c r="C25" s="258"/>
      <c r="D25" s="259"/>
    </row>
    <row r="26" spans="1:4" ht="21">
      <c r="A26" s="42"/>
      <c r="B26" s="257"/>
      <c r="C26" s="258"/>
      <c r="D26" s="259"/>
    </row>
    <row r="27" spans="1:4" ht="21">
      <c r="A27" s="42"/>
      <c r="B27" s="257"/>
      <c r="C27" s="258"/>
      <c r="D27" s="259"/>
    </row>
    <row r="28" spans="1:4" ht="21">
      <c r="A28" s="42"/>
      <c r="B28" s="257"/>
      <c r="C28" s="258"/>
      <c r="D28" s="259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6"/>
      <c r="B1" s="266"/>
      <c r="C1" s="266"/>
      <c r="D1" s="266"/>
      <c r="E1" s="266"/>
      <c r="F1" s="266"/>
      <c r="G1" s="266"/>
      <c r="H1" s="266"/>
      <c r="I1" s="39" t="s">
        <v>84</v>
      </c>
      <c r="J1" s="40">
        <v>2</v>
      </c>
    </row>
    <row r="2" spans="1:10" ht="21" customHeight="1">
      <c r="A2" s="270" t="s">
        <v>83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0" ht="21">
      <c r="A3" s="41" t="s">
        <v>97</v>
      </c>
      <c r="B3" s="267" t="s">
        <v>72</v>
      </c>
      <c r="C3" s="206" t="s">
        <v>96</v>
      </c>
      <c r="D3" s="267" t="s">
        <v>73</v>
      </c>
      <c r="E3" s="271" t="s">
        <v>68</v>
      </c>
      <c r="F3" s="272"/>
      <c r="G3" s="272"/>
      <c r="H3" s="273"/>
      <c r="I3" s="44" t="s">
        <v>75</v>
      </c>
      <c r="J3" s="267" t="s">
        <v>74</v>
      </c>
    </row>
    <row r="4" spans="1:10" ht="21">
      <c r="A4" s="45" t="s">
        <v>98</v>
      </c>
      <c r="B4" s="268"/>
      <c r="C4" s="46" t="s">
        <v>78</v>
      </c>
      <c r="D4" s="268"/>
      <c r="E4" s="274"/>
      <c r="F4" s="275"/>
      <c r="G4" s="275"/>
      <c r="H4" s="276"/>
      <c r="I4" s="46" t="s">
        <v>77</v>
      </c>
      <c r="J4" s="268"/>
    </row>
    <row r="5" spans="1:10" ht="21">
      <c r="A5" s="47" t="s">
        <v>85</v>
      </c>
      <c r="B5" s="269"/>
      <c r="C5" s="48"/>
      <c r="D5" s="269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9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57" t="s">
        <v>63</v>
      </c>
      <c r="B25" s="258"/>
      <c r="C25" s="259"/>
      <c r="D25" s="263">
        <f>SUM(D6:D24)</f>
        <v>0</v>
      </c>
      <c r="E25" s="264"/>
      <c r="F25" s="264"/>
      <c r="G25" s="264"/>
      <c r="H25" s="265"/>
      <c r="I25" s="52"/>
      <c r="J25" s="52"/>
    </row>
    <row r="26" spans="1:10" ht="24.6" customHeight="1">
      <c r="A26" s="257" t="s">
        <v>79</v>
      </c>
      <c r="B26" s="258"/>
      <c r="C26" s="258"/>
      <c r="D26" s="259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57" t="s">
        <v>80</v>
      </c>
      <c r="B27" s="258"/>
      <c r="C27" s="258"/>
      <c r="D27" s="258"/>
      <c r="E27" s="258"/>
      <c r="F27" s="258"/>
      <c r="G27" s="259"/>
      <c r="H27" s="42">
        <f>SUM(F6:F24)</f>
        <v>0</v>
      </c>
      <c r="I27" s="52"/>
      <c r="J27" s="52"/>
    </row>
    <row r="28" spans="1:10" ht="24.6" customHeight="1">
      <c r="A28" s="257" t="s">
        <v>99</v>
      </c>
      <c r="B28" s="258"/>
      <c r="C28" s="258"/>
      <c r="D28" s="258"/>
      <c r="E28" s="258"/>
      <c r="F28" s="258"/>
      <c r="G28" s="259"/>
      <c r="H28" s="42">
        <f>SUM(H6:H24)</f>
        <v>0</v>
      </c>
      <c r="I28" s="52"/>
      <c r="J28" s="52"/>
    </row>
    <row r="29" spans="1:10" ht="21">
      <c r="A29" s="257" t="s">
        <v>81</v>
      </c>
      <c r="B29" s="258"/>
      <c r="C29" s="258"/>
      <c r="D29" s="258"/>
      <c r="E29" s="258"/>
      <c r="F29" s="258"/>
      <c r="G29" s="259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28" workbookViewId="0">
      <selection activeCell="F26" sqref="F26:G35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1" t="str">
        <f>ปกหน้า!N1</f>
        <v>ปพ.5/ต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 t="s">
        <v>54</v>
      </c>
      <c r="Y1" s="291"/>
      <c r="Z1" s="247">
        <v>3</v>
      </c>
      <c r="AA1" s="247"/>
    </row>
    <row r="2" spans="1:32" ht="21" customHeight="1">
      <c r="A2" s="296" t="s">
        <v>53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</row>
    <row r="3" spans="1:32" ht="21" customHeight="1">
      <c r="A3" s="298" t="s">
        <v>1</v>
      </c>
      <c r="B3" s="298"/>
      <c r="C3" s="292" t="str">
        <f>STUDENT!C4</f>
        <v>ส22101</v>
      </c>
      <c r="D3" s="292"/>
      <c r="E3" s="55" t="s">
        <v>0</v>
      </c>
      <c r="F3" s="292" t="str">
        <f>STUDENT!E4</f>
        <v>สังคมศึกษาศาสนาและวัฒนธรรม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313" t="s">
        <v>47</v>
      </c>
      <c r="V3" s="313"/>
      <c r="W3" s="313"/>
      <c r="X3" s="297" t="str">
        <f>STUDENT!C2</f>
        <v>5</v>
      </c>
      <c r="Y3" s="297"/>
      <c r="Z3" s="297"/>
      <c r="AA3" s="297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9" t="s">
        <v>7</v>
      </c>
      <c r="B5" s="302" t="s">
        <v>8</v>
      </c>
      <c r="C5" s="59" t="s">
        <v>6</v>
      </c>
      <c r="D5" s="280" t="s">
        <v>48</v>
      </c>
      <c r="E5" s="281"/>
      <c r="F5" s="282"/>
      <c r="G5" s="60" t="s">
        <v>49</v>
      </c>
      <c r="H5" s="279">
        <v>1</v>
      </c>
      <c r="I5" s="279"/>
      <c r="J5" s="279"/>
      <c r="K5" s="279"/>
      <c r="L5" s="279"/>
      <c r="M5" s="279">
        <v>2</v>
      </c>
      <c r="N5" s="279"/>
      <c r="O5" s="279"/>
      <c r="P5" s="279"/>
      <c r="Q5" s="279"/>
      <c r="R5" s="279">
        <v>3</v>
      </c>
      <c r="S5" s="279"/>
      <c r="T5" s="279"/>
      <c r="U5" s="279"/>
      <c r="V5" s="279"/>
      <c r="W5" s="279">
        <v>4</v>
      </c>
      <c r="X5" s="279"/>
      <c r="Y5" s="279"/>
      <c r="Z5" s="279"/>
      <c r="AA5" s="279"/>
      <c r="AB5" s="306" t="s">
        <v>55</v>
      </c>
      <c r="AC5" s="307"/>
      <c r="AD5" s="307"/>
      <c r="AE5" s="307"/>
      <c r="AF5" s="308"/>
    </row>
    <row r="6" spans="1:32" ht="21" customHeight="1">
      <c r="A6" s="300"/>
      <c r="B6" s="303"/>
      <c r="C6" s="61" t="s">
        <v>64</v>
      </c>
      <c r="D6" s="283"/>
      <c r="E6" s="283"/>
      <c r="F6" s="284"/>
      <c r="G6" s="62" t="s">
        <v>50</v>
      </c>
      <c r="H6" s="293" t="s">
        <v>167</v>
      </c>
      <c r="I6" s="294"/>
      <c r="J6" s="294"/>
      <c r="K6" s="294"/>
      <c r="L6" s="295"/>
      <c r="M6" s="293" t="s">
        <v>167</v>
      </c>
      <c r="N6" s="294"/>
      <c r="O6" s="294"/>
      <c r="P6" s="294"/>
      <c r="Q6" s="295"/>
      <c r="R6" s="293" t="s">
        <v>167</v>
      </c>
      <c r="S6" s="294"/>
      <c r="T6" s="294"/>
      <c r="U6" s="294"/>
      <c r="V6" s="295"/>
      <c r="W6" s="293" t="s">
        <v>167</v>
      </c>
      <c r="X6" s="294"/>
      <c r="Y6" s="294"/>
      <c r="Z6" s="294"/>
      <c r="AA6" s="295"/>
      <c r="AB6" s="309" t="s">
        <v>56</v>
      </c>
      <c r="AC6" s="311" t="s">
        <v>57</v>
      </c>
      <c r="AD6" s="311" t="s">
        <v>58</v>
      </c>
      <c r="AE6" s="311" t="s">
        <v>157</v>
      </c>
      <c r="AF6" s="5" t="s">
        <v>63</v>
      </c>
    </row>
    <row r="7" spans="1:32" ht="21" customHeight="1" thickBot="1">
      <c r="A7" s="300"/>
      <c r="B7" s="304"/>
      <c r="C7" s="61" t="s">
        <v>65</v>
      </c>
      <c r="D7" s="285"/>
      <c r="E7" s="283"/>
      <c r="F7" s="284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310"/>
      <c r="AC7" s="312"/>
      <c r="AD7" s="312"/>
      <c r="AE7" s="312"/>
      <c r="AF7" s="10" t="s">
        <v>59</v>
      </c>
    </row>
    <row r="8" spans="1:32" ht="21" customHeight="1" thickBot="1">
      <c r="A8" s="301"/>
      <c r="B8" s="305"/>
      <c r="C8" s="64"/>
      <c r="D8" s="286"/>
      <c r="E8" s="287"/>
      <c r="F8" s="288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3</v>
      </c>
      <c r="B9" s="147">
        <f>STUDENT!D11</f>
        <v>1</v>
      </c>
      <c r="C9" s="127" t="str">
        <f>STUDENT!B11</f>
        <v>07006</v>
      </c>
      <c r="D9" s="174" t="str">
        <f>STUDENT!E11</f>
        <v>นาย</v>
      </c>
      <c r="E9" s="175" t="str">
        <f>STUDENT!F11</f>
        <v>เกียรติศักดิ์</v>
      </c>
      <c r="F9" s="289" t="str">
        <f>STUDENT!G11</f>
        <v>รักแก้ว</v>
      </c>
      <c r="G9" s="29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3</v>
      </c>
      <c r="B10" s="149">
        <f>STUDENT!D12</f>
        <v>2</v>
      </c>
      <c r="C10" s="49" t="str">
        <f>STUDENT!B12</f>
        <v>07009</v>
      </c>
      <c r="D10" s="161" t="str">
        <f>STUDENT!E12</f>
        <v>นาย</v>
      </c>
      <c r="E10" s="176" t="str">
        <f>STUDENT!F12</f>
        <v>เจตษฎา</v>
      </c>
      <c r="F10" s="277" t="str">
        <f>STUDENT!G12</f>
        <v>ลีละวัฒนพันธ์</v>
      </c>
      <c r="G10" s="27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3</v>
      </c>
      <c r="B11" s="149">
        <f>STUDENT!D13</f>
        <v>3</v>
      </c>
      <c r="C11" s="162" t="str">
        <f>STUDENT!B13</f>
        <v>07011</v>
      </c>
      <c r="D11" s="161" t="str">
        <f>STUDENT!E13</f>
        <v>นาย</v>
      </c>
      <c r="E11" s="176" t="str">
        <f>STUDENT!F13</f>
        <v>นครินทร์</v>
      </c>
      <c r="F11" s="277" t="str">
        <f>STUDENT!G13</f>
        <v>จิตต์หทัยรัตน์</v>
      </c>
      <c r="G11" s="27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3</v>
      </c>
      <c r="B12" s="149">
        <f>STUDENT!D14</f>
        <v>4</v>
      </c>
      <c r="C12" s="49" t="str">
        <f>STUDENT!B14</f>
        <v>07012</v>
      </c>
      <c r="D12" s="161" t="str">
        <f>STUDENT!E14</f>
        <v>นาย</v>
      </c>
      <c r="E12" s="176" t="str">
        <f>STUDENT!F14</f>
        <v>พีระพัฒน์</v>
      </c>
      <c r="F12" s="277" t="str">
        <f>STUDENT!G14</f>
        <v>คงสติ</v>
      </c>
      <c r="G12" s="27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3</v>
      </c>
      <c r="B13" s="149">
        <f>STUDENT!D15</f>
        <v>5</v>
      </c>
      <c r="C13" s="162" t="str">
        <f>STUDENT!B15</f>
        <v>07041</v>
      </c>
      <c r="D13" s="161" t="str">
        <f>STUDENT!E15</f>
        <v>นาย</v>
      </c>
      <c r="E13" s="176" t="str">
        <f>STUDENT!F15</f>
        <v>ทรงพล</v>
      </c>
      <c r="F13" s="277" t="str">
        <f>STUDENT!G15</f>
        <v>หนูแก้ว</v>
      </c>
      <c r="G13" s="27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3</v>
      </c>
      <c r="B14" s="149">
        <f>STUDENT!D16</f>
        <v>6</v>
      </c>
      <c r="C14" s="49" t="str">
        <f>STUDENT!B16</f>
        <v>07043</v>
      </c>
      <c r="D14" s="161" t="str">
        <f>STUDENT!E16</f>
        <v>นาย</v>
      </c>
      <c r="E14" s="176" t="str">
        <f>STUDENT!F16</f>
        <v>ธราดล</v>
      </c>
      <c r="F14" s="277" t="str">
        <f>STUDENT!G16</f>
        <v>ทองสุข</v>
      </c>
      <c r="G14" s="27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3</v>
      </c>
      <c r="B15" s="149">
        <f>STUDENT!D17</f>
        <v>7</v>
      </c>
      <c r="C15" s="162" t="str">
        <f>STUDENT!B17</f>
        <v>07047</v>
      </c>
      <c r="D15" s="161" t="str">
        <f>STUDENT!E17</f>
        <v>นาย</v>
      </c>
      <c r="E15" s="176" t="str">
        <f>STUDENT!F17</f>
        <v>เลิศฤทธิ์</v>
      </c>
      <c r="F15" s="277" t="str">
        <f>STUDENT!G17</f>
        <v>แมบจันทึก</v>
      </c>
      <c r="G15" s="27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3</v>
      </c>
      <c r="B16" s="149">
        <f>STUDENT!D18</f>
        <v>8</v>
      </c>
      <c r="C16" s="49" t="str">
        <f>STUDENT!B18</f>
        <v>07049</v>
      </c>
      <c r="D16" s="161" t="str">
        <f>STUDENT!E18</f>
        <v>นาย</v>
      </c>
      <c r="E16" s="176" t="str">
        <f>STUDENT!F18</f>
        <v>วุฒิชัย</v>
      </c>
      <c r="F16" s="277" t="str">
        <f>STUDENT!G18</f>
        <v>เกลี้ยงช่วย</v>
      </c>
      <c r="G16" s="27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3</v>
      </c>
      <c r="B17" s="149">
        <f>STUDENT!D19</f>
        <v>9</v>
      </c>
      <c r="C17" s="49" t="str">
        <f>STUDENT!B19</f>
        <v>07050</v>
      </c>
      <c r="D17" s="225" t="str">
        <f>STUDENT!E19</f>
        <v>นาย</v>
      </c>
      <c r="E17" s="227" t="str">
        <f>STUDENT!F19</f>
        <v>ศุภชัย</v>
      </c>
      <c r="F17" s="277" t="str">
        <f>STUDENT!G19</f>
        <v>บัวทอง</v>
      </c>
      <c r="G17" s="27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3</v>
      </c>
      <c r="B18" s="149">
        <f>STUDENT!D20</f>
        <v>10</v>
      </c>
      <c r="C18" s="49" t="str">
        <f>STUDENT!B20</f>
        <v>07064</v>
      </c>
      <c r="D18" s="225" t="str">
        <f>STUDENT!E20</f>
        <v>นาย</v>
      </c>
      <c r="E18" s="227" t="str">
        <f>STUDENT!F20</f>
        <v>กิตติเดช</v>
      </c>
      <c r="F18" s="277" t="str">
        <f>STUDENT!G20</f>
        <v>วงศพลัด</v>
      </c>
      <c r="G18" s="27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9">
        <f>STUDENT!D21</f>
        <v>11</v>
      </c>
      <c r="C19" s="49" t="str">
        <f>STUDENT!B21</f>
        <v>07066</v>
      </c>
      <c r="D19" s="225" t="str">
        <f>STUDENT!E21</f>
        <v>นาย</v>
      </c>
      <c r="E19" s="227" t="str">
        <f>STUDENT!F21</f>
        <v>จักรนรินทร์</v>
      </c>
      <c r="F19" s="277" t="str">
        <f>STUDENT!G21</f>
        <v>ฤทธิดุ</v>
      </c>
      <c r="G19" s="27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3</v>
      </c>
      <c r="B20" s="149">
        <f>STUDENT!D22</f>
        <v>12</v>
      </c>
      <c r="C20" s="49" t="str">
        <f>STUDENT!B22</f>
        <v>07070</v>
      </c>
      <c r="D20" s="225" t="str">
        <f>STUDENT!E22</f>
        <v>นาย</v>
      </c>
      <c r="E20" s="227" t="str">
        <f>STUDENT!F22</f>
        <v>ณัฐวุฒิ</v>
      </c>
      <c r="F20" s="277" t="str">
        <f>STUDENT!G22</f>
        <v>เทพบุรี</v>
      </c>
      <c r="G20" s="27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3</v>
      </c>
      <c r="B21" s="149">
        <f>STUDENT!D23</f>
        <v>13</v>
      </c>
      <c r="C21" s="49" t="str">
        <f>STUDENT!B23</f>
        <v>07078</v>
      </c>
      <c r="D21" s="225" t="str">
        <f>STUDENT!E23</f>
        <v>นาย</v>
      </c>
      <c r="E21" s="227" t="str">
        <f>STUDENT!F23</f>
        <v>สุรชัย</v>
      </c>
      <c r="F21" s="277" t="str">
        <f>STUDENT!G23</f>
        <v>บัวซัง</v>
      </c>
      <c r="G21" s="27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3</v>
      </c>
      <c r="B22" s="149">
        <f>STUDENT!D24</f>
        <v>14</v>
      </c>
      <c r="C22" s="49" t="str">
        <f>STUDENT!B24</f>
        <v>07082</v>
      </c>
      <c r="D22" s="225" t="str">
        <f>STUDENT!E24</f>
        <v>นาย</v>
      </c>
      <c r="E22" s="227" t="str">
        <f>STUDENT!F24</f>
        <v>อัสนี</v>
      </c>
      <c r="F22" s="277" t="str">
        <f>STUDENT!G24</f>
        <v>งามขึม</v>
      </c>
      <c r="G22" s="27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3</v>
      </c>
      <c r="B23" s="149">
        <f>STUDENT!D25</f>
        <v>15</v>
      </c>
      <c r="C23" s="49" t="str">
        <f>STUDENT!B25</f>
        <v>07022</v>
      </c>
      <c r="D23" s="225" t="str">
        <f>STUDENT!E25</f>
        <v>น.ส.</v>
      </c>
      <c r="E23" s="227" t="str">
        <f>STUDENT!F25</f>
        <v>เดือนขนก</v>
      </c>
      <c r="F23" s="277" t="str">
        <f>STUDENT!G25</f>
        <v>เพ็ชรจันทร์</v>
      </c>
      <c r="G23" s="27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3</v>
      </c>
      <c r="B24" s="149">
        <f>STUDENT!D26</f>
        <v>16</v>
      </c>
      <c r="C24" s="49" t="str">
        <f>STUDENT!B26</f>
        <v>07023</v>
      </c>
      <c r="D24" s="225" t="str">
        <f>STUDENT!E26</f>
        <v>น.ส.</v>
      </c>
      <c r="E24" s="227" t="str">
        <f>STUDENT!F26</f>
        <v>นันท์นภัส</v>
      </c>
      <c r="F24" s="277" t="str">
        <f>STUDENT!G26</f>
        <v>เวชวิมล</v>
      </c>
      <c r="G24" s="27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3</v>
      </c>
      <c r="B25" s="149">
        <f>STUDENT!D27</f>
        <v>17</v>
      </c>
      <c r="C25" s="49" t="str">
        <f>STUDENT!B27</f>
        <v>07029</v>
      </c>
      <c r="D25" s="225" t="str">
        <f>STUDENT!E27</f>
        <v>น.ส.</v>
      </c>
      <c r="E25" s="227" t="str">
        <f>STUDENT!F27</f>
        <v>พุทธชาติ</v>
      </c>
      <c r="F25" s="277" t="str">
        <f>STUDENT!G27</f>
        <v>บรรจงช่วย</v>
      </c>
      <c r="G25" s="27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3</v>
      </c>
      <c r="B26" s="149">
        <f>STUDENT!D28</f>
        <v>18</v>
      </c>
      <c r="C26" s="49" t="str">
        <f>STUDENT!B28</f>
        <v>07032</v>
      </c>
      <c r="D26" s="225" t="str">
        <f>STUDENT!E28</f>
        <v>น.ส.</v>
      </c>
      <c r="E26" s="227" t="str">
        <f>STUDENT!F28</f>
        <v>วิชุดา</v>
      </c>
      <c r="F26" s="277" t="str">
        <f>STUDENT!G28</f>
        <v>คงเรือง</v>
      </c>
      <c r="G26" s="27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3</v>
      </c>
      <c r="B27" s="149">
        <f>STUDENT!D29</f>
        <v>19</v>
      </c>
      <c r="C27" s="49" t="str">
        <f>STUDENT!B29</f>
        <v>07058</v>
      </c>
      <c r="D27" s="230" t="str">
        <f>STUDENT!E29</f>
        <v>น.ส.</v>
      </c>
      <c r="E27" s="232" t="str">
        <f>STUDENT!F29</f>
        <v>ดาริน</v>
      </c>
      <c r="F27" s="277" t="str">
        <f>STUDENT!G29</f>
        <v>หวามา</v>
      </c>
      <c r="G27" s="27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3</v>
      </c>
      <c r="B28" s="149">
        <f>STUDENT!D30</f>
        <v>20</v>
      </c>
      <c r="C28" s="49" t="str">
        <f>STUDENT!B30</f>
        <v>07083</v>
      </c>
      <c r="D28" s="230" t="str">
        <f>STUDENT!E30</f>
        <v>น.ส.</v>
      </c>
      <c r="E28" s="232" t="str">
        <f>STUDENT!F30</f>
        <v>เกสินี</v>
      </c>
      <c r="F28" s="277" t="str">
        <f>STUDENT!G30</f>
        <v>สุขแก้ว</v>
      </c>
      <c r="G28" s="27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3</v>
      </c>
      <c r="B29" s="149">
        <f>STUDENT!D31</f>
        <v>21</v>
      </c>
      <c r="C29" s="49" t="str">
        <f>STUDENT!B31</f>
        <v>07084</v>
      </c>
      <c r="D29" s="230" t="str">
        <f>STUDENT!E31</f>
        <v>น.ส.</v>
      </c>
      <c r="E29" s="232" t="str">
        <f>STUDENT!F31</f>
        <v>ฐิติพร</v>
      </c>
      <c r="F29" s="277" t="str">
        <f>STUDENT!G31</f>
        <v>ถนนทอง</v>
      </c>
      <c r="G29" s="27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3</v>
      </c>
      <c r="B30" s="149">
        <f>STUDENT!D32</f>
        <v>22</v>
      </c>
      <c r="C30" s="49" t="str">
        <f>STUDENT!B32</f>
        <v>07227</v>
      </c>
      <c r="D30" s="230" t="str">
        <f>STUDENT!E32</f>
        <v>น.ส.</v>
      </c>
      <c r="E30" s="232" t="str">
        <f>STUDENT!F32</f>
        <v>ศศิธร</v>
      </c>
      <c r="F30" s="277" t="str">
        <f>STUDENT!G32</f>
        <v>คงจันทร์</v>
      </c>
      <c r="G30" s="27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3</v>
      </c>
      <c r="B31" s="149">
        <f>STUDENT!D33</f>
        <v>23</v>
      </c>
      <c r="C31" s="49" t="str">
        <f>STUDENT!B33</f>
        <v>07342</v>
      </c>
      <c r="D31" s="230" t="str">
        <f>STUDENT!E33</f>
        <v>น.ส.</v>
      </c>
      <c r="E31" s="232" t="str">
        <f>STUDENT!F33</f>
        <v>ศิริรัตน์</v>
      </c>
      <c r="F31" s="277" t="str">
        <f>STUDENT!G33</f>
        <v>ทองธวัช</v>
      </c>
      <c r="G31" s="27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3</v>
      </c>
      <c r="B32" s="149">
        <f>STUDENT!D34</f>
        <v>24</v>
      </c>
      <c r="C32" s="49" t="str">
        <f>STUDENT!B34</f>
        <v>07461</v>
      </c>
      <c r="D32" s="230" t="str">
        <f>STUDENT!E34</f>
        <v>น.ส.</v>
      </c>
      <c r="E32" s="232" t="str">
        <f>STUDENT!F34</f>
        <v>เอมมิกา</v>
      </c>
      <c r="F32" s="277" t="str">
        <f>STUDENT!G34</f>
        <v>ปานแก้ว</v>
      </c>
      <c r="G32" s="27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3</v>
      </c>
      <c r="B33" s="149">
        <f>STUDENT!D35</f>
        <v>25</v>
      </c>
      <c r="C33" s="49" t="str">
        <f>STUDENT!B35</f>
        <v>07462</v>
      </c>
      <c r="D33" s="230" t="str">
        <f>STUDENT!E35</f>
        <v>น.ส.</v>
      </c>
      <c r="E33" s="232" t="str">
        <f>STUDENT!F35</f>
        <v>นิชนันท์</v>
      </c>
      <c r="F33" s="277" t="str">
        <f>STUDENT!G35</f>
        <v>บันเทิงจิตร</v>
      </c>
      <c r="G33" s="27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3</v>
      </c>
      <c r="B34" s="149">
        <f>STUDENT!D36</f>
        <v>26</v>
      </c>
      <c r="C34" s="49" t="str">
        <f>STUDENT!B36</f>
        <v>07463</v>
      </c>
      <c r="D34" s="230" t="str">
        <f>STUDENT!E36</f>
        <v>น.ส.</v>
      </c>
      <c r="E34" s="232" t="str">
        <f>STUDENT!F36</f>
        <v>ปัทมา</v>
      </c>
      <c r="F34" s="277" t="str">
        <f>STUDENT!G36</f>
        <v>สุขขา</v>
      </c>
      <c r="G34" s="27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3</v>
      </c>
      <c r="B35" s="149">
        <f>STUDENT!D37</f>
        <v>27</v>
      </c>
      <c r="C35" s="49" t="str">
        <f>STUDENT!B37</f>
        <v>07464</v>
      </c>
      <c r="D35" s="230" t="str">
        <f>STUDENT!E37</f>
        <v>น.ส.</v>
      </c>
      <c r="E35" s="232" t="str">
        <f>STUDENT!F37</f>
        <v>ประภาศรี</v>
      </c>
      <c r="F35" s="277" t="str">
        <f>STUDENT!G37</f>
        <v>สงวนชื่อ</v>
      </c>
      <c r="G35" s="27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49"/>
      <c r="D36" s="218"/>
      <c r="E36" s="221"/>
      <c r="F36" s="277"/>
      <c r="G36" s="27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77"/>
      <c r="G37" s="27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77"/>
      <c r="G38" s="27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77"/>
      <c r="G39" s="27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77"/>
      <c r="G40" s="27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77"/>
      <c r="G41" s="27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77"/>
      <c r="G42" s="27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77"/>
      <c r="G43" s="27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77"/>
      <c r="G44" s="27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77"/>
      <c r="G45" s="27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77"/>
      <c r="G46" s="27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24" workbookViewId="0">
      <selection activeCell="A26" sqref="A26:B35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47">
        <v>4</v>
      </c>
      <c r="AF1" s="247"/>
    </row>
    <row r="2" spans="1:37" ht="22.15" customHeight="1">
      <c r="A2" s="296" t="s">
        <v>53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</row>
    <row r="3" spans="1:37" ht="22.15" customHeight="1">
      <c r="A3" s="298" t="s">
        <v>1</v>
      </c>
      <c r="B3" s="298"/>
      <c r="C3" s="292" t="str">
        <f>Time1!C3</f>
        <v>ส22101</v>
      </c>
      <c r="D3" s="292"/>
      <c r="E3" s="292"/>
      <c r="F3" s="292"/>
      <c r="G3" s="292"/>
      <c r="H3" s="297" t="s">
        <v>0</v>
      </c>
      <c r="I3" s="297"/>
      <c r="J3" s="297"/>
      <c r="K3" s="297"/>
      <c r="L3" s="297"/>
      <c r="M3" s="292" t="str">
        <f>Time1!F3</f>
        <v>สังคมศึกษาศาสนาและวัฒนธรรม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7" t="s">
        <v>47</v>
      </c>
      <c r="AC3" s="297"/>
      <c r="AD3" s="297" t="str">
        <f>Time1!X3</f>
        <v>5</v>
      </c>
      <c r="AE3" s="297"/>
      <c r="AF3" s="297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2" t="s">
        <v>8</v>
      </c>
      <c r="B5" s="60" t="s">
        <v>49</v>
      </c>
      <c r="C5" s="279">
        <v>5</v>
      </c>
      <c r="D5" s="279"/>
      <c r="E5" s="279"/>
      <c r="F5" s="279"/>
      <c r="G5" s="279"/>
      <c r="H5" s="279">
        <v>6</v>
      </c>
      <c r="I5" s="279"/>
      <c r="J5" s="279"/>
      <c r="K5" s="279"/>
      <c r="L5" s="279"/>
      <c r="M5" s="279">
        <v>7</v>
      </c>
      <c r="N5" s="279"/>
      <c r="O5" s="279"/>
      <c r="P5" s="279"/>
      <c r="Q5" s="279"/>
      <c r="R5" s="317">
        <v>8</v>
      </c>
      <c r="S5" s="318"/>
      <c r="T5" s="318"/>
      <c r="U5" s="318"/>
      <c r="V5" s="319"/>
      <c r="W5" s="317">
        <v>9</v>
      </c>
      <c r="X5" s="318"/>
      <c r="Y5" s="318"/>
      <c r="Z5" s="318"/>
      <c r="AA5" s="319"/>
      <c r="AB5" s="279">
        <v>10</v>
      </c>
      <c r="AC5" s="279"/>
      <c r="AD5" s="279"/>
      <c r="AE5" s="279"/>
      <c r="AF5" s="279"/>
      <c r="AG5" s="306" t="s">
        <v>55</v>
      </c>
      <c r="AH5" s="307"/>
      <c r="AI5" s="307"/>
      <c r="AJ5" s="307"/>
      <c r="AK5" s="308"/>
    </row>
    <row r="6" spans="1:37" ht="21" customHeight="1">
      <c r="A6" s="304"/>
      <c r="B6" s="62" t="s">
        <v>50</v>
      </c>
      <c r="C6" s="293" t="s">
        <v>169</v>
      </c>
      <c r="D6" s="294"/>
      <c r="E6" s="294"/>
      <c r="F6" s="294"/>
      <c r="G6" s="295"/>
      <c r="H6" s="293" t="s">
        <v>170</v>
      </c>
      <c r="I6" s="294"/>
      <c r="J6" s="294"/>
      <c r="K6" s="294"/>
      <c r="L6" s="295"/>
      <c r="M6" s="293" t="s">
        <v>170</v>
      </c>
      <c r="N6" s="294"/>
      <c r="O6" s="294"/>
      <c r="P6" s="294"/>
      <c r="Q6" s="295"/>
      <c r="R6" s="293" t="s">
        <v>170</v>
      </c>
      <c r="S6" s="294"/>
      <c r="T6" s="294"/>
      <c r="U6" s="294"/>
      <c r="V6" s="295"/>
      <c r="W6" s="293" t="s">
        <v>170</v>
      </c>
      <c r="X6" s="294"/>
      <c r="Y6" s="294"/>
      <c r="Z6" s="294"/>
      <c r="AA6" s="295"/>
      <c r="AB6" s="293" t="s">
        <v>171</v>
      </c>
      <c r="AC6" s="294"/>
      <c r="AD6" s="294"/>
      <c r="AE6" s="294"/>
      <c r="AF6" s="295"/>
      <c r="AG6" s="309" t="s">
        <v>56</v>
      </c>
      <c r="AH6" s="311" t="s">
        <v>57</v>
      </c>
      <c r="AI6" s="311" t="s">
        <v>58</v>
      </c>
      <c r="AJ6" s="311" t="s">
        <v>157</v>
      </c>
      <c r="AK6" s="5" t="s">
        <v>63</v>
      </c>
    </row>
    <row r="7" spans="1:37" ht="21" customHeight="1">
      <c r="A7" s="304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5"/>
      <c r="AH7" s="316"/>
      <c r="AI7" s="316"/>
      <c r="AJ7" s="314"/>
      <c r="AK7" s="18" t="s">
        <v>59</v>
      </c>
    </row>
    <row r="8" spans="1:37" ht="21" customHeight="1" thickBot="1">
      <c r="A8" s="305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เกียรติศักดิ์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เจตษฎา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นครินทร์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พีระพัฒน์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ทรงพล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ธราดล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เลิศฤทธิ์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ศุภชัย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กิตติเดช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จักรนรินทร์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สุรชัย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อัสนี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เดือนขนก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นันท์นภัส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พุทธชาติ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วิชุดา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ดาริน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เกสินี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ฐิติพร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ศศิธร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ศิริรัตน์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เอมมิกา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นิชนันท์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ปัทมา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ประภาศรี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5" workbookViewId="0">
      <selection activeCell="A26" sqref="A26:B35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47">
        <v>5</v>
      </c>
      <c r="AF1" s="247"/>
    </row>
    <row r="2" spans="1:37" ht="22.15" customHeight="1">
      <c r="A2" s="296" t="s">
        <v>53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</row>
    <row r="3" spans="1:37" ht="22.15" customHeight="1">
      <c r="A3" s="298" t="s">
        <v>1</v>
      </c>
      <c r="B3" s="298"/>
      <c r="C3" s="292" t="str">
        <f>Time1!C3</f>
        <v>ส22101</v>
      </c>
      <c r="D3" s="292"/>
      <c r="E3" s="292"/>
      <c r="F3" s="292"/>
      <c r="G3" s="292"/>
      <c r="H3" s="297" t="s">
        <v>0</v>
      </c>
      <c r="I3" s="297"/>
      <c r="J3" s="297"/>
      <c r="K3" s="297"/>
      <c r="L3" s="297"/>
      <c r="M3" s="292" t="str">
        <f>Time1!F3</f>
        <v>สังคมศึกษาศาสนาและวัฒนธรรม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7" t="s">
        <v>47</v>
      </c>
      <c r="AC3" s="297"/>
      <c r="AD3" s="297" t="str">
        <f>Time1!X3</f>
        <v>5</v>
      </c>
      <c r="AE3" s="297"/>
      <c r="AF3" s="297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2" t="s">
        <v>8</v>
      </c>
      <c r="B5" s="60" t="s">
        <v>49</v>
      </c>
      <c r="C5" s="279">
        <v>11</v>
      </c>
      <c r="D5" s="279"/>
      <c r="E5" s="279"/>
      <c r="F5" s="279"/>
      <c r="G5" s="279"/>
      <c r="H5" s="279">
        <v>12</v>
      </c>
      <c r="I5" s="279"/>
      <c r="J5" s="279"/>
      <c r="K5" s="279"/>
      <c r="L5" s="279"/>
      <c r="M5" s="279">
        <v>13</v>
      </c>
      <c r="N5" s="279"/>
      <c r="O5" s="279"/>
      <c r="P5" s="279"/>
      <c r="Q5" s="279"/>
      <c r="R5" s="317">
        <v>14</v>
      </c>
      <c r="S5" s="318"/>
      <c r="T5" s="318"/>
      <c r="U5" s="318"/>
      <c r="V5" s="319"/>
      <c r="W5" s="317">
        <v>15</v>
      </c>
      <c r="X5" s="318"/>
      <c r="Y5" s="318"/>
      <c r="Z5" s="318"/>
      <c r="AA5" s="319"/>
      <c r="AB5" s="279">
        <v>16</v>
      </c>
      <c r="AC5" s="279"/>
      <c r="AD5" s="279"/>
      <c r="AE5" s="279"/>
      <c r="AF5" s="279"/>
      <c r="AG5" s="307" t="s">
        <v>55</v>
      </c>
      <c r="AH5" s="307"/>
      <c r="AI5" s="307"/>
      <c r="AJ5" s="307"/>
      <c r="AK5" s="307"/>
    </row>
    <row r="6" spans="1:37" ht="21" customHeight="1">
      <c r="A6" s="304"/>
      <c r="B6" s="62" t="s">
        <v>50</v>
      </c>
      <c r="C6" s="293" t="s">
        <v>171</v>
      </c>
      <c r="D6" s="294"/>
      <c r="E6" s="294"/>
      <c r="F6" s="294"/>
      <c r="G6" s="295"/>
      <c r="H6" s="293" t="s">
        <v>171</v>
      </c>
      <c r="I6" s="294"/>
      <c r="J6" s="294"/>
      <c r="K6" s="294"/>
      <c r="L6" s="295"/>
      <c r="M6" s="293" t="s">
        <v>171</v>
      </c>
      <c r="N6" s="294"/>
      <c r="O6" s="294"/>
      <c r="P6" s="294"/>
      <c r="Q6" s="295"/>
      <c r="R6" s="293" t="s">
        <v>172</v>
      </c>
      <c r="S6" s="294"/>
      <c r="T6" s="294"/>
      <c r="U6" s="294"/>
      <c r="V6" s="295"/>
      <c r="W6" s="293" t="s">
        <v>172</v>
      </c>
      <c r="X6" s="294"/>
      <c r="Y6" s="294"/>
      <c r="Z6" s="294"/>
      <c r="AA6" s="295"/>
      <c r="AB6" s="293" t="s">
        <v>172</v>
      </c>
      <c r="AC6" s="294"/>
      <c r="AD6" s="294"/>
      <c r="AE6" s="294"/>
      <c r="AF6" s="295"/>
      <c r="AG6" s="309" t="s">
        <v>56</v>
      </c>
      <c r="AH6" s="311" t="s">
        <v>57</v>
      </c>
      <c r="AI6" s="311" t="s">
        <v>58</v>
      </c>
      <c r="AJ6" s="311" t="s">
        <v>157</v>
      </c>
      <c r="AK6" s="13" t="s">
        <v>63</v>
      </c>
    </row>
    <row r="7" spans="1:37" ht="21" customHeight="1">
      <c r="A7" s="304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5"/>
      <c r="AH7" s="316"/>
      <c r="AI7" s="316"/>
      <c r="AJ7" s="314"/>
      <c r="AK7" s="18" t="s">
        <v>59</v>
      </c>
    </row>
    <row r="8" spans="1:37" ht="21" customHeight="1" thickBot="1">
      <c r="A8" s="305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เกียรติศักดิ์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เจตษฎา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นครินทร์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พีระพัฒน์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ทรงพล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ธราดล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เลิศฤทธิ์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ศุภชัย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กิตติเดช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จักรนรินทร์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สุรชัย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อัสนี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เดือนขนก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นันท์นภัส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พุทธชาติ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วิชุดา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ดาริน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เกสินี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ฐิติพร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ศศิธร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ศิริรัตน์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เอมมิกา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นิชนันท์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ปัทมา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ประภาศรี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E1" workbookViewId="0">
      <selection activeCell="AB35" sqref="AB35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112"/>
      <c r="AA1" s="112" t="s">
        <v>54</v>
      </c>
      <c r="AB1" s="110">
        <v>6</v>
      </c>
    </row>
    <row r="2" spans="1:28" ht="21" customHeight="1">
      <c r="A2" s="296" t="s">
        <v>62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</row>
    <row r="3" spans="1:28" ht="21" customHeight="1">
      <c r="A3" s="298" t="s">
        <v>1</v>
      </c>
      <c r="B3" s="298"/>
      <c r="C3" s="292" t="str">
        <f>Time1!C3</f>
        <v>ส22101</v>
      </c>
      <c r="D3" s="327"/>
      <c r="E3" s="327"/>
      <c r="F3" s="327"/>
      <c r="G3" s="327"/>
      <c r="H3" s="297" t="s">
        <v>0</v>
      </c>
      <c r="I3" s="328"/>
      <c r="J3" s="328"/>
      <c r="K3" s="328"/>
      <c r="L3" s="328"/>
      <c r="M3" s="292" t="str">
        <f>Time1!F3</f>
        <v>สังคมศึกษาศาสนาและวัฒนธรรม</v>
      </c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113"/>
      <c r="AA3" s="114" t="s">
        <v>47</v>
      </c>
      <c r="AB3" s="115" t="str">
        <f>Time1!X3</f>
        <v>5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2" t="s">
        <v>8</v>
      </c>
      <c r="B5" s="60" t="s">
        <v>49</v>
      </c>
      <c r="C5" s="279">
        <v>17</v>
      </c>
      <c r="D5" s="279"/>
      <c r="E5" s="279"/>
      <c r="F5" s="279"/>
      <c r="G5" s="279"/>
      <c r="H5" s="279">
        <v>18</v>
      </c>
      <c r="I5" s="279"/>
      <c r="J5" s="279"/>
      <c r="K5" s="279"/>
      <c r="L5" s="279"/>
      <c r="M5" s="279">
        <v>19</v>
      </c>
      <c r="N5" s="279"/>
      <c r="O5" s="279"/>
      <c r="P5" s="279"/>
      <c r="Q5" s="279"/>
      <c r="R5" s="317">
        <v>20</v>
      </c>
      <c r="S5" s="318"/>
      <c r="T5" s="318"/>
      <c r="U5" s="318"/>
      <c r="V5" s="326"/>
      <c r="W5" s="318" t="s">
        <v>55</v>
      </c>
      <c r="X5" s="318"/>
      <c r="Y5" s="318"/>
      <c r="Z5" s="318"/>
      <c r="AA5" s="318"/>
      <c r="AB5" s="319"/>
    </row>
    <row r="6" spans="1:28" ht="21" customHeight="1">
      <c r="A6" s="304"/>
      <c r="B6" s="62" t="s">
        <v>50</v>
      </c>
      <c r="C6" s="293" t="s">
        <v>172</v>
      </c>
      <c r="D6" s="294"/>
      <c r="E6" s="294"/>
      <c r="F6" s="294"/>
      <c r="G6" s="295"/>
      <c r="H6" s="293" t="s">
        <v>173</v>
      </c>
      <c r="I6" s="294"/>
      <c r="J6" s="294"/>
      <c r="K6" s="294"/>
      <c r="L6" s="295"/>
      <c r="M6" s="293" t="s">
        <v>174</v>
      </c>
      <c r="N6" s="294"/>
      <c r="O6" s="294"/>
      <c r="P6" s="294"/>
      <c r="Q6" s="295"/>
      <c r="R6" s="293" t="s">
        <v>174</v>
      </c>
      <c r="S6" s="294"/>
      <c r="T6" s="294"/>
      <c r="U6" s="294"/>
      <c r="V6" s="295"/>
      <c r="W6" s="324" t="s">
        <v>56</v>
      </c>
      <c r="X6" s="320" t="s">
        <v>57</v>
      </c>
      <c r="Y6" s="320" t="s">
        <v>58</v>
      </c>
      <c r="Z6" s="320" t="s">
        <v>157</v>
      </c>
      <c r="AA6" s="116" t="s">
        <v>63</v>
      </c>
      <c r="AB6" s="322" t="s">
        <v>60</v>
      </c>
    </row>
    <row r="7" spans="1:28" ht="21" customHeight="1">
      <c r="A7" s="304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25"/>
      <c r="X7" s="321"/>
      <c r="Y7" s="321"/>
      <c r="Z7" s="321"/>
      <c r="AA7" s="117" t="s">
        <v>59</v>
      </c>
      <c r="AB7" s="322"/>
    </row>
    <row r="8" spans="1:28" ht="21" customHeight="1" thickBot="1">
      <c r="A8" s="305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23"/>
    </row>
    <row r="9" spans="1:28" ht="19.899999999999999" customHeight="1">
      <c r="A9" s="179">
        <f>Time1!B9</f>
        <v>1</v>
      </c>
      <c r="B9" s="180" t="str">
        <f>Time1!E9</f>
        <v>เกียรติศักดิ์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เจตษฎา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นครินทร์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พีระพัฒน์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AA12*100/AA8</f>
        <v>#DIV/0!</v>
      </c>
    </row>
    <row r="13" spans="1:28" ht="19.899999999999999" customHeight="1">
      <c r="A13" s="184">
        <f>Time1!B13</f>
        <v>5</v>
      </c>
      <c r="B13" s="50" t="str">
        <f>Time1!E13</f>
        <v>ทรงพล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ธราดล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เลิศฤทธิ์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AA16*100/AA8</f>
        <v>#DIV/0!</v>
      </c>
    </row>
    <row r="17" spans="1:28" ht="19.899999999999999" customHeight="1">
      <c r="A17" s="184">
        <f>Time1!B17</f>
        <v>9</v>
      </c>
      <c r="B17" s="50" t="str">
        <f>Time1!E17</f>
        <v>ศุภชัย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224" t="e">
        <f>AA17*100/AA8</f>
        <v>#DIV/0!</v>
      </c>
    </row>
    <row r="18" spans="1:28" ht="19.899999999999999" customHeight="1">
      <c r="A18" s="184">
        <f>Time1!B18</f>
        <v>10</v>
      </c>
      <c r="B18" s="50" t="str">
        <f>Time1!E18</f>
        <v>กิตติเดช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224" t="e">
        <f>AA18*100/AA8</f>
        <v>#DIV/0!</v>
      </c>
    </row>
    <row r="19" spans="1:28" ht="19.899999999999999" customHeight="1">
      <c r="A19" s="184">
        <f>Time1!B19</f>
        <v>11</v>
      </c>
      <c r="B19" s="50" t="str">
        <f>Time1!E19</f>
        <v>จักรนรินทร์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224" t="e">
        <f>AA19*100/AA8</f>
        <v>#DIV/0!</v>
      </c>
    </row>
    <row r="20" spans="1:28" ht="19.899999999999999" customHeight="1">
      <c r="A20" s="184">
        <f>Time1!B20</f>
        <v>12</v>
      </c>
      <c r="B20" s="50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224" t="e">
        <f>AA20*100/AA8</f>
        <v>#DIV/0!</v>
      </c>
    </row>
    <row r="21" spans="1:28" ht="19.899999999999999" customHeight="1">
      <c r="A21" s="184">
        <f>Time1!B21</f>
        <v>13</v>
      </c>
      <c r="B21" s="50" t="str">
        <f>Time1!E21</f>
        <v>สุรชัย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224" t="e">
        <f>AA21*100/AA8</f>
        <v>#DIV/0!</v>
      </c>
    </row>
    <row r="22" spans="1:28" ht="19.899999999999999" customHeight="1">
      <c r="A22" s="184">
        <f>Time1!B22</f>
        <v>14</v>
      </c>
      <c r="B22" s="50" t="str">
        <f>Time1!E22</f>
        <v>อัสนี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224" t="e">
        <f>AA22*100/AA8</f>
        <v>#DIV/0!</v>
      </c>
    </row>
    <row r="23" spans="1:28" ht="19.899999999999999" customHeight="1">
      <c r="A23" s="184">
        <f>Time1!B23</f>
        <v>15</v>
      </c>
      <c r="B23" s="50" t="str">
        <f>Time1!E23</f>
        <v>เดือนขนก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224" t="e">
        <f>AA23*100/AA8</f>
        <v>#DIV/0!</v>
      </c>
    </row>
    <row r="24" spans="1:28" ht="19.899999999999999" customHeight="1">
      <c r="A24" s="184">
        <f>Time1!B24</f>
        <v>16</v>
      </c>
      <c r="B24" s="50" t="str">
        <f>Time1!E24</f>
        <v>นันท์นภัส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224" t="e">
        <f>AA24*100/AA8</f>
        <v>#DIV/0!</v>
      </c>
    </row>
    <row r="25" spans="1:28" ht="19.899999999999999" customHeight="1">
      <c r="A25" s="184">
        <f>Time1!B25</f>
        <v>17</v>
      </c>
      <c r="B25" s="50" t="str">
        <f>Time1!E25</f>
        <v>พุทธชาติ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224" t="e">
        <f>AA25*100/AA8</f>
        <v>#DIV/0!</v>
      </c>
    </row>
    <row r="26" spans="1:28" ht="19.899999999999999" customHeight="1">
      <c r="A26" s="184">
        <f>Time1!B26</f>
        <v>18</v>
      </c>
      <c r="B26" s="50" t="str">
        <f>Time1!E26</f>
        <v>วิชุดา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224" t="e">
        <f>AA26*100/AA8</f>
        <v>#DIV/0!</v>
      </c>
    </row>
    <row r="27" spans="1:28" ht="19.899999999999999" customHeight="1">
      <c r="A27" s="184">
        <f>Time1!B27</f>
        <v>19</v>
      </c>
      <c r="B27" s="50" t="str">
        <f>Time1!E27</f>
        <v>ดาริน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229" t="e">
        <f>AA27*100/AA8</f>
        <v>#DIV/0!</v>
      </c>
    </row>
    <row r="28" spans="1:28" ht="19.899999999999999" customHeight="1">
      <c r="A28" s="184">
        <f>Time1!B28</f>
        <v>20</v>
      </c>
      <c r="B28" s="50" t="str">
        <f>Time1!E28</f>
        <v>เกสินี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229" t="e">
        <f>AA28*100/AA8</f>
        <v>#DIV/0!</v>
      </c>
    </row>
    <row r="29" spans="1:28" ht="19.899999999999999" customHeight="1">
      <c r="A29" s="184">
        <f>Time1!B29</f>
        <v>21</v>
      </c>
      <c r="B29" s="50" t="str">
        <f>Time1!E29</f>
        <v>ฐิติพร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229" t="e">
        <f>AA29*100/AA8</f>
        <v>#DIV/0!</v>
      </c>
    </row>
    <row r="30" spans="1:28" ht="19.899999999999999" customHeight="1">
      <c r="A30" s="184">
        <f>Time1!B30</f>
        <v>22</v>
      </c>
      <c r="B30" s="50" t="str">
        <f>Time1!E30</f>
        <v>ศศิธร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229" t="e">
        <f>AA30*100/AA8</f>
        <v>#DIV/0!</v>
      </c>
    </row>
    <row r="31" spans="1:28" ht="19.899999999999999" customHeight="1">
      <c r="A31" s="184">
        <f>Time1!B31</f>
        <v>23</v>
      </c>
      <c r="B31" s="50" t="str">
        <f>Time1!E31</f>
        <v>ศิริรัตน์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229" t="e">
        <f>AA31*100/AA8</f>
        <v>#DIV/0!</v>
      </c>
    </row>
    <row r="32" spans="1:28" ht="19.899999999999999" customHeight="1">
      <c r="A32" s="184">
        <f>Time1!B32</f>
        <v>24</v>
      </c>
      <c r="B32" s="50" t="str">
        <f>Time1!E32</f>
        <v>เอมมิกา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229" t="e">
        <f>AA32*100/AA8</f>
        <v>#DIV/0!</v>
      </c>
    </row>
    <row r="33" spans="1:28" ht="19.899999999999999" customHeight="1">
      <c r="A33" s="184">
        <f>Time1!B33</f>
        <v>25</v>
      </c>
      <c r="B33" s="50" t="str">
        <f>Time1!E33</f>
        <v>นิชนันท์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4">
        <f>SUM(C33:V33)+Time1!AF33+Time2!AK33+Time3!AK33</f>
        <v>0</v>
      </c>
      <c r="AB33" s="229" t="e">
        <f>AA33*100/AA8</f>
        <v>#DIV/0!</v>
      </c>
    </row>
    <row r="34" spans="1:28" ht="19.899999999999999" customHeight="1">
      <c r="A34" s="184">
        <f>Time1!B34</f>
        <v>26</v>
      </c>
      <c r="B34" s="50" t="str">
        <f>Time1!E34</f>
        <v>ปัทมา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4">
        <f>SUM(C34:V34)+Time1!AF34+Time2!AK34+Time3!AK34</f>
        <v>0</v>
      </c>
      <c r="AB34" s="229" t="e">
        <f>AA34*100/AA8</f>
        <v>#DIV/0!</v>
      </c>
    </row>
    <row r="35" spans="1:28" ht="19.899999999999999" customHeight="1">
      <c r="A35" s="184">
        <f>Time1!B35</f>
        <v>27</v>
      </c>
      <c r="B35" s="50" t="str">
        <f>Time1!E35</f>
        <v>ประภาศรี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4">
        <f>SUM(C35:V35)+Time1!AF35+Time2!AK35+Time3!AK35</f>
        <v>0</v>
      </c>
      <c r="AB35" s="229" t="e">
        <f>AA35*100/AA8</f>
        <v>#DIV/0!</v>
      </c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12" workbookViewId="0">
      <selection activeCell="A26" sqref="A26:AE35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 t="s">
        <v>54</v>
      </c>
      <c r="AC1" s="291"/>
      <c r="AD1" s="247">
        <v>7</v>
      </c>
      <c r="AE1" s="247"/>
    </row>
    <row r="2" spans="1:35" ht="21" customHeight="1">
      <c r="A2" s="296" t="s">
        <v>66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</row>
    <row r="3" spans="1:35" ht="21" customHeight="1">
      <c r="A3" s="298" t="s">
        <v>1</v>
      </c>
      <c r="B3" s="298"/>
      <c r="C3" s="292" t="str">
        <f>Time1!C3</f>
        <v>ส22101</v>
      </c>
      <c r="D3" s="292"/>
      <c r="E3" s="292"/>
      <c r="F3" s="292"/>
      <c r="G3" s="297" t="s">
        <v>0</v>
      </c>
      <c r="H3" s="297"/>
      <c r="I3" s="297"/>
      <c r="J3" s="297"/>
      <c r="K3" s="297"/>
      <c r="L3" s="292" t="str">
        <f>Time1!F3</f>
        <v>สังคมศึกษาศาสนาและวัฒนธรรม</v>
      </c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7" t="s">
        <v>47</v>
      </c>
      <c r="AB3" s="297"/>
      <c r="AC3" s="297" t="str">
        <f>Time1!X3</f>
        <v>5</v>
      </c>
      <c r="AD3" s="297"/>
      <c r="AE3" s="297"/>
    </row>
    <row r="4" spans="1:35" ht="21" customHeight="1" thickBot="1">
      <c r="A4" s="331" t="s">
        <v>71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</row>
    <row r="5" spans="1:35" ht="21" customHeight="1">
      <c r="A5" s="302" t="s">
        <v>8</v>
      </c>
      <c r="B5" s="60" t="s">
        <v>67</v>
      </c>
      <c r="C5" s="334">
        <v>1</v>
      </c>
      <c r="D5" s="335"/>
      <c r="E5" s="335"/>
      <c r="F5" s="336"/>
      <c r="G5" s="334">
        <v>2</v>
      </c>
      <c r="H5" s="335"/>
      <c r="I5" s="335"/>
      <c r="J5" s="335"/>
      <c r="K5" s="336"/>
      <c r="L5" s="334">
        <v>3</v>
      </c>
      <c r="M5" s="335"/>
      <c r="N5" s="335"/>
      <c r="O5" s="335"/>
      <c r="P5" s="336"/>
      <c r="Q5" s="334">
        <v>4</v>
      </c>
      <c r="R5" s="335"/>
      <c r="S5" s="335"/>
      <c r="T5" s="335"/>
      <c r="U5" s="336"/>
      <c r="V5" s="334">
        <v>5</v>
      </c>
      <c r="W5" s="335"/>
      <c r="X5" s="335"/>
      <c r="Y5" s="335"/>
      <c r="Z5" s="336"/>
      <c r="AA5" s="334">
        <v>6</v>
      </c>
      <c r="AB5" s="335"/>
      <c r="AC5" s="335"/>
      <c r="AD5" s="335"/>
      <c r="AE5" s="336"/>
      <c r="AF5" s="306" t="s">
        <v>55</v>
      </c>
      <c r="AG5" s="307"/>
      <c r="AH5" s="307"/>
      <c r="AI5" s="307"/>
    </row>
    <row r="6" spans="1:35" ht="21" customHeight="1">
      <c r="A6" s="304"/>
      <c r="B6" s="62" t="s">
        <v>69</v>
      </c>
      <c r="C6" s="293" t="s">
        <v>82</v>
      </c>
      <c r="D6" s="294"/>
      <c r="E6" s="294"/>
      <c r="F6" s="295"/>
      <c r="G6" s="293" t="s">
        <v>82</v>
      </c>
      <c r="H6" s="294"/>
      <c r="I6" s="294"/>
      <c r="J6" s="294"/>
      <c r="K6" s="295"/>
      <c r="L6" s="293" t="s">
        <v>82</v>
      </c>
      <c r="M6" s="294"/>
      <c r="N6" s="294"/>
      <c r="O6" s="294"/>
      <c r="P6" s="295"/>
      <c r="Q6" s="293" t="s">
        <v>82</v>
      </c>
      <c r="R6" s="294"/>
      <c r="S6" s="294"/>
      <c r="T6" s="294"/>
      <c r="U6" s="295"/>
      <c r="V6" s="293" t="s">
        <v>82</v>
      </c>
      <c r="W6" s="294"/>
      <c r="X6" s="294"/>
      <c r="Y6" s="294"/>
      <c r="Z6" s="295"/>
      <c r="AA6" s="293" t="s">
        <v>82</v>
      </c>
      <c r="AB6" s="294"/>
      <c r="AC6" s="294"/>
      <c r="AD6" s="294"/>
      <c r="AE6" s="295"/>
      <c r="AF6" s="309" t="s">
        <v>56</v>
      </c>
      <c r="AG6" s="311" t="s">
        <v>57</v>
      </c>
      <c r="AH6" s="311" t="s">
        <v>58</v>
      </c>
      <c r="AI6" s="5" t="s">
        <v>63</v>
      </c>
    </row>
    <row r="7" spans="1:35" ht="21" customHeight="1" thickBot="1">
      <c r="A7" s="304"/>
      <c r="B7" s="62" t="s">
        <v>70</v>
      </c>
      <c r="C7" s="210"/>
      <c r="D7" s="211"/>
      <c r="E7" s="212"/>
      <c r="F7" s="329" t="s">
        <v>88</v>
      </c>
      <c r="G7" s="63"/>
      <c r="H7" s="332"/>
      <c r="I7" s="332"/>
      <c r="J7" s="63"/>
      <c r="K7" s="329" t="s">
        <v>88</v>
      </c>
      <c r="L7" s="63"/>
      <c r="M7" s="332"/>
      <c r="N7" s="332" t="s">
        <v>162</v>
      </c>
      <c r="O7" s="63"/>
      <c r="P7" s="329" t="s">
        <v>88</v>
      </c>
      <c r="Q7" s="63"/>
      <c r="R7" s="63"/>
      <c r="S7" s="63"/>
      <c r="T7" s="63"/>
      <c r="U7" s="329" t="s">
        <v>88</v>
      </c>
      <c r="V7" s="63"/>
      <c r="W7" s="63"/>
      <c r="X7" s="63"/>
      <c r="Y7" s="63"/>
      <c r="Z7" s="329" t="s">
        <v>88</v>
      </c>
      <c r="AA7" s="63"/>
      <c r="AB7" s="63"/>
      <c r="AC7" s="63"/>
      <c r="AD7" s="63"/>
      <c r="AE7" s="329" t="s">
        <v>88</v>
      </c>
      <c r="AF7" s="310"/>
      <c r="AG7" s="312"/>
      <c r="AH7" s="312"/>
      <c r="AI7" s="10" t="s">
        <v>59</v>
      </c>
    </row>
    <row r="8" spans="1:35" ht="21" customHeight="1" thickBot="1">
      <c r="A8" s="305"/>
      <c r="B8" s="65" t="s">
        <v>68</v>
      </c>
      <c r="C8" s="213" t="s">
        <v>168</v>
      </c>
      <c r="D8" s="214"/>
      <c r="E8" s="215"/>
      <c r="F8" s="330"/>
      <c r="G8" s="65"/>
      <c r="H8" s="333"/>
      <c r="I8" s="333"/>
      <c r="J8" s="66"/>
      <c r="K8" s="330"/>
      <c r="L8" s="66"/>
      <c r="M8" s="333"/>
      <c r="N8" s="333"/>
      <c r="O8" s="66"/>
      <c r="P8" s="330"/>
      <c r="Q8" s="66"/>
      <c r="R8" s="66"/>
      <c r="S8" s="66"/>
      <c r="T8" s="66"/>
      <c r="U8" s="330"/>
      <c r="V8" s="66"/>
      <c r="W8" s="125"/>
      <c r="X8" s="66"/>
      <c r="Y8" s="66"/>
      <c r="Z8" s="330"/>
      <c r="AA8" s="66"/>
      <c r="AB8" s="66"/>
      <c r="AC8" s="125"/>
      <c r="AD8" s="66"/>
      <c r="AE8" s="33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เกียรติศักดิ์</v>
      </c>
      <c r="C9" s="199"/>
      <c r="D9" s="199"/>
      <c r="E9" s="199"/>
      <c r="F9" s="126">
        <f>SUM(C9:E9)</f>
        <v>0</v>
      </c>
      <c r="G9" s="127"/>
      <c r="H9" s="208"/>
      <c r="I9" s="208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เจตษฎา</v>
      </c>
      <c r="C10" s="196"/>
      <c r="D10" s="196"/>
      <c r="E10" s="196"/>
      <c r="F10" s="131">
        <f>SUM(C10:E10)</f>
        <v>0</v>
      </c>
      <c r="G10" s="49"/>
      <c r="H10" s="209"/>
      <c r="I10" s="209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นครินทร์</v>
      </c>
      <c r="C11" s="200"/>
      <c r="D11" s="196"/>
      <c r="E11" s="196"/>
      <c r="F11" s="131">
        <f>SUM(D11:E11)</f>
        <v>0</v>
      </c>
      <c r="G11" s="49"/>
      <c r="H11" s="209"/>
      <c r="I11" s="209"/>
      <c r="J11" s="49"/>
      <c r="K11" s="128">
        <f t="shared" ref="K11:K16" si="4">SUM(G11:J11)</f>
        <v>0</v>
      </c>
      <c r="L11" s="49"/>
      <c r="M11" s="49"/>
      <c r="N11" s="49"/>
      <c r="O11" s="49"/>
      <c r="P11" s="128">
        <f t="shared" ref="P11:P16" si="5">SUM(L11:O11)</f>
        <v>0</v>
      </c>
      <c r="Q11" s="49"/>
      <c r="R11" s="49"/>
      <c r="S11" s="49"/>
      <c r="T11" s="49"/>
      <c r="U11" s="128">
        <f t="shared" ref="U11:U16" si="6">SUM(Q11:T11)</f>
        <v>0</v>
      </c>
      <c r="V11" s="49"/>
      <c r="W11" s="49"/>
      <c r="X11" s="49"/>
      <c r="Y11" s="49"/>
      <c r="Z11" s="128">
        <f t="shared" ref="Z11:Z16" si="7">SUM(V11:Y11)</f>
        <v>0</v>
      </c>
      <c r="AA11" s="49"/>
      <c r="AB11" s="49"/>
      <c r="AC11" s="49"/>
      <c r="AD11" s="49"/>
      <c r="AE11" s="128">
        <f t="shared" ref="AE11:AE16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พีระพัฒน์</v>
      </c>
      <c r="C12" s="202"/>
      <c r="D12" s="202"/>
      <c r="E12" s="202"/>
      <c r="F12" s="131">
        <f t="shared" ref="F12:F16" si="9">SUM(C12:E12)</f>
        <v>0</v>
      </c>
      <c r="G12" s="49"/>
      <c r="H12" s="209"/>
      <c r="I12" s="209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ทรงพล</v>
      </c>
      <c r="C13" s="196"/>
      <c r="D13" s="196"/>
      <c r="E13" s="196"/>
      <c r="F13" s="131">
        <f t="shared" si="9"/>
        <v>0</v>
      </c>
      <c r="G13" s="49"/>
      <c r="H13" s="209"/>
      <c r="I13" s="209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ธราดล</v>
      </c>
      <c r="C14" s="196"/>
      <c r="D14" s="196"/>
      <c r="E14" s="196"/>
      <c r="F14" s="131">
        <f t="shared" si="9"/>
        <v>0</v>
      </c>
      <c r="G14" s="49"/>
      <c r="H14" s="209"/>
      <c r="I14" s="209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เลิศฤทธิ์</v>
      </c>
      <c r="C15" s="196"/>
      <c r="D15" s="196"/>
      <c r="E15" s="196"/>
      <c r="F15" s="131">
        <f t="shared" si="9"/>
        <v>0</v>
      </c>
      <c r="G15" s="49"/>
      <c r="H15" s="209"/>
      <c r="I15" s="209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วุฒิชัย</v>
      </c>
      <c r="C16" s="202"/>
      <c r="D16" s="202"/>
      <c r="E16" s="202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50" t="str">
        <f>Time1!E17</f>
        <v>ศุภชัย</v>
      </c>
      <c r="C17" s="202"/>
      <c r="D17" s="202"/>
      <c r="E17" s="202"/>
      <c r="F17" s="131">
        <f t="shared" ref="F17:F26" si="10">SUM(C17:E17)</f>
        <v>0</v>
      </c>
      <c r="G17" s="49"/>
      <c r="H17" s="49"/>
      <c r="I17" s="49"/>
      <c r="J17" s="49"/>
      <c r="K17" s="128">
        <f t="shared" ref="K17:K26" si="11">SUM(G17:J17)</f>
        <v>0</v>
      </c>
      <c r="L17" s="49"/>
      <c r="M17" s="49"/>
      <c r="N17" s="49"/>
      <c r="O17" s="49"/>
      <c r="P17" s="128">
        <f t="shared" ref="P17:P26" si="12">SUM(L17:O17)</f>
        <v>0</v>
      </c>
      <c r="Q17" s="49"/>
      <c r="R17" s="49"/>
      <c r="S17" s="49"/>
      <c r="T17" s="49"/>
      <c r="U17" s="128">
        <f t="shared" ref="U17:U26" si="13">SUM(Q17:T17)</f>
        <v>0</v>
      </c>
      <c r="V17" s="49"/>
      <c r="W17" s="49"/>
      <c r="X17" s="49"/>
      <c r="Y17" s="49"/>
      <c r="Z17" s="128">
        <f t="shared" ref="Z17:Z26" si="14">SUM(V17:Y17)</f>
        <v>0</v>
      </c>
      <c r="AA17" s="49"/>
      <c r="AB17" s="49"/>
      <c r="AC17" s="49"/>
      <c r="AD17" s="49"/>
      <c r="AE17" s="128">
        <f t="shared" ref="AE17:AE26" si="15">SUM(AA17:AD17)</f>
        <v>0</v>
      </c>
      <c r="AF17" s="3"/>
      <c r="AG17" s="3"/>
      <c r="AH17" s="3"/>
      <c r="AI17" s="3"/>
    </row>
    <row r="18" spans="1:35" ht="19.899999999999999" customHeight="1">
      <c r="A18" s="184">
        <f>Time1!B18</f>
        <v>10</v>
      </c>
      <c r="B18" s="50" t="str">
        <f>Time1!E18</f>
        <v>กิตติเดช</v>
      </c>
      <c r="C18" s="202"/>
      <c r="D18" s="202"/>
      <c r="E18" s="202"/>
      <c r="F18" s="131">
        <f t="shared" si="10"/>
        <v>0</v>
      </c>
      <c r="G18" s="49"/>
      <c r="H18" s="49"/>
      <c r="I18" s="49"/>
      <c r="J18" s="49"/>
      <c r="K18" s="128">
        <f t="shared" si="11"/>
        <v>0</v>
      </c>
      <c r="L18" s="49"/>
      <c r="M18" s="49"/>
      <c r="N18" s="49"/>
      <c r="O18" s="49"/>
      <c r="P18" s="128">
        <f t="shared" si="12"/>
        <v>0</v>
      </c>
      <c r="Q18" s="49"/>
      <c r="R18" s="49"/>
      <c r="S18" s="49"/>
      <c r="T18" s="49"/>
      <c r="U18" s="128">
        <f t="shared" si="13"/>
        <v>0</v>
      </c>
      <c r="V18" s="49"/>
      <c r="W18" s="49"/>
      <c r="X18" s="49"/>
      <c r="Y18" s="49"/>
      <c r="Z18" s="128">
        <f t="shared" si="14"/>
        <v>0</v>
      </c>
      <c r="AA18" s="49"/>
      <c r="AB18" s="49"/>
      <c r="AC18" s="49"/>
      <c r="AD18" s="49"/>
      <c r="AE18" s="128">
        <f t="shared" si="15"/>
        <v>0</v>
      </c>
      <c r="AF18" s="3"/>
      <c r="AG18" s="3"/>
      <c r="AH18" s="3"/>
      <c r="AI18" s="3"/>
    </row>
    <row r="19" spans="1:35" ht="19.899999999999999" customHeight="1">
      <c r="A19" s="184">
        <f>Time1!B19</f>
        <v>11</v>
      </c>
      <c r="B19" s="50" t="str">
        <f>Time1!E19</f>
        <v>จักรนรินทร์</v>
      </c>
      <c r="C19" s="202"/>
      <c r="D19" s="202"/>
      <c r="E19" s="202"/>
      <c r="F19" s="131">
        <f t="shared" si="10"/>
        <v>0</v>
      </c>
      <c r="G19" s="49"/>
      <c r="H19" s="49"/>
      <c r="I19" s="49"/>
      <c r="J19" s="49"/>
      <c r="K19" s="128">
        <f t="shared" si="11"/>
        <v>0</v>
      </c>
      <c r="L19" s="49"/>
      <c r="M19" s="49"/>
      <c r="N19" s="49"/>
      <c r="O19" s="49"/>
      <c r="P19" s="128">
        <f t="shared" si="12"/>
        <v>0</v>
      </c>
      <c r="Q19" s="49"/>
      <c r="R19" s="49"/>
      <c r="S19" s="49"/>
      <c r="T19" s="49"/>
      <c r="U19" s="128">
        <f t="shared" si="13"/>
        <v>0</v>
      </c>
      <c r="V19" s="49"/>
      <c r="W19" s="49"/>
      <c r="X19" s="49"/>
      <c r="Y19" s="49"/>
      <c r="Z19" s="128">
        <f t="shared" si="14"/>
        <v>0</v>
      </c>
      <c r="AA19" s="49"/>
      <c r="AB19" s="49"/>
      <c r="AC19" s="49"/>
      <c r="AD19" s="49"/>
      <c r="AE19" s="128">
        <f t="shared" si="15"/>
        <v>0</v>
      </c>
      <c r="AF19" s="3"/>
      <c r="AG19" s="3"/>
      <c r="AH19" s="3"/>
      <c r="AI19" s="3"/>
    </row>
    <row r="20" spans="1:35" ht="19.899999999999999" customHeight="1">
      <c r="A20" s="184">
        <f>Time1!B20</f>
        <v>12</v>
      </c>
      <c r="B20" s="50" t="str">
        <f>Time1!E20</f>
        <v>ณัฐวุฒิ</v>
      </c>
      <c r="C20" s="202"/>
      <c r="D20" s="202"/>
      <c r="E20" s="202"/>
      <c r="F20" s="131">
        <f t="shared" si="10"/>
        <v>0</v>
      </c>
      <c r="G20" s="49"/>
      <c r="H20" s="49"/>
      <c r="I20" s="49"/>
      <c r="J20" s="49"/>
      <c r="K20" s="128">
        <f t="shared" si="11"/>
        <v>0</v>
      </c>
      <c r="L20" s="49"/>
      <c r="M20" s="49"/>
      <c r="N20" s="49"/>
      <c r="O20" s="49"/>
      <c r="P20" s="128">
        <f t="shared" si="12"/>
        <v>0</v>
      </c>
      <c r="Q20" s="49"/>
      <c r="R20" s="49"/>
      <c r="S20" s="49"/>
      <c r="T20" s="49"/>
      <c r="U20" s="128">
        <f t="shared" si="13"/>
        <v>0</v>
      </c>
      <c r="V20" s="49"/>
      <c r="W20" s="49"/>
      <c r="X20" s="49"/>
      <c r="Y20" s="49"/>
      <c r="Z20" s="128">
        <f t="shared" si="14"/>
        <v>0</v>
      </c>
      <c r="AA20" s="49"/>
      <c r="AB20" s="49"/>
      <c r="AC20" s="49"/>
      <c r="AD20" s="49"/>
      <c r="AE20" s="128">
        <f t="shared" si="15"/>
        <v>0</v>
      </c>
      <c r="AF20" s="3"/>
      <c r="AG20" s="3"/>
      <c r="AH20" s="3"/>
      <c r="AI20" s="3"/>
    </row>
    <row r="21" spans="1:35" ht="19.899999999999999" customHeight="1">
      <c r="A21" s="184">
        <f>Time1!B21</f>
        <v>13</v>
      </c>
      <c r="B21" s="50" t="str">
        <f>Time1!E21</f>
        <v>สุรชัย</v>
      </c>
      <c r="C21" s="202"/>
      <c r="D21" s="202"/>
      <c r="E21" s="202"/>
      <c r="F21" s="131">
        <f t="shared" si="10"/>
        <v>0</v>
      </c>
      <c r="G21" s="49"/>
      <c r="H21" s="49"/>
      <c r="I21" s="49"/>
      <c r="J21" s="49"/>
      <c r="K21" s="128">
        <f t="shared" si="11"/>
        <v>0</v>
      </c>
      <c r="L21" s="49"/>
      <c r="M21" s="49"/>
      <c r="N21" s="49"/>
      <c r="O21" s="49"/>
      <c r="P21" s="128">
        <f t="shared" si="12"/>
        <v>0</v>
      </c>
      <c r="Q21" s="49"/>
      <c r="R21" s="49"/>
      <c r="S21" s="49"/>
      <c r="T21" s="49"/>
      <c r="U21" s="128">
        <f t="shared" si="13"/>
        <v>0</v>
      </c>
      <c r="V21" s="49"/>
      <c r="W21" s="49"/>
      <c r="X21" s="49"/>
      <c r="Y21" s="49"/>
      <c r="Z21" s="128">
        <f t="shared" si="14"/>
        <v>0</v>
      </c>
      <c r="AA21" s="49"/>
      <c r="AB21" s="49"/>
      <c r="AC21" s="49"/>
      <c r="AD21" s="49"/>
      <c r="AE21" s="128">
        <f t="shared" si="15"/>
        <v>0</v>
      </c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อัสนี</v>
      </c>
      <c r="C22" s="202"/>
      <c r="D22" s="202"/>
      <c r="E22" s="202"/>
      <c r="F22" s="131">
        <f t="shared" si="10"/>
        <v>0</v>
      </c>
      <c r="G22" s="49"/>
      <c r="H22" s="49"/>
      <c r="I22" s="49"/>
      <c r="J22" s="49"/>
      <c r="K22" s="128">
        <f t="shared" si="11"/>
        <v>0</v>
      </c>
      <c r="L22" s="49"/>
      <c r="M22" s="49"/>
      <c r="N22" s="49"/>
      <c r="O22" s="49"/>
      <c r="P22" s="128">
        <f t="shared" si="12"/>
        <v>0</v>
      </c>
      <c r="Q22" s="49"/>
      <c r="R22" s="49"/>
      <c r="S22" s="49"/>
      <c r="T22" s="49"/>
      <c r="U22" s="128">
        <f t="shared" si="13"/>
        <v>0</v>
      </c>
      <c r="V22" s="49"/>
      <c r="W22" s="49"/>
      <c r="X22" s="49"/>
      <c r="Y22" s="49"/>
      <c r="Z22" s="128">
        <f t="shared" si="14"/>
        <v>0</v>
      </c>
      <c r="AA22" s="49"/>
      <c r="AB22" s="49"/>
      <c r="AC22" s="49"/>
      <c r="AD22" s="49"/>
      <c r="AE22" s="128">
        <f t="shared" si="15"/>
        <v>0</v>
      </c>
      <c r="AF22" s="3"/>
      <c r="AG22" s="3"/>
      <c r="AH22" s="3"/>
      <c r="AI22" s="3"/>
    </row>
    <row r="23" spans="1:35" ht="19.899999999999999" customHeight="1">
      <c r="A23" s="184">
        <f>Time1!B23</f>
        <v>15</v>
      </c>
      <c r="B23" s="50" t="str">
        <f>Time1!E23</f>
        <v>เดือนขนก</v>
      </c>
      <c r="C23" s="202"/>
      <c r="D23" s="202"/>
      <c r="E23" s="202"/>
      <c r="F23" s="131">
        <f t="shared" si="10"/>
        <v>0</v>
      </c>
      <c r="G23" s="49"/>
      <c r="H23" s="49"/>
      <c r="I23" s="49"/>
      <c r="J23" s="49"/>
      <c r="K23" s="128">
        <f t="shared" si="11"/>
        <v>0</v>
      </c>
      <c r="L23" s="49"/>
      <c r="M23" s="49"/>
      <c r="N23" s="49"/>
      <c r="O23" s="49"/>
      <c r="P23" s="128">
        <f t="shared" si="12"/>
        <v>0</v>
      </c>
      <c r="Q23" s="49"/>
      <c r="R23" s="49"/>
      <c r="S23" s="49"/>
      <c r="T23" s="49"/>
      <c r="U23" s="128">
        <f t="shared" si="13"/>
        <v>0</v>
      </c>
      <c r="V23" s="49"/>
      <c r="W23" s="49"/>
      <c r="X23" s="49"/>
      <c r="Y23" s="49"/>
      <c r="Z23" s="128">
        <f t="shared" si="14"/>
        <v>0</v>
      </c>
      <c r="AA23" s="49"/>
      <c r="AB23" s="49"/>
      <c r="AC23" s="49"/>
      <c r="AD23" s="49"/>
      <c r="AE23" s="128">
        <f t="shared" si="15"/>
        <v>0</v>
      </c>
      <c r="AF23" s="3"/>
      <c r="AG23" s="3"/>
      <c r="AH23" s="3"/>
      <c r="AI23" s="3"/>
    </row>
    <row r="24" spans="1:35" ht="19.899999999999999" customHeight="1">
      <c r="A24" s="184">
        <f>Time1!B24</f>
        <v>16</v>
      </c>
      <c r="B24" s="50" t="str">
        <f>Time1!E24</f>
        <v>นันท์นภัส</v>
      </c>
      <c r="C24" s="202"/>
      <c r="D24" s="202"/>
      <c r="E24" s="202"/>
      <c r="F24" s="131">
        <f t="shared" si="10"/>
        <v>0</v>
      </c>
      <c r="G24" s="49"/>
      <c r="H24" s="49"/>
      <c r="I24" s="49"/>
      <c r="J24" s="49"/>
      <c r="K24" s="128">
        <f t="shared" si="11"/>
        <v>0</v>
      </c>
      <c r="L24" s="49"/>
      <c r="M24" s="49"/>
      <c r="N24" s="49"/>
      <c r="O24" s="49"/>
      <c r="P24" s="128">
        <f t="shared" si="12"/>
        <v>0</v>
      </c>
      <c r="Q24" s="49"/>
      <c r="R24" s="49"/>
      <c r="S24" s="49"/>
      <c r="T24" s="49"/>
      <c r="U24" s="128">
        <f t="shared" si="13"/>
        <v>0</v>
      </c>
      <c r="V24" s="49"/>
      <c r="W24" s="49"/>
      <c r="X24" s="49"/>
      <c r="Y24" s="49"/>
      <c r="Z24" s="128">
        <f t="shared" si="14"/>
        <v>0</v>
      </c>
      <c r="AA24" s="49"/>
      <c r="AB24" s="49"/>
      <c r="AC24" s="49"/>
      <c r="AD24" s="49"/>
      <c r="AE24" s="128">
        <f t="shared" si="15"/>
        <v>0</v>
      </c>
      <c r="AF24" s="3"/>
      <c r="AG24" s="3"/>
      <c r="AH24" s="3"/>
      <c r="AI24" s="3"/>
    </row>
    <row r="25" spans="1:35" ht="19.899999999999999" customHeight="1">
      <c r="A25" s="184">
        <f>Time1!B25</f>
        <v>17</v>
      </c>
      <c r="B25" s="50" t="str">
        <f>Time1!E25</f>
        <v>พุทธชาติ</v>
      </c>
      <c r="C25" s="202"/>
      <c r="D25" s="202"/>
      <c r="E25" s="202"/>
      <c r="F25" s="131">
        <f t="shared" si="10"/>
        <v>0</v>
      </c>
      <c r="G25" s="49"/>
      <c r="H25" s="49"/>
      <c r="I25" s="49"/>
      <c r="J25" s="49"/>
      <c r="K25" s="128">
        <f t="shared" si="11"/>
        <v>0</v>
      </c>
      <c r="L25" s="49"/>
      <c r="M25" s="49"/>
      <c r="N25" s="49"/>
      <c r="O25" s="49"/>
      <c r="P25" s="128">
        <f t="shared" si="12"/>
        <v>0</v>
      </c>
      <c r="Q25" s="49"/>
      <c r="R25" s="49"/>
      <c r="S25" s="49"/>
      <c r="T25" s="49"/>
      <c r="U25" s="128">
        <f t="shared" si="13"/>
        <v>0</v>
      </c>
      <c r="V25" s="49"/>
      <c r="W25" s="49"/>
      <c r="X25" s="49"/>
      <c r="Y25" s="49"/>
      <c r="Z25" s="128">
        <f t="shared" si="14"/>
        <v>0</v>
      </c>
      <c r="AA25" s="49"/>
      <c r="AB25" s="49"/>
      <c r="AC25" s="49"/>
      <c r="AD25" s="49"/>
      <c r="AE25" s="128">
        <f t="shared" si="15"/>
        <v>0</v>
      </c>
      <c r="AF25" s="3"/>
      <c r="AG25" s="3"/>
      <c r="AH25" s="3"/>
      <c r="AI25" s="3"/>
    </row>
    <row r="26" spans="1:35" ht="19.899999999999999" customHeight="1">
      <c r="A26" s="184">
        <f>Time1!B26</f>
        <v>18</v>
      </c>
      <c r="B26" s="50" t="str">
        <f>Time1!E26</f>
        <v>วิชุดา</v>
      </c>
      <c r="C26" s="202"/>
      <c r="D26" s="202"/>
      <c r="E26" s="202"/>
      <c r="F26" s="131">
        <f t="shared" si="10"/>
        <v>0</v>
      </c>
      <c r="G26" s="49"/>
      <c r="H26" s="49"/>
      <c r="I26" s="49"/>
      <c r="J26" s="49"/>
      <c r="K26" s="128">
        <f t="shared" si="11"/>
        <v>0</v>
      </c>
      <c r="L26" s="49"/>
      <c r="M26" s="49"/>
      <c r="N26" s="49"/>
      <c r="O26" s="49"/>
      <c r="P26" s="128">
        <f t="shared" si="12"/>
        <v>0</v>
      </c>
      <c r="Q26" s="49"/>
      <c r="R26" s="49"/>
      <c r="S26" s="49"/>
      <c r="T26" s="49"/>
      <c r="U26" s="128">
        <f t="shared" si="13"/>
        <v>0</v>
      </c>
      <c r="V26" s="49"/>
      <c r="W26" s="49"/>
      <c r="X26" s="49"/>
      <c r="Y26" s="49"/>
      <c r="Z26" s="128">
        <f t="shared" si="14"/>
        <v>0</v>
      </c>
      <c r="AA26" s="49"/>
      <c r="AB26" s="49"/>
      <c r="AC26" s="49"/>
      <c r="AD26" s="49"/>
      <c r="AE26" s="128">
        <f t="shared" si="15"/>
        <v>0</v>
      </c>
      <c r="AF26" s="3"/>
      <c r="AG26" s="3"/>
      <c r="AH26" s="3"/>
      <c r="AI26" s="3"/>
    </row>
    <row r="27" spans="1:35" ht="19.899999999999999" customHeight="1">
      <c r="A27" s="184">
        <f>Time1!B27</f>
        <v>19</v>
      </c>
      <c r="B27" s="50" t="str">
        <f>Time1!E27</f>
        <v>ดาริน</v>
      </c>
      <c r="C27" s="202"/>
      <c r="D27" s="202"/>
      <c r="E27" s="202"/>
      <c r="F27" s="131">
        <f t="shared" ref="F27:F35" si="16">SUM(C27:E27)</f>
        <v>0</v>
      </c>
      <c r="G27" s="49"/>
      <c r="H27" s="49"/>
      <c r="I27" s="49"/>
      <c r="J27" s="49"/>
      <c r="K27" s="128">
        <f t="shared" ref="K27:K35" si="17">SUM(G27:J27)</f>
        <v>0</v>
      </c>
      <c r="L27" s="49"/>
      <c r="M27" s="49"/>
      <c r="N27" s="49"/>
      <c r="O27" s="49"/>
      <c r="P27" s="128">
        <f t="shared" ref="P27:P35" si="18">SUM(L27:O27)</f>
        <v>0</v>
      </c>
      <c r="Q27" s="49"/>
      <c r="R27" s="49"/>
      <c r="S27" s="49"/>
      <c r="T27" s="49"/>
      <c r="U27" s="128">
        <f t="shared" ref="U27:U35" si="19">SUM(Q27:T27)</f>
        <v>0</v>
      </c>
      <c r="V27" s="49"/>
      <c r="W27" s="49"/>
      <c r="X27" s="49"/>
      <c r="Y27" s="49"/>
      <c r="Z27" s="128">
        <f t="shared" ref="Z27:Z35" si="20">SUM(V27:Y27)</f>
        <v>0</v>
      </c>
      <c r="AA27" s="49"/>
      <c r="AB27" s="49"/>
      <c r="AC27" s="49"/>
      <c r="AD27" s="49"/>
      <c r="AE27" s="128">
        <f t="shared" ref="AE27:AE35" si="21">SUM(AA27:AD27)</f>
        <v>0</v>
      </c>
      <c r="AF27" s="3"/>
      <c r="AG27" s="3"/>
      <c r="AH27" s="3"/>
      <c r="AI27" s="3"/>
    </row>
    <row r="28" spans="1:35" ht="19.899999999999999" customHeight="1">
      <c r="A28" s="184">
        <f>Time1!B28</f>
        <v>20</v>
      </c>
      <c r="B28" s="50" t="str">
        <f>Time1!E28</f>
        <v>เกสินี</v>
      </c>
      <c r="C28" s="202"/>
      <c r="D28" s="202"/>
      <c r="E28" s="202"/>
      <c r="F28" s="131">
        <f t="shared" si="16"/>
        <v>0</v>
      </c>
      <c r="G28" s="49"/>
      <c r="H28" s="49"/>
      <c r="I28" s="49"/>
      <c r="J28" s="49"/>
      <c r="K28" s="128">
        <f t="shared" si="17"/>
        <v>0</v>
      </c>
      <c r="L28" s="49"/>
      <c r="M28" s="49"/>
      <c r="N28" s="49"/>
      <c r="O28" s="49"/>
      <c r="P28" s="128">
        <f t="shared" si="18"/>
        <v>0</v>
      </c>
      <c r="Q28" s="49"/>
      <c r="R28" s="49"/>
      <c r="S28" s="49"/>
      <c r="T28" s="49"/>
      <c r="U28" s="128">
        <f t="shared" si="19"/>
        <v>0</v>
      </c>
      <c r="V28" s="49"/>
      <c r="W28" s="49"/>
      <c r="X28" s="49"/>
      <c r="Y28" s="49"/>
      <c r="Z28" s="128">
        <f t="shared" si="20"/>
        <v>0</v>
      </c>
      <c r="AA28" s="49"/>
      <c r="AB28" s="49"/>
      <c r="AC28" s="49"/>
      <c r="AD28" s="49"/>
      <c r="AE28" s="128">
        <f t="shared" si="21"/>
        <v>0</v>
      </c>
      <c r="AF28" s="3"/>
      <c r="AG28" s="3"/>
      <c r="AH28" s="3"/>
      <c r="AI28" s="3"/>
    </row>
    <row r="29" spans="1:35" ht="19.899999999999999" customHeight="1">
      <c r="A29" s="184">
        <f>Time1!B29</f>
        <v>21</v>
      </c>
      <c r="B29" s="50" t="str">
        <f>Time1!E29</f>
        <v>ฐิติพร</v>
      </c>
      <c r="C29" s="202"/>
      <c r="D29" s="202"/>
      <c r="E29" s="202"/>
      <c r="F29" s="131">
        <f t="shared" si="16"/>
        <v>0</v>
      </c>
      <c r="G29" s="49"/>
      <c r="H29" s="49"/>
      <c r="I29" s="49"/>
      <c r="J29" s="49"/>
      <c r="K29" s="128">
        <f t="shared" si="17"/>
        <v>0</v>
      </c>
      <c r="L29" s="49"/>
      <c r="M29" s="49"/>
      <c r="N29" s="49"/>
      <c r="O29" s="49"/>
      <c r="P29" s="128">
        <f t="shared" si="18"/>
        <v>0</v>
      </c>
      <c r="Q29" s="49"/>
      <c r="R29" s="49"/>
      <c r="S29" s="49"/>
      <c r="T29" s="49"/>
      <c r="U29" s="128">
        <f t="shared" si="19"/>
        <v>0</v>
      </c>
      <c r="V29" s="49"/>
      <c r="W29" s="49"/>
      <c r="X29" s="49"/>
      <c r="Y29" s="49"/>
      <c r="Z29" s="128">
        <f t="shared" si="20"/>
        <v>0</v>
      </c>
      <c r="AA29" s="49"/>
      <c r="AB29" s="49"/>
      <c r="AC29" s="49"/>
      <c r="AD29" s="49"/>
      <c r="AE29" s="128">
        <f t="shared" si="21"/>
        <v>0</v>
      </c>
      <c r="AF29" s="3"/>
      <c r="AG29" s="3"/>
      <c r="AH29" s="3"/>
      <c r="AI29" s="3"/>
    </row>
    <row r="30" spans="1:35" ht="19.899999999999999" customHeight="1">
      <c r="A30" s="184">
        <f>Time1!B30</f>
        <v>22</v>
      </c>
      <c r="B30" s="50" t="str">
        <f>Time1!E30</f>
        <v>ศศิธร</v>
      </c>
      <c r="C30" s="202"/>
      <c r="D30" s="202"/>
      <c r="E30" s="202"/>
      <c r="F30" s="131">
        <f t="shared" si="16"/>
        <v>0</v>
      </c>
      <c r="G30" s="49"/>
      <c r="H30" s="49"/>
      <c r="I30" s="49"/>
      <c r="J30" s="49"/>
      <c r="K30" s="128">
        <f t="shared" si="17"/>
        <v>0</v>
      </c>
      <c r="L30" s="49"/>
      <c r="M30" s="49"/>
      <c r="N30" s="49"/>
      <c r="O30" s="49"/>
      <c r="P30" s="128">
        <f t="shared" si="18"/>
        <v>0</v>
      </c>
      <c r="Q30" s="49"/>
      <c r="R30" s="49"/>
      <c r="S30" s="49"/>
      <c r="T30" s="49"/>
      <c r="U30" s="128">
        <f t="shared" si="19"/>
        <v>0</v>
      </c>
      <c r="V30" s="49"/>
      <c r="W30" s="49"/>
      <c r="X30" s="49"/>
      <c r="Y30" s="49"/>
      <c r="Z30" s="128">
        <f t="shared" si="20"/>
        <v>0</v>
      </c>
      <c r="AA30" s="49"/>
      <c r="AB30" s="49"/>
      <c r="AC30" s="49"/>
      <c r="AD30" s="49"/>
      <c r="AE30" s="128">
        <f t="shared" si="21"/>
        <v>0</v>
      </c>
      <c r="AF30" s="3"/>
      <c r="AG30" s="3"/>
      <c r="AH30" s="3"/>
      <c r="AI30" s="3"/>
    </row>
    <row r="31" spans="1:35" ht="19.899999999999999" customHeight="1">
      <c r="A31" s="184">
        <f>Time1!B31</f>
        <v>23</v>
      </c>
      <c r="B31" s="50" t="str">
        <f>Time1!E31</f>
        <v>ศิริรัตน์</v>
      </c>
      <c r="C31" s="202"/>
      <c r="D31" s="202"/>
      <c r="E31" s="202"/>
      <c r="F31" s="131">
        <f t="shared" si="16"/>
        <v>0</v>
      </c>
      <c r="G31" s="49"/>
      <c r="H31" s="49"/>
      <c r="I31" s="49"/>
      <c r="J31" s="49"/>
      <c r="K31" s="128">
        <f t="shared" si="17"/>
        <v>0</v>
      </c>
      <c r="L31" s="49"/>
      <c r="M31" s="49"/>
      <c r="N31" s="49"/>
      <c r="O31" s="49"/>
      <c r="P31" s="128">
        <f t="shared" si="18"/>
        <v>0</v>
      </c>
      <c r="Q31" s="49"/>
      <c r="R31" s="49"/>
      <c r="S31" s="49"/>
      <c r="T31" s="49"/>
      <c r="U31" s="128">
        <f t="shared" si="19"/>
        <v>0</v>
      </c>
      <c r="V31" s="49"/>
      <c r="W31" s="49"/>
      <c r="X31" s="49"/>
      <c r="Y31" s="49"/>
      <c r="Z31" s="128">
        <f t="shared" si="20"/>
        <v>0</v>
      </c>
      <c r="AA31" s="49"/>
      <c r="AB31" s="49"/>
      <c r="AC31" s="49"/>
      <c r="AD31" s="49"/>
      <c r="AE31" s="128">
        <f t="shared" si="21"/>
        <v>0</v>
      </c>
      <c r="AF31" s="3"/>
      <c r="AG31" s="3"/>
      <c r="AH31" s="3"/>
      <c r="AI31" s="3"/>
    </row>
    <row r="32" spans="1:35" ht="19.899999999999999" customHeight="1">
      <c r="A32" s="184">
        <f>Time1!B32</f>
        <v>24</v>
      </c>
      <c r="B32" s="50" t="str">
        <f>Time1!E32</f>
        <v>เอมมิกา</v>
      </c>
      <c r="C32" s="202"/>
      <c r="D32" s="202"/>
      <c r="E32" s="202"/>
      <c r="F32" s="131">
        <f t="shared" si="16"/>
        <v>0</v>
      </c>
      <c r="G32" s="49"/>
      <c r="H32" s="49"/>
      <c r="I32" s="49"/>
      <c r="J32" s="49"/>
      <c r="K32" s="128">
        <f t="shared" si="17"/>
        <v>0</v>
      </c>
      <c r="L32" s="49"/>
      <c r="M32" s="49"/>
      <c r="N32" s="49"/>
      <c r="O32" s="49"/>
      <c r="P32" s="128">
        <f t="shared" si="18"/>
        <v>0</v>
      </c>
      <c r="Q32" s="49"/>
      <c r="R32" s="49"/>
      <c r="S32" s="49"/>
      <c r="T32" s="49"/>
      <c r="U32" s="128">
        <f t="shared" si="19"/>
        <v>0</v>
      </c>
      <c r="V32" s="49"/>
      <c r="W32" s="49"/>
      <c r="X32" s="49"/>
      <c r="Y32" s="49"/>
      <c r="Z32" s="128">
        <f t="shared" si="20"/>
        <v>0</v>
      </c>
      <c r="AA32" s="49"/>
      <c r="AB32" s="49"/>
      <c r="AC32" s="49"/>
      <c r="AD32" s="49"/>
      <c r="AE32" s="128">
        <f t="shared" si="21"/>
        <v>0</v>
      </c>
      <c r="AF32" s="3"/>
      <c r="AG32" s="3"/>
      <c r="AH32" s="3"/>
      <c r="AI32" s="3"/>
    </row>
    <row r="33" spans="1:35" ht="19.899999999999999" customHeight="1">
      <c r="A33" s="184">
        <f>Time1!B33</f>
        <v>25</v>
      </c>
      <c r="B33" s="50" t="str">
        <f>Time1!E33</f>
        <v>นิชนันท์</v>
      </c>
      <c r="C33" s="202"/>
      <c r="D33" s="202"/>
      <c r="E33" s="202"/>
      <c r="F33" s="131">
        <f t="shared" si="16"/>
        <v>0</v>
      </c>
      <c r="G33" s="49"/>
      <c r="H33" s="49"/>
      <c r="I33" s="49"/>
      <c r="J33" s="49"/>
      <c r="K33" s="128">
        <f t="shared" si="17"/>
        <v>0</v>
      </c>
      <c r="L33" s="49"/>
      <c r="M33" s="49"/>
      <c r="N33" s="49"/>
      <c r="O33" s="49"/>
      <c r="P33" s="128">
        <f t="shared" si="18"/>
        <v>0</v>
      </c>
      <c r="Q33" s="49"/>
      <c r="R33" s="49"/>
      <c r="S33" s="49"/>
      <c r="T33" s="49"/>
      <c r="U33" s="128">
        <f t="shared" si="19"/>
        <v>0</v>
      </c>
      <c r="V33" s="49"/>
      <c r="W33" s="49"/>
      <c r="X33" s="49"/>
      <c r="Y33" s="49"/>
      <c r="Z33" s="128">
        <f t="shared" si="20"/>
        <v>0</v>
      </c>
      <c r="AA33" s="49"/>
      <c r="AB33" s="49"/>
      <c r="AC33" s="49"/>
      <c r="AD33" s="49"/>
      <c r="AE33" s="128">
        <f t="shared" si="21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>
        <f>Time1!B34</f>
        <v>26</v>
      </c>
      <c r="B34" s="50" t="str">
        <f>Time1!E34</f>
        <v>ปัทมา</v>
      </c>
      <c r="C34" s="202"/>
      <c r="D34" s="202"/>
      <c r="E34" s="202"/>
      <c r="F34" s="131">
        <f t="shared" si="16"/>
        <v>0</v>
      </c>
      <c r="G34" s="49"/>
      <c r="H34" s="49"/>
      <c r="I34" s="49"/>
      <c r="J34" s="49"/>
      <c r="K34" s="128">
        <f t="shared" si="17"/>
        <v>0</v>
      </c>
      <c r="L34" s="49"/>
      <c r="M34" s="49"/>
      <c r="N34" s="49"/>
      <c r="O34" s="49"/>
      <c r="P34" s="128">
        <f t="shared" si="18"/>
        <v>0</v>
      </c>
      <c r="Q34" s="49"/>
      <c r="R34" s="49"/>
      <c r="S34" s="49"/>
      <c r="T34" s="49"/>
      <c r="U34" s="128">
        <f t="shared" si="19"/>
        <v>0</v>
      </c>
      <c r="V34" s="49"/>
      <c r="W34" s="49"/>
      <c r="X34" s="49"/>
      <c r="Y34" s="49"/>
      <c r="Z34" s="128">
        <f t="shared" si="20"/>
        <v>0</v>
      </c>
      <c r="AA34" s="49"/>
      <c r="AB34" s="49"/>
      <c r="AC34" s="49"/>
      <c r="AD34" s="49"/>
      <c r="AE34" s="128">
        <f t="shared" si="21"/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>
        <f>Time1!B35</f>
        <v>27</v>
      </c>
      <c r="B35" s="50" t="str">
        <f>Time1!E35</f>
        <v>ประภาศรี</v>
      </c>
      <c r="C35" s="202"/>
      <c r="D35" s="202"/>
      <c r="E35" s="202"/>
      <c r="F35" s="131">
        <f t="shared" si="16"/>
        <v>0</v>
      </c>
      <c r="G35" s="49"/>
      <c r="H35" s="49"/>
      <c r="I35" s="49"/>
      <c r="J35" s="49"/>
      <c r="K35" s="128">
        <f t="shared" si="17"/>
        <v>0</v>
      </c>
      <c r="L35" s="49"/>
      <c r="M35" s="49"/>
      <c r="N35" s="49"/>
      <c r="O35" s="49"/>
      <c r="P35" s="128">
        <f t="shared" si="18"/>
        <v>0</v>
      </c>
      <c r="Q35" s="49"/>
      <c r="R35" s="49"/>
      <c r="S35" s="49"/>
      <c r="T35" s="49"/>
      <c r="U35" s="128">
        <f t="shared" si="19"/>
        <v>0</v>
      </c>
      <c r="V35" s="49"/>
      <c r="W35" s="49"/>
      <c r="X35" s="49"/>
      <c r="Y35" s="49"/>
      <c r="Z35" s="128">
        <f t="shared" si="20"/>
        <v>0</v>
      </c>
      <c r="AA35" s="49"/>
      <c r="AB35" s="49"/>
      <c r="AC35" s="49"/>
      <c r="AD35" s="49"/>
      <c r="AE35" s="128">
        <f t="shared" si="21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G24" workbookViewId="0">
      <selection activeCell="A26" sqref="A26:Y35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133" t="s">
        <v>54</v>
      </c>
      <c r="Y1" s="134">
        <v>8</v>
      </c>
    </row>
    <row r="2" spans="1:29" ht="21" customHeight="1">
      <c r="A2" s="296" t="s">
        <v>66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</row>
    <row r="3" spans="1:29" ht="21" customHeight="1">
      <c r="A3" s="298" t="s">
        <v>1</v>
      </c>
      <c r="B3" s="298"/>
      <c r="C3" s="292" t="str">
        <f>Time1!C3</f>
        <v>ส22101</v>
      </c>
      <c r="D3" s="292"/>
      <c r="E3" s="292"/>
      <c r="F3" s="292"/>
      <c r="G3" s="292"/>
      <c r="H3" s="292"/>
      <c r="I3" s="297" t="s">
        <v>0</v>
      </c>
      <c r="J3" s="297"/>
      <c r="K3" s="297"/>
      <c r="L3" s="297"/>
      <c r="M3" s="297"/>
      <c r="N3" s="135" t="str">
        <f>Time1!F3</f>
        <v>สังคมศึกษาศาสนาและวัฒนธรรม</v>
      </c>
      <c r="O3" s="135"/>
      <c r="P3" s="292" t="str">
        <f>STUDENT!E4</f>
        <v>สังคมศึกษาศาสนาและวัฒนธรรม</v>
      </c>
      <c r="Q3" s="292"/>
      <c r="R3" s="292"/>
      <c r="S3" s="292"/>
      <c r="T3" s="292"/>
      <c r="U3" s="292"/>
      <c r="V3" s="292"/>
      <c r="W3" s="135"/>
      <c r="X3" s="135" t="s">
        <v>47</v>
      </c>
      <c r="Y3" s="136" t="str">
        <f>Time1!X3</f>
        <v>5</v>
      </c>
    </row>
    <row r="4" spans="1:29" ht="21" customHeight="1" thickBot="1">
      <c r="A4" s="331" t="s">
        <v>71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297"/>
      <c r="M4" s="297"/>
      <c r="N4" s="331"/>
      <c r="O4" s="331"/>
      <c r="P4" s="331"/>
      <c r="Q4" s="331"/>
      <c r="R4" s="331"/>
      <c r="S4" s="331"/>
      <c r="T4" s="331"/>
      <c r="U4" s="331"/>
      <c r="V4" s="297"/>
      <c r="W4" s="331"/>
      <c r="X4" s="331"/>
      <c r="Y4" s="331"/>
    </row>
    <row r="5" spans="1:29" ht="21" customHeight="1">
      <c r="A5" s="302" t="s">
        <v>8</v>
      </c>
      <c r="B5" s="60" t="s">
        <v>67</v>
      </c>
      <c r="C5" s="280" t="s">
        <v>87</v>
      </c>
      <c r="D5" s="281"/>
      <c r="E5" s="281"/>
      <c r="F5" s="281"/>
      <c r="G5" s="281"/>
      <c r="H5" s="281"/>
      <c r="I5" s="281"/>
      <c r="J5" s="281"/>
      <c r="K5" s="281"/>
      <c r="L5" s="282"/>
      <c r="M5" s="340" t="s">
        <v>152</v>
      </c>
      <c r="N5" s="137" t="s">
        <v>68</v>
      </c>
      <c r="O5" s="138"/>
      <c r="P5" s="342" t="s">
        <v>153</v>
      </c>
      <c r="Q5" s="139"/>
      <c r="R5" s="345" t="s">
        <v>154</v>
      </c>
      <c r="S5" s="346"/>
      <c r="T5" s="346"/>
      <c r="U5" s="342"/>
      <c r="V5" s="337" t="s">
        <v>88</v>
      </c>
      <c r="W5" s="280" t="s">
        <v>28</v>
      </c>
      <c r="X5" s="281"/>
      <c r="Y5" s="282"/>
      <c r="Z5" s="307" t="s">
        <v>55</v>
      </c>
      <c r="AA5" s="307"/>
      <c r="AB5" s="307"/>
      <c r="AC5" s="307"/>
    </row>
    <row r="6" spans="1:29" ht="21" customHeight="1">
      <c r="A6" s="304"/>
      <c r="B6" s="62" t="s">
        <v>69</v>
      </c>
      <c r="C6" s="351"/>
      <c r="D6" s="352"/>
      <c r="E6" s="352"/>
      <c r="F6" s="352"/>
      <c r="G6" s="352"/>
      <c r="H6" s="352"/>
      <c r="I6" s="352"/>
      <c r="J6" s="352"/>
      <c r="K6" s="352"/>
      <c r="L6" s="353"/>
      <c r="M6" s="341"/>
      <c r="N6" s="140"/>
      <c r="O6" s="141"/>
      <c r="P6" s="343"/>
      <c r="Q6" s="142"/>
      <c r="R6" s="347"/>
      <c r="S6" s="348"/>
      <c r="T6" s="348"/>
      <c r="U6" s="343"/>
      <c r="V6" s="338"/>
      <c r="W6" s="285"/>
      <c r="X6" s="283"/>
      <c r="Y6" s="284"/>
      <c r="Z6" s="309" t="s">
        <v>56</v>
      </c>
      <c r="AA6" s="311" t="s">
        <v>57</v>
      </c>
      <c r="AB6" s="311" t="s">
        <v>58</v>
      </c>
      <c r="AC6" s="12" t="s">
        <v>63</v>
      </c>
    </row>
    <row r="7" spans="1:29" ht="21" customHeight="1" thickBot="1">
      <c r="A7" s="304"/>
      <c r="B7" s="62" t="s">
        <v>70</v>
      </c>
      <c r="C7" s="63">
        <v>1</v>
      </c>
      <c r="D7" s="63">
        <v>2</v>
      </c>
      <c r="E7" s="63">
        <v>3</v>
      </c>
      <c r="F7" s="332" t="s">
        <v>88</v>
      </c>
      <c r="G7" s="63">
        <v>4</v>
      </c>
      <c r="H7" s="63">
        <v>5</v>
      </c>
      <c r="I7" s="63">
        <v>6</v>
      </c>
      <c r="J7" s="332" t="s">
        <v>88</v>
      </c>
      <c r="K7" s="143"/>
      <c r="L7" s="143"/>
      <c r="M7" s="341"/>
      <c r="N7" s="63">
        <v>1</v>
      </c>
      <c r="O7" s="63">
        <v>2</v>
      </c>
      <c r="P7" s="344"/>
      <c r="Q7" s="144">
        <v>4</v>
      </c>
      <c r="R7" s="349"/>
      <c r="S7" s="350"/>
      <c r="T7" s="350"/>
      <c r="U7" s="344"/>
      <c r="V7" s="339"/>
      <c r="W7" s="351"/>
      <c r="X7" s="352"/>
      <c r="Y7" s="353"/>
      <c r="Z7" s="310"/>
      <c r="AA7" s="312"/>
      <c r="AB7" s="312"/>
      <c r="AC7" s="10" t="s">
        <v>59</v>
      </c>
    </row>
    <row r="8" spans="1:29" ht="21" customHeight="1" thickBot="1">
      <c r="A8" s="305"/>
      <c r="B8" s="65" t="s">
        <v>68</v>
      </c>
      <c r="C8" s="145" t="s">
        <v>82</v>
      </c>
      <c r="D8" s="145" t="s">
        <v>82</v>
      </c>
      <c r="E8" s="145" t="s">
        <v>82</v>
      </c>
      <c r="F8" s="333"/>
      <c r="G8" s="145"/>
      <c r="H8" s="145"/>
      <c r="I8" s="145" t="s">
        <v>82</v>
      </c>
      <c r="J8" s="333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เกียรติศักดิ์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เจตษฎา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นครินทร์</v>
      </c>
      <c r="C11" s="49"/>
      <c r="D11" s="49"/>
      <c r="E11" s="49"/>
      <c r="F11" s="49">
        <f t="shared" ref="F11:F16" si="4">SUM(C11:E11)</f>
        <v>0</v>
      </c>
      <c r="G11" s="49"/>
      <c r="H11" s="49"/>
      <c r="I11" s="49"/>
      <c r="J11" s="49">
        <f t="shared" ref="J11:J16" si="5">SUM(G11:I11)</f>
        <v>0</v>
      </c>
      <c r="K11" s="49"/>
      <c r="L11" s="49"/>
      <c r="M11" s="149">
        <f t="shared" ref="M11:M16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16" si="7">SUM(M11+P11+T11)</f>
        <v>0</v>
      </c>
      <c r="W11" s="49" t="str">
        <f t="shared" ref="W11:W16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พีระพัฒน์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ทรงพล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ธราดล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เลิศฤทธิ์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วุฒิชัย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ศุภชัย</v>
      </c>
      <c r="C17" s="49"/>
      <c r="D17" s="49"/>
      <c r="E17" s="49"/>
      <c r="F17" s="49">
        <f t="shared" ref="F17:F26" si="9">SUM(C17:E17)</f>
        <v>0</v>
      </c>
      <c r="G17" s="49"/>
      <c r="H17" s="49"/>
      <c r="I17" s="49"/>
      <c r="J17" s="49">
        <f t="shared" ref="J17:J26" si="10">SUM(G17:I17)</f>
        <v>0</v>
      </c>
      <c r="K17" s="49"/>
      <c r="L17" s="49"/>
      <c r="M17" s="149">
        <f t="shared" ref="M17:M26" si="11">SUM(F17+J17)</f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ref="V17:V26" si="12">SUM(M17+P17+T17)</f>
        <v>0</v>
      </c>
      <c r="W17" s="49" t="str">
        <f t="shared" ref="W17:W26" si="13">IF(T17=0,"-",IF(V17&lt;50,"0",IF(V17&lt;55,"1",IF(V17&lt;60,"1.5",IF(V17&lt;65,"2",IF(V17&lt;70,"2.5",IF(V17&lt;75,"3",IF(V17&lt;80,"3.5","4"))))))))</f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กิตติเดช</v>
      </c>
      <c r="C18" s="49"/>
      <c r="D18" s="49"/>
      <c r="E18" s="49"/>
      <c r="F18" s="49">
        <f t="shared" si="9"/>
        <v>0</v>
      </c>
      <c r="G18" s="49"/>
      <c r="H18" s="49"/>
      <c r="I18" s="49"/>
      <c r="J18" s="49">
        <f t="shared" si="10"/>
        <v>0</v>
      </c>
      <c r="K18" s="49"/>
      <c r="L18" s="49"/>
      <c r="M18" s="149">
        <f t="shared" si="11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12"/>
        <v>0</v>
      </c>
      <c r="W18" s="49" t="str">
        <f t="shared" si="13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จักรนรินทร์</v>
      </c>
      <c r="C19" s="49"/>
      <c r="D19" s="49"/>
      <c r="E19" s="49"/>
      <c r="F19" s="49">
        <f t="shared" si="9"/>
        <v>0</v>
      </c>
      <c r="G19" s="49"/>
      <c r="H19" s="49"/>
      <c r="I19" s="49"/>
      <c r="J19" s="49">
        <f t="shared" si="10"/>
        <v>0</v>
      </c>
      <c r="K19" s="49"/>
      <c r="L19" s="49"/>
      <c r="M19" s="149">
        <f t="shared" si="11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12"/>
        <v>0</v>
      </c>
      <c r="W19" s="49" t="str">
        <f t="shared" si="13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ณัฐวุฒิ</v>
      </c>
      <c r="C20" s="49"/>
      <c r="D20" s="49"/>
      <c r="E20" s="49"/>
      <c r="F20" s="49">
        <f t="shared" si="9"/>
        <v>0</v>
      </c>
      <c r="G20" s="49"/>
      <c r="H20" s="49"/>
      <c r="I20" s="49"/>
      <c r="J20" s="49">
        <f t="shared" si="10"/>
        <v>0</v>
      </c>
      <c r="K20" s="49"/>
      <c r="L20" s="49"/>
      <c r="M20" s="149">
        <f t="shared" si="11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12"/>
        <v>0</v>
      </c>
      <c r="W20" s="49" t="str">
        <f t="shared" si="13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สุรชัย</v>
      </c>
      <c r="C21" s="49"/>
      <c r="D21" s="49"/>
      <c r="E21" s="49"/>
      <c r="F21" s="49">
        <f t="shared" si="9"/>
        <v>0</v>
      </c>
      <c r="G21" s="49"/>
      <c r="H21" s="49"/>
      <c r="I21" s="49"/>
      <c r="J21" s="49">
        <f t="shared" si="10"/>
        <v>0</v>
      </c>
      <c r="K21" s="49"/>
      <c r="L21" s="49"/>
      <c r="M21" s="149">
        <f t="shared" si="11"/>
        <v>0</v>
      </c>
      <c r="N21" s="49"/>
      <c r="O21" s="49"/>
      <c r="P21" s="49"/>
      <c r="Q21" s="49"/>
      <c r="R21" s="49"/>
      <c r="S21" s="49"/>
      <c r="T21" s="49"/>
      <c r="U21" s="49"/>
      <c r="V21" s="149">
        <f t="shared" si="12"/>
        <v>0</v>
      </c>
      <c r="W21" s="49" t="str">
        <f t="shared" si="13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อัสนี</v>
      </c>
      <c r="C22" s="49"/>
      <c r="D22" s="49"/>
      <c r="E22" s="49"/>
      <c r="F22" s="49">
        <f t="shared" si="9"/>
        <v>0</v>
      </c>
      <c r="G22" s="49"/>
      <c r="H22" s="49"/>
      <c r="I22" s="49"/>
      <c r="J22" s="49">
        <f t="shared" si="10"/>
        <v>0</v>
      </c>
      <c r="K22" s="49"/>
      <c r="L22" s="49"/>
      <c r="M22" s="149">
        <f t="shared" si="11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12"/>
        <v>0</v>
      </c>
      <c r="W22" s="49" t="str">
        <f t="shared" si="13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เดือนขนก</v>
      </c>
      <c r="C23" s="49"/>
      <c r="D23" s="49"/>
      <c r="E23" s="49"/>
      <c r="F23" s="49">
        <f t="shared" si="9"/>
        <v>0</v>
      </c>
      <c r="G23" s="49"/>
      <c r="H23" s="49"/>
      <c r="I23" s="49"/>
      <c r="J23" s="49">
        <f t="shared" si="10"/>
        <v>0</v>
      </c>
      <c r="K23" s="49"/>
      <c r="L23" s="49"/>
      <c r="M23" s="149">
        <f t="shared" si="11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12"/>
        <v>0</v>
      </c>
      <c r="W23" s="49" t="str">
        <f t="shared" si="13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นันท์นภัส</v>
      </c>
      <c r="C24" s="49"/>
      <c r="D24" s="49"/>
      <c r="E24" s="49"/>
      <c r="F24" s="49">
        <f t="shared" si="9"/>
        <v>0</v>
      </c>
      <c r="G24" s="49"/>
      <c r="H24" s="49"/>
      <c r="I24" s="49"/>
      <c r="J24" s="49">
        <f t="shared" si="10"/>
        <v>0</v>
      </c>
      <c r="K24" s="49"/>
      <c r="L24" s="49"/>
      <c r="M24" s="149">
        <f t="shared" si="11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12"/>
        <v>0</v>
      </c>
      <c r="W24" s="49" t="str">
        <f t="shared" si="13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พุทธชาติ</v>
      </c>
      <c r="C25" s="49"/>
      <c r="D25" s="49"/>
      <c r="E25" s="49"/>
      <c r="F25" s="49">
        <f t="shared" si="9"/>
        <v>0</v>
      </c>
      <c r="G25" s="49"/>
      <c r="H25" s="49"/>
      <c r="I25" s="49"/>
      <c r="J25" s="49">
        <f t="shared" si="10"/>
        <v>0</v>
      </c>
      <c r="K25" s="49"/>
      <c r="L25" s="49"/>
      <c r="M25" s="149">
        <f t="shared" si="11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12"/>
        <v>0</v>
      </c>
      <c r="W25" s="49" t="str">
        <f t="shared" si="13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วิชุดา</v>
      </c>
      <c r="C26" s="49"/>
      <c r="D26" s="49"/>
      <c r="E26" s="49"/>
      <c r="F26" s="49">
        <f t="shared" si="9"/>
        <v>0</v>
      </c>
      <c r="G26" s="49"/>
      <c r="H26" s="49"/>
      <c r="I26" s="49"/>
      <c r="J26" s="49">
        <f t="shared" si="10"/>
        <v>0</v>
      </c>
      <c r="K26" s="49"/>
      <c r="L26" s="49"/>
      <c r="M26" s="149">
        <f t="shared" si="11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12"/>
        <v>0</v>
      </c>
      <c r="W26" s="49" t="str">
        <f t="shared" si="13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ดาริน</v>
      </c>
      <c r="C27" s="49"/>
      <c r="D27" s="49"/>
      <c r="E27" s="49"/>
      <c r="F27" s="49">
        <f t="shared" ref="F27:F35" si="14">SUM(C27:E27)</f>
        <v>0</v>
      </c>
      <c r="G27" s="49"/>
      <c r="H27" s="49"/>
      <c r="I27" s="49"/>
      <c r="J27" s="49">
        <f t="shared" ref="J27:J35" si="15">SUM(G27:I27)</f>
        <v>0</v>
      </c>
      <c r="K27" s="49"/>
      <c r="L27" s="49"/>
      <c r="M27" s="149">
        <f t="shared" ref="M27:M35" si="16">SUM(F27+J27)</f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ref="V27:V35" si="17">SUM(M27+P27+T27)</f>
        <v>0</v>
      </c>
      <c r="W27" s="49" t="str">
        <f t="shared" ref="W27:W35" si="18">IF(T27=0,"-",IF(V27&lt;50,"0",IF(V27&lt;55,"1",IF(V27&lt;60,"1.5",IF(V27&lt;65,"2",IF(V27&lt;70,"2.5",IF(V27&lt;75,"3",IF(V27&lt;80,"3.5","4"))))))))</f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เกสินี</v>
      </c>
      <c r="C28" s="49"/>
      <c r="D28" s="49"/>
      <c r="E28" s="49"/>
      <c r="F28" s="49">
        <f t="shared" si="14"/>
        <v>0</v>
      </c>
      <c r="G28" s="49"/>
      <c r="H28" s="49"/>
      <c r="I28" s="49"/>
      <c r="J28" s="49">
        <f t="shared" si="15"/>
        <v>0</v>
      </c>
      <c r="K28" s="49"/>
      <c r="L28" s="49"/>
      <c r="M28" s="149">
        <f t="shared" si="16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si="17"/>
        <v>0</v>
      </c>
      <c r="W28" s="49" t="str">
        <f t="shared" si="18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ฐิติพร</v>
      </c>
      <c r="C29" s="49"/>
      <c r="D29" s="49"/>
      <c r="E29" s="49"/>
      <c r="F29" s="49">
        <f t="shared" si="14"/>
        <v>0</v>
      </c>
      <c r="G29" s="49"/>
      <c r="H29" s="49"/>
      <c r="I29" s="49"/>
      <c r="J29" s="49">
        <f t="shared" si="15"/>
        <v>0</v>
      </c>
      <c r="K29" s="49"/>
      <c r="L29" s="49"/>
      <c r="M29" s="149">
        <f t="shared" si="16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17"/>
        <v>0</v>
      </c>
      <c r="W29" s="49" t="str">
        <f t="shared" si="18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ศศิธร</v>
      </c>
      <c r="C30" s="49"/>
      <c r="D30" s="49"/>
      <c r="E30" s="49"/>
      <c r="F30" s="49">
        <f t="shared" si="14"/>
        <v>0</v>
      </c>
      <c r="G30" s="49"/>
      <c r="H30" s="49"/>
      <c r="I30" s="49"/>
      <c r="J30" s="49">
        <f t="shared" si="15"/>
        <v>0</v>
      </c>
      <c r="K30" s="49"/>
      <c r="L30" s="49"/>
      <c r="M30" s="149">
        <f t="shared" si="16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si="17"/>
        <v>0</v>
      </c>
      <c r="W30" s="49" t="str">
        <f t="shared" si="18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ศิริรัตน์</v>
      </c>
      <c r="C31" s="49"/>
      <c r="D31" s="49"/>
      <c r="E31" s="49"/>
      <c r="F31" s="49">
        <f t="shared" si="14"/>
        <v>0</v>
      </c>
      <c r="G31" s="49"/>
      <c r="H31" s="49"/>
      <c r="I31" s="49"/>
      <c r="J31" s="49">
        <f t="shared" si="15"/>
        <v>0</v>
      </c>
      <c r="K31" s="49"/>
      <c r="L31" s="49"/>
      <c r="M31" s="149">
        <f t="shared" si="16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17"/>
        <v>0</v>
      </c>
      <c r="W31" s="49" t="str">
        <f t="shared" si="18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เอมมิกา</v>
      </c>
      <c r="C32" s="49"/>
      <c r="D32" s="49"/>
      <c r="E32" s="49"/>
      <c r="F32" s="49">
        <f t="shared" si="14"/>
        <v>0</v>
      </c>
      <c r="G32" s="49"/>
      <c r="H32" s="49"/>
      <c r="I32" s="49"/>
      <c r="J32" s="49">
        <f t="shared" si="15"/>
        <v>0</v>
      </c>
      <c r="K32" s="49"/>
      <c r="L32" s="49"/>
      <c r="M32" s="149">
        <f t="shared" si="16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17"/>
        <v>0</v>
      </c>
      <c r="W32" s="49" t="str">
        <f t="shared" si="18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>
        <f>Time1!B33</f>
        <v>25</v>
      </c>
      <c r="B33" s="50" t="str">
        <f>Time1!E33</f>
        <v>นิชนันท์</v>
      </c>
      <c r="C33" s="49"/>
      <c r="D33" s="49"/>
      <c r="E33" s="49"/>
      <c r="F33" s="49">
        <f t="shared" si="14"/>
        <v>0</v>
      </c>
      <c r="G33" s="49"/>
      <c r="H33" s="49"/>
      <c r="I33" s="49"/>
      <c r="J33" s="49">
        <f t="shared" si="15"/>
        <v>0</v>
      </c>
      <c r="K33" s="49"/>
      <c r="L33" s="49"/>
      <c r="M33" s="149">
        <f t="shared" si="16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17"/>
        <v>0</v>
      </c>
      <c r="W33" s="49" t="str">
        <f t="shared" si="18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>
        <f>Time1!B34</f>
        <v>26</v>
      </c>
      <c r="B34" s="50" t="str">
        <f>Time1!E34</f>
        <v>ปัทมา</v>
      </c>
      <c r="C34" s="49"/>
      <c r="D34" s="49"/>
      <c r="E34" s="49"/>
      <c r="F34" s="49">
        <f t="shared" si="14"/>
        <v>0</v>
      </c>
      <c r="G34" s="49"/>
      <c r="H34" s="49"/>
      <c r="I34" s="49"/>
      <c r="J34" s="49">
        <f t="shared" si="15"/>
        <v>0</v>
      </c>
      <c r="K34" s="49"/>
      <c r="L34" s="49"/>
      <c r="M34" s="149">
        <f t="shared" si="16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si="17"/>
        <v>0</v>
      </c>
      <c r="W34" s="49" t="str">
        <f t="shared" si="18"/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>
        <f>Time1!B35</f>
        <v>27</v>
      </c>
      <c r="B35" s="50" t="str">
        <f>Time1!E35</f>
        <v>ประภาศรี</v>
      </c>
      <c r="C35" s="49"/>
      <c r="D35" s="49"/>
      <c r="E35" s="49"/>
      <c r="F35" s="49">
        <f t="shared" si="14"/>
        <v>0</v>
      </c>
      <c r="G35" s="49"/>
      <c r="H35" s="49"/>
      <c r="I35" s="49"/>
      <c r="J35" s="49">
        <f t="shared" si="15"/>
        <v>0</v>
      </c>
      <c r="K35" s="49"/>
      <c r="L35" s="49"/>
      <c r="M35" s="149">
        <f t="shared" si="16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7"/>
        <v>0</v>
      </c>
      <c r="W35" s="49" t="str">
        <f t="shared" si="18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2" workbookViewId="0">
      <selection activeCell="C25" sqref="C25:C34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160" t="s">
        <v>54</v>
      </c>
      <c r="X1" s="160">
        <v>9</v>
      </c>
    </row>
    <row r="2" spans="1:27" ht="21" customHeight="1">
      <c r="A2" s="296" t="s">
        <v>66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</row>
    <row r="3" spans="1:27" ht="21" customHeight="1">
      <c r="A3" s="298" t="s">
        <v>1</v>
      </c>
      <c r="B3" s="298"/>
      <c r="C3" s="297" t="str">
        <f>STUDENT!C4</f>
        <v>ส22101</v>
      </c>
      <c r="D3" s="297"/>
      <c r="E3" s="297" t="s">
        <v>0</v>
      </c>
      <c r="F3" s="297"/>
      <c r="G3" s="297"/>
      <c r="H3" s="297" t="str">
        <f>STUDENT!E4</f>
        <v>สังคมศึกษาศาสนาและวัฒนธรรม</v>
      </c>
      <c r="I3" s="297"/>
      <c r="J3" s="297"/>
      <c r="K3" s="297"/>
      <c r="L3" s="297"/>
      <c r="W3" s="163" t="s">
        <v>47</v>
      </c>
      <c r="X3" s="187" t="str">
        <f>STUDENT!C2</f>
        <v>5</v>
      </c>
    </row>
    <row r="4" spans="1:27" ht="21" customHeight="1" thickBot="1">
      <c r="A4" s="331" t="s">
        <v>104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</row>
    <row r="5" spans="1:27" ht="21" customHeight="1">
      <c r="A5" s="302" t="s">
        <v>8</v>
      </c>
      <c r="B5" s="60" t="s">
        <v>67</v>
      </c>
      <c r="C5" s="357" t="s">
        <v>159</v>
      </c>
      <c r="D5" s="358"/>
      <c r="E5" s="334" t="s">
        <v>103</v>
      </c>
      <c r="F5" s="335"/>
      <c r="G5" s="335"/>
      <c r="H5" s="335"/>
      <c r="I5" s="335"/>
      <c r="J5" s="335"/>
      <c r="K5" s="335"/>
      <c r="L5" s="336"/>
      <c r="M5" s="306" t="s">
        <v>55</v>
      </c>
      <c r="N5" s="307"/>
      <c r="O5" s="307"/>
      <c r="P5" s="307"/>
      <c r="Q5" s="354" t="s">
        <v>160</v>
      </c>
      <c r="R5" s="355"/>
      <c r="S5" s="355"/>
      <c r="T5" s="355"/>
      <c r="U5" s="355"/>
      <c r="V5" s="355"/>
      <c r="W5" s="355"/>
      <c r="X5" s="356"/>
    </row>
    <row r="6" spans="1:27" ht="21" customHeight="1" thickBot="1">
      <c r="A6" s="304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05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>
      <c r="A8" s="121">
        <f>Time1!B9</f>
        <v>1</v>
      </c>
      <c r="B8" s="169" t="str">
        <f>Time1!E9</f>
        <v>เกียรติศักดิ์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4">
        <v>2</v>
      </c>
      <c r="S8" s="194">
        <v>2</v>
      </c>
      <c r="T8" s="194">
        <v>2</v>
      </c>
      <c r="U8" s="194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เจตษฎา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นครินทร์</v>
      </c>
      <c r="C10" s="49">
        <v>2</v>
      </c>
      <c r="D10" s="41" t="str">
        <f t="shared" ref="D10:D14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14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14" si="3">SUM(Q10:U10)</f>
        <v>10</v>
      </c>
      <c r="W10" s="17">
        <f t="shared" ref="W10:W14" si="4">V10/5</f>
        <v>2</v>
      </c>
      <c r="X10" s="157" t="str">
        <f t="shared" ref="X10:X14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พีระพัฒน์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ทรงพล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ธราดล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14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4" si="7">COUNTIF(C13:L13,"ข")*2</f>
        <v>0</v>
      </c>
      <c r="N13" s="3">
        <f t="shared" ref="N13:N14" si="8">COUNTIF(C13:M13,"ล")*2</f>
        <v>0</v>
      </c>
      <c r="O13" s="3">
        <f t="shared" ref="O13:O14" si="9">COUNTIF(C13:N13,"ป")*2</f>
        <v>0</v>
      </c>
      <c r="P13" s="167">
        <f t="shared" ref="P13:P14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เลิศฤทธิ์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วุฒิชัย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>COUNTIF(C15:L15,"ข")*2</f>
        <v>0</v>
      </c>
      <c r="N15" s="3">
        <f>COUNTIF(C15:M15,"ล")*2</f>
        <v>0</v>
      </c>
      <c r="O15" s="3">
        <f>COUNTIF(C15:N15,"ป")*2</f>
        <v>0</v>
      </c>
      <c r="P15" s="167">
        <f>SUM(C15:L15)</f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>SUM(Q15:U15)</f>
        <v>10</v>
      </c>
      <c r="W15" s="17">
        <f>V15/5</f>
        <v>2</v>
      </c>
      <c r="X15" s="157" t="str">
        <f>IF(W15&lt;1,"ไม่ผ่าน",IF(W15&lt;2,"ผ่าน",IF(W15&lt;3,"ดี","ดีเยี่ยม")))</f>
        <v>ดี</v>
      </c>
    </row>
    <row r="16" spans="1:27" ht="19.899999999999999" customHeight="1">
      <c r="A16" s="123">
        <f>Time1!B17</f>
        <v>9</v>
      </c>
      <c r="B16" s="170" t="str">
        <f>Time1!E17</f>
        <v>ศุภชัย</v>
      </c>
      <c r="C16" s="49">
        <v>2</v>
      </c>
      <c r="D16" s="226" t="str">
        <f t="shared" ref="D16:D25" si="11">IF(C16&lt;1,"ไม่ผ่าน",IF(C16&lt;2,"ผ่าน",IF(C16&lt;3,"ดี","ดีเยี่ยม")))</f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ref="J16:J25" si="12">SUM(E16:I16)</f>
        <v>10</v>
      </c>
      <c r="K16" s="49">
        <f t="shared" ref="K16:K25" si="13">ROUND(J16/5,0)</f>
        <v>2</v>
      </c>
      <c r="L16" s="49" t="str">
        <f t="shared" ref="L16:L25" si="14">IF(K16&lt;1,"ไม่ผ่าน",IF(K16&lt;2,"ผ่าน",IF(K16&lt;3,"ดี","ดีเยี่ยม")))</f>
        <v>ดี</v>
      </c>
      <c r="M16" s="3">
        <f t="shared" ref="M16:M25" si="15">COUNTIF(C16:L16,"ข")*2</f>
        <v>0</v>
      </c>
      <c r="N16" s="3">
        <f t="shared" ref="N16:N25" si="16">COUNTIF(C16:M16,"ล")*2</f>
        <v>0</v>
      </c>
      <c r="O16" s="3">
        <f t="shared" ref="O16:O25" si="17">COUNTIF(C16:N16,"ป")*2</f>
        <v>0</v>
      </c>
      <c r="P16" s="167">
        <f t="shared" ref="P16:P25" si="18">SUM(C16:L16)</f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ref="V16:V25" si="19">SUM(Q16:U16)</f>
        <v>10</v>
      </c>
      <c r="W16" s="17">
        <f t="shared" ref="W16:W25" si="20">V16/5</f>
        <v>2</v>
      </c>
      <c r="X16" s="228" t="str">
        <f t="shared" ref="X16:X25" si="21">IF(W16&lt;1,"ไม่ผ่าน",IF(W16&lt;2,"ผ่าน",IF(W16&lt;3,"ดี","ดีเยี่ยม")))</f>
        <v>ดี</v>
      </c>
    </row>
    <row r="17" spans="1:24" ht="19.899999999999999" customHeight="1">
      <c r="A17" s="123">
        <f>Time1!B18</f>
        <v>10</v>
      </c>
      <c r="B17" s="170" t="str">
        <f>Time1!E18</f>
        <v>กิตติเดช</v>
      </c>
      <c r="C17" s="49">
        <v>2</v>
      </c>
      <c r="D17" s="226" t="str">
        <f t="shared" si="1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12"/>
        <v>10</v>
      </c>
      <c r="K17" s="49">
        <f t="shared" si="13"/>
        <v>2</v>
      </c>
      <c r="L17" s="49" t="str">
        <f t="shared" si="14"/>
        <v>ดี</v>
      </c>
      <c r="M17" s="3">
        <f t="shared" si="15"/>
        <v>0</v>
      </c>
      <c r="N17" s="3">
        <f t="shared" si="16"/>
        <v>0</v>
      </c>
      <c r="O17" s="3">
        <f t="shared" si="17"/>
        <v>0</v>
      </c>
      <c r="P17" s="167">
        <f t="shared" si="18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19"/>
        <v>10</v>
      </c>
      <c r="W17" s="17">
        <f t="shared" si="20"/>
        <v>2</v>
      </c>
      <c r="X17" s="228" t="str">
        <f t="shared" si="21"/>
        <v>ดี</v>
      </c>
    </row>
    <row r="18" spans="1:24" ht="19.899999999999999" customHeight="1">
      <c r="A18" s="123">
        <f>Time1!B19</f>
        <v>11</v>
      </c>
      <c r="B18" s="170" t="str">
        <f>Time1!E19</f>
        <v>จักรนรินทร์</v>
      </c>
      <c r="C18" s="49">
        <v>2</v>
      </c>
      <c r="D18" s="226" t="str">
        <f t="shared" si="1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12"/>
        <v>10</v>
      </c>
      <c r="K18" s="49">
        <f t="shared" si="13"/>
        <v>2</v>
      </c>
      <c r="L18" s="49" t="str">
        <f t="shared" si="14"/>
        <v>ดี</v>
      </c>
      <c r="M18" s="3">
        <f t="shared" si="15"/>
        <v>0</v>
      </c>
      <c r="N18" s="3">
        <f t="shared" si="16"/>
        <v>0</v>
      </c>
      <c r="O18" s="3">
        <f t="shared" si="17"/>
        <v>0</v>
      </c>
      <c r="P18" s="167">
        <f t="shared" si="18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19"/>
        <v>10</v>
      </c>
      <c r="W18" s="17">
        <f t="shared" si="20"/>
        <v>2</v>
      </c>
      <c r="X18" s="228" t="str">
        <f t="shared" si="21"/>
        <v>ดี</v>
      </c>
    </row>
    <row r="19" spans="1:24" ht="19.899999999999999" customHeight="1">
      <c r="A19" s="123">
        <f>Time1!B20</f>
        <v>12</v>
      </c>
      <c r="B19" s="170" t="str">
        <f>Time1!E20</f>
        <v>ณัฐวุฒิ</v>
      </c>
      <c r="C19" s="49">
        <v>2</v>
      </c>
      <c r="D19" s="226" t="str">
        <f t="shared" si="1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12"/>
        <v>10</v>
      </c>
      <c r="K19" s="49">
        <f t="shared" si="13"/>
        <v>2</v>
      </c>
      <c r="L19" s="49" t="str">
        <f t="shared" si="14"/>
        <v>ดี</v>
      </c>
      <c r="M19" s="3">
        <f t="shared" si="15"/>
        <v>0</v>
      </c>
      <c r="N19" s="3">
        <f t="shared" si="16"/>
        <v>0</v>
      </c>
      <c r="O19" s="3">
        <f t="shared" si="17"/>
        <v>0</v>
      </c>
      <c r="P19" s="167">
        <f t="shared" si="18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19"/>
        <v>10</v>
      </c>
      <c r="W19" s="17">
        <f t="shared" si="20"/>
        <v>2</v>
      </c>
      <c r="X19" s="228" t="str">
        <f t="shared" si="21"/>
        <v>ดี</v>
      </c>
    </row>
    <row r="20" spans="1:24" ht="19.899999999999999" customHeight="1">
      <c r="A20" s="123">
        <f>Time1!B21</f>
        <v>13</v>
      </c>
      <c r="B20" s="170" t="str">
        <f>Time1!E21</f>
        <v>สุรชัย</v>
      </c>
      <c r="C20" s="49">
        <v>2</v>
      </c>
      <c r="D20" s="226" t="str">
        <f t="shared" si="11"/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 t="shared" si="12"/>
        <v>10</v>
      </c>
      <c r="K20" s="49">
        <f t="shared" si="13"/>
        <v>2</v>
      </c>
      <c r="L20" s="49" t="str">
        <f t="shared" si="14"/>
        <v>ดี</v>
      </c>
      <c r="M20" s="3">
        <f t="shared" si="15"/>
        <v>0</v>
      </c>
      <c r="N20" s="3">
        <f t="shared" si="16"/>
        <v>0</v>
      </c>
      <c r="O20" s="3">
        <f t="shared" si="17"/>
        <v>0</v>
      </c>
      <c r="P20" s="167">
        <f t="shared" si="18"/>
        <v>24</v>
      </c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19"/>
        <v>10</v>
      </c>
      <c r="W20" s="17">
        <f t="shared" si="20"/>
        <v>2</v>
      </c>
      <c r="X20" s="228" t="str">
        <f t="shared" si="21"/>
        <v>ดี</v>
      </c>
    </row>
    <row r="21" spans="1:24" ht="19.899999999999999" customHeight="1">
      <c r="A21" s="123">
        <f>Time1!B22</f>
        <v>14</v>
      </c>
      <c r="B21" s="170" t="str">
        <f>Time1!E22</f>
        <v>อัสนี</v>
      </c>
      <c r="C21" s="49">
        <v>2</v>
      </c>
      <c r="D21" s="226" t="str">
        <f t="shared" si="11"/>
        <v>ดี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12"/>
        <v>10</v>
      </c>
      <c r="K21" s="49">
        <f t="shared" si="13"/>
        <v>2</v>
      </c>
      <c r="L21" s="49" t="str">
        <f t="shared" si="14"/>
        <v>ดี</v>
      </c>
      <c r="M21" s="3">
        <f t="shared" si="15"/>
        <v>0</v>
      </c>
      <c r="N21" s="3">
        <f t="shared" si="16"/>
        <v>0</v>
      </c>
      <c r="O21" s="3">
        <f t="shared" si="17"/>
        <v>0</v>
      </c>
      <c r="P21" s="167">
        <f t="shared" si="18"/>
        <v>24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19"/>
        <v>10</v>
      </c>
      <c r="W21" s="17">
        <f t="shared" si="20"/>
        <v>2</v>
      </c>
      <c r="X21" s="228" t="str">
        <f t="shared" si="21"/>
        <v>ดี</v>
      </c>
    </row>
    <row r="22" spans="1:24" ht="19.899999999999999" customHeight="1">
      <c r="A22" s="123">
        <f>Time1!B23</f>
        <v>15</v>
      </c>
      <c r="B22" s="170" t="str">
        <f>Time1!E23</f>
        <v>เดือนขนก</v>
      </c>
      <c r="C22" s="49">
        <v>2</v>
      </c>
      <c r="D22" s="226" t="str">
        <f t="shared" si="11"/>
        <v>ดี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12"/>
        <v>10</v>
      </c>
      <c r="K22" s="49">
        <f t="shared" si="13"/>
        <v>2</v>
      </c>
      <c r="L22" s="49" t="str">
        <f t="shared" si="14"/>
        <v>ดี</v>
      </c>
      <c r="M22" s="3">
        <f t="shared" si="15"/>
        <v>0</v>
      </c>
      <c r="N22" s="3">
        <f t="shared" si="16"/>
        <v>0</v>
      </c>
      <c r="O22" s="3">
        <f t="shared" si="17"/>
        <v>0</v>
      </c>
      <c r="P22" s="167">
        <f t="shared" si="18"/>
        <v>24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19"/>
        <v>10</v>
      </c>
      <c r="W22" s="17">
        <f t="shared" si="20"/>
        <v>2</v>
      </c>
      <c r="X22" s="228" t="str">
        <f t="shared" si="21"/>
        <v>ดี</v>
      </c>
    </row>
    <row r="23" spans="1:24" ht="19.899999999999999" customHeight="1">
      <c r="A23" s="123">
        <f>Time1!B24</f>
        <v>16</v>
      </c>
      <c r="B23" s="170" t="str">
        <f>Time1!E24</f>
        <v>นันท์นภัส</v>
      </c>
      <c r="C23" s="49">
        <v>2</v>
      </c>
      <c r="D23" s="226" t="str">
        <f t="shared" si="11"/>
        <v>ดี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12"/>
        <v>10</v>
      </c>
      <c r="K23" s="49">
        <f t="shared" si="13"/>
        <v>2</v>
      </c>
      <c r="L23" s="49" t="str">
        <f t="shared" si="14"/>
        <v>ดี</v>
      </c>
      <c r="M23" s="3">
        <f t="shared" si="15"/>
        <v>0</v>
      </c>
      <c r="N23" s="3">
        <f t="shared" si="16"/>
        <v>0</v>
      </c>
      <c r="O23" s="3">
        <f t="shared" si="17"/>
        <v>0</v>
      </c>
      <c r="P23" s="167">
        <f t="shared" si="18"/>
        <v>24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19"/>
        <v>10</v>
      </c>
      <c r="W23" s="17">
        <f t="shared" si="20"/>
        <v>2</v>
      </c>
      <c r="X23" s="228" t="str">
        <f t="shared" si="21"/>
        <v>ดี</v>
      </c>
    </row>
    <row r="24" spans="1:24" ht="19.899999999999999" customHeight="1">
      <c r="A24" s="123">
        <f>Time1!B25</f>
        <v>17</v>
      </c>
      <c r="B24" s="170" t="str">
        <f>Time1!E25</f>
        <v>พุทธชาติ</v>
      </c>
      <c r="C24" s="49">
        <v>2</v>
      </c>
      <c r="D24" s="226" t="str">
        <f t="shared" si="11"/>
        <v>ดี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f t="shared" si="12"/>
        <v>10</v>
      </c>
      <c r="K24" s="49">
        <f t="shared" si="13"/>
        <v>2</v>
      </c>
      <c r="L24" s="49" t="str">
        <f t="shared" si="14"/>
        <v>ดี</v>
      </c>
      <c r="M24" s="3">
        <f t="shared" si="15"/>
        <v>0</v>
      </c>
      <c r="N24" s="3">
        <f t="shared" si="16"/>
        <v>0</v>
      </c>
      <c r="O24" s="3">
        <f t="shared" si="17"/>
        <v>0</v>
      </c>
      <c r="P24" s="167">
        <f t="shared" si="18"/>
        <v>24</v>
      </c>
      <c r="Q24" s="17">
        <v>2</v>
      </c>
      <c r="R24" s="17">
        <v>2</v>
      </c>
      <c r="S24" s="17">
        <v>2</v>
      </c>
      <c r="T24" s="17">
        <v>2</v>
      </c>
      <c r="U24" s="17">
        <v>2</v>
      </c>
      <c r="V24" s="17">
        <f t="shared" si="19"/>
        <v>10</v>
      </c>
      <c r="W24" s="17">
        <f t="shared" si="20"/>
        <v>2</v>
      </c>
      <c r="X24" s="228" t="str">
        <f t="shared" si="21"/>
        <v>ดี</v>
      </c>
    </row>
    <row r="25" spans="1:24" ht="19.899999999999999" customHeight="1">
      <c r="A25" s="123">
        <f>Time1!B26</f>
        <v>18</v>
      </c>
      <c r="B25" s="170" t="str">
        <f>Time1!E26</f>
        <v>วิชุดา</v>
      </c>
      <c r="C25" s="49">
        <v>2</v>
      </c>
      <c r="D25" s="226" t="str">
        <f t="shared" si="11"/>
        <v>ดี</v>
      </c>
      <c r="E25" s="49">
        <v>2</v>
      </c>
      <c r="F25" s="49">
        <v>2</v>
      </c>
      <c r="G25" s="49">
        <v>2</v>
      </c>
      <c r="H25" s="49">
        <v>2</v>
      </c>
      <c r="I25" s="49">
        <v>2</v>
      </c>
      <c r="J25" s="49">
        <f t="shared" si="12"/>
        <v>10</v>
      </c>
      <c r="K25" s="49">
        <f t="shared" si="13"/>
        <v>2</v>
      </c>
      <c r="L25" s="49" t="str">
        <f t="shared" si="14"/>
        <v>ดี</v>
      </c>
      <c r="M25" s="3">
        <f t="shared" si="15"/>
        <v>0</v>
      </c>
      <c r="N25" s="3">
        <f t="shared" si="16"/>
        <v>0</v>
      </c>
      <c r="O25" s="3">
        <f t="shared" si="17"/>
        <v>0</v>
      </c>
      <c r="P25" s="167">
        <f t="shared" si="18"/>
        <v>24</v>
      </c>
      <c r="Q25" s="17">
        <v>2</v>
      </c>
      <c r="R25" s="17">
        <v>2</v>
      </c>
      <c r="S25" s="17">
        <v>2</v>
      </c>
      <c r="T25" s="17">
        <v>2</v>
      </c>
      <c r="U25" s="17">
        <v>2</v>
      </c>
      <c r="V25" s="17">
        <f t="shared" si="19"/>
        <v>10</v>
      </c>
      <c r="W25" s="17">
        <f t="shared" si="20"/>
        <v>2</v>
      </c>
      <c r="X25" s="228" t="str">
        <f t="shared" si="21"/>
        <v>ดี</v>
      </c>
    </row>
    <row r="26" spans="1:24" ht="19.899999999999999" customHeight="1">
      <c r="A26" s="123">
        <f>Time1!B27</f>
        <v>19</v>
      </c>
      <c r="B26" s="170" t="str">
        <f>Time1!E27</f>
        <v>ดาริน</v>
      </c>
      <c r="C26" s="49">
        <v>2</v>
      </c>
      <c r="D26" s="231" t="str">
        <f t="shared" ref="D26:D34" si="22">IF(C26&lt;1,"ไม่ผ่าน",IF(C26&lt;2,"ผ่าน",IF(C26&lt;3,"ดี","ดีเยี่ยม")))</f>
        <v>ดี</v>
      </c>
      <c r="E26" s="49">
        <v>2</v>
      </c>
      <c r="F26" s="49">
        <v>2</v>
      </c>
      <c r="G26" s="49">
        <v>2</v>
      </c>
      <c r="H26" s="49">
        <v>2</v>
      </c>
      <c r="I26" s="49">
        <v>2</v>
      </c>
      <c r="J26" s="49">
        <f t="shared" ref="J26:J34" si="23">SUM(E26:I26)</f>
        <v>10</v>
      </c>
      <c r="K26" s="49">
        <f t="shared" ref="K26:K34" si="24">ROUND(J26/5,0)</f>
        <v>2</v>
      </c>
      <c r="L26" s="49" t="str">
        <f t="shared" ref="L26:L34" si="25">IF(K26&lt;1,"ไม่ผ่าน",IF(K26&lt;2,"ผ่าน",IF(K26&lt;3,"ดี","ดีเยี่ยม")))</f>
        <v>ดี</v>
      </c>
      <c r="M26" s="3">
        <f t="shared" ref="M26:M34" si="26">COUNTIF(C26:L26,"ข")*2</f>
        <v>0</v>
      </c>
      <c r="N26" s="3">
        <f t="shared" ref="N26:N34" si="27">COUNTIF(C26:M26,"ล")*2</f>
        <v>0</v>
      </c>
      <c r="O26" s="3">
        <f t="shared" ref="O26:O34" si="28">COUNTIF(C26:N26,"ป")*2</f>
        <v>0</v>
      </c>
      <c r="P26" s="167">
        <f t="shared" ref="P26:P34" si="29">SUM(C26:L26)</f>
        <v>24</v>
      </c>
      <c r="Q26" s="17">
        <v>2</v>
      </c>
      <c r="R26" s="17">
        <v>2</v>
      </c>
      <c r="S26" s="17">
        <v>2</v>
      </c>
      <c r="T26" s="17">
        <v>2</v>
      </c>
      <c r="U26" s="17">
        <v>2</v>
      </c>
      <c r="V26" s="17">
        <f t="shared" ref="V26:V34" si="30">SUM(Q26:U26)</f>
        <v>10</v>
      </c>
      <c r="W26" s="17">
        <f t="shared" ref="W26:W34" si="31">V26/5</f>
        <v>2</v>
      </c>
      <c r="X26" s="233" t="str">
        <f t="shared" ref="X26:X34" si="32">IF(W26&lt;1,"ไม่ผ่าน",IF(W26&lt;2,"ผ่าน",IF(W26&lt;3,"ดี","ดีเยี่ยม")))</f>
        <v>ดี</v>
      </c>
    </row>
    <row r="27" spans="1:24" ht="19.899999999999999" customHeight="1">
      <c r="A27" s="123">
        <f>Time1!B28</f>
        <v>20</v>
      </c>
      <c r="B27" s="170" t="str">
        <f>Time1!E28</f>
        <v>เกสินี</v>
      </c>
      <c r="C27" s="49">
        <v>2</v>
      </c>
      <c r="D27" s="231" t="str">
        <f t="shared" si="22"/>
        <v>ดี</v>
      </c>
      <c r="E27" s="49">
        <v>2</v>
      </c>
      <c r="F27" s="49">
        <v>2</v>
      </c>
      <c r="G27" s="49">
        <v>2</v>
      </c>
      <c r="H27" s="49">
        <v>2</v>
      </c>
      <c r="I27" s="49">
        <v>2</v>
      </c>
      <c r="J27" s="49">
        <f t="shared" si="23"/>
        <v>10</v>
      </c>
      <c r="K27" s="49">
        <f t="shared" si="24"/>
        <v>2</v>
      </c>
      <c r="L27" s="49" t="str">
        <f t="shared" si="25"/>
        <v>ดี</v>
      </c>
      <c r="M27" s="3">
        <f t="shared" si="26"/>
        <v>0</v>
      </c>
      <c r="N27" s="3">
        <f t="shared" si="27"/>
        <v>0</v>
      </c>
      <c r="O27" s="3">
        <f t="shared" si="28"/>
        <v>0</v>
      </c>
      <c r="P27" s="167">
        <f t="shared" si="29"/>
        <v>24</v>
      </c>
      <c r="Q27" s="17">
        <v>2</v>
      </c>
      <c r="R27" s="17">
        <v>2</v>
      </c>
      <c r="S27" s="17">
        <v>2</v>
      </c>
      <c r="T27" s="17">
        <v>2</v>
      </c>
      <c r="U27" s="17">
        <v>2</v>
      </c>
      <c r="V27" s="17">
        <f t="shared" si="30"/>
        <v>10</v>
      </c>
      <c r="W27" s="17">
        <f t="shared" si="31"/>
        <v>2</v>
      </c>
      <c r="X27" s="233" t="str">
        <f t="shared" si="32"/>
        <v>ดี</v>
      </c>
    </row>
    <row r="28" spans="1:24" ht="19.899999999999999" customHeight="1">
      <c r="A28" s="123">
        <f>Time1!B29</f>
        <v>21</v>
      </c>
      <c r="B28" s="170" t="str">
        <f>Time1!E29</f>
        <v>ฐิติพร</v>
      </c>
      <c r="C28" s="49">
        <v>2</v>
      </c>
      <c r="D28" s="231" t="str">
        <f t="shared" si="22"/>
        <v>ดี</v>
      </c>
      <c r="E28" s="49">
        <v>2</v>
      </c>
      <c r="F28" s="49">
        <v>2</v>
      </c>
      <c r="G28" s="49">
        <v>2</v>
      </c>
      <c r="H28" s="49">
        <v>2</v>
      </c>
      <c r="I28" s="49">
        <v>2</v>
      </c>
      <c r="J28" s="49">
        <f t="shared" si="23"/>
        <v>10</v>
      </c>
      <c r="K28" s="49">
        <f t="shared" si="24"/>
        <v>2</v>
      </c>
      <c r="L28" s="49" t="str">
        <f t="shared" si="25"/>
        <v>ดี</v>
      </c>
      <c r="M28" s="3">
        <f t="shared" si="26"/>
        <v>0</v>
      </c>
      <c r="N28" s="3">
        <f t="shared" si="27"/>
        <v>0</v>
      </c>
      <c r="O28" s="3">
        <f t="shared" si="28"/>
        <v>0</v>
      </c>
      <c r="P28" s="167">
        <f t="shared" si="29"/>
        <v>24</v>
      </c>
      <c r="Q28" s="17">
        <v>2</v>
      </c>
      <c r="R28" s="17">
        <v>2</v>
      </c>
      <c r="S28" s="17">
        <v>2</v>
      </c>
      <c r="T28" s="17">
        <v>2</v>
      </c>
      <c r="U28" s="17">
        <v>2</v>
      </c>
      <c r="V28" s="17">
        <f t="shared" si="30"/>
        <v>10</v>
      </c>
      <c r="W28" s="17">
        <f t="shared" si="31"/>
        <v>2</v>
      </c>
      <c r="X28" s="233" t="str">
        <f t="shared" si="32"/>
        <v>ดี</v>
      </c>
    </row>
    <row r="29" spans="1:24" ht="19.899999999999999" customHeight="1">
      <c r="A29" s="123">
        <f>Time1!B30</f>
        <v>22</v>
      </c>
      <c r="B29" s="170" t="str">
        <f>Time1!E30</f>
        <v>ศศิธร</v>
      </c>
      <c r="C29" s="49">
        <v>2</v>
      </c>
      <c r="D29" s="231" t="str">
        <f t="shared" si="22"/>
        <v>ดี</v>
      </c>
      <c r="E29" s="49">
        <v>2</v>
      </c>
      <c r="F29" s="49">
        <v>2</v>
      </c>
      <c r="G29" s="49">
        <v>2</v>
      </c>
      <c r="H29" s="49">
        <v>2</v>
      </c>
      <c r="I29" s="49">
        <v>2</v>
      </c>
      <c r="J29" s="49">
        <f t="shared" si="23"/>
        <v>10</v>
      </c>
      <c r="K29" s="49">
        <f t="shared" si="24"/>
        <v>2</v>
      </c>
      <c r="L29" s="49" t="str">
        <f t="shared" si="25"/>
        <v>ดี</v>
      </c>
      <c r="M29" s="3">
        <f t="shared" si="26"/>
        <v>0</v>
      </c>
      <c r="N29" s="3">
        <f t="shared" si="27"/>
        <v>0</v>
      </c>
      <c r="O29" s="3">
        <f t="shared" si="28"/>
        <v>0</v>
      </c>
      <c r="P29" s="167">
        <f t="shared" si="29"/>
        <v>24</v>
      </c>
      <c r="Q29" s="17">
        <v>2</v>
      </c>
      <c r="R29" s="17">
        <v>2</v>
      </c>
      <c r="S29" s="17">
        <v>2</v>
      </c>
      <c r="T29" s="17">
        <v>2</v>
      </c>
      <c r="U29" s="17">
        <v>2</v>
      </c>
      <c r="V29" s="17">
        <f t="shared" si="30"/>
        <v>10</v>
      </c>
      <c r="W29" s="17">
        <f t="shared" si="31"/>
        <v>2</v>
      </c>
      <c r="X29" s="233" t="str">
        <f t="shared" si="32"/>
        <v>ดี</v>
      </c>
    </row>
    <row r="30" spans="1:24" ht="19.899999999999999" customHeight="1">
      <c r="A30" s="123">
        <f>Time1!B31</f>
        <v>23</v>
      </c>
      <c r="B30" s="170" t="str">
        <f>Time1!E31</f>
        <v>ศิริรัตน์</v>
      </c>
      <c r="C30" s="49">
        <v>2</v>
      </c>
      <c r="D30" s="231" t="str">
        <f t="shared" si="22"/>
        <v>ดี</v>
      </c>
      <c r="E30" s="49">
        <v>2</v>
      </c>
      <c r="F30" s="49">
        <v>2</v>
      </c>
      <c r="G30" s="49">
        <v>2</v>
      </c>
      <c r="H30" s="49">
        <v>2</v>
      </c>
      <c r="I30" s="49">
        <v>2</v>
      </c>
      <c r="J30" s="49">
        <f t="shared" si="23"/>
        <v>10</v>
      </c>
      <c r="K30" s="49">
        <f t="shared" si="24"/>
        <v>2</v>
      </c>
      <c r="L30" s="49" t="str">
        <f t="shared" si="25"/>
        <v>ดี</v>
      </c>
      <c r="M30" s="3">
        <f t="shared" si="26"/>
        <v>0</v>
      </c>
      <c r="N30" s="3">
        <f t="shared" si="27"/>
        <v>0</v>
      </c>
      <c r="O30" s="3">
        <f t="shared" si="28"/>
        <v>0</v>
      </c>
      <c r="P30" s="167">
        <f t="shared" si="29"/>
        <v>24</v>
      </c>
      <c r="Q30" s="17">
        <v>2</v>
      </c>
      <c r="R30" s="17">
        <v>2</v>
      </c>
      <c r="S30" s="17">
        <v>2</v>
      </c>
      <c r="T30" s="17">
        <v>2</v>
      </c>
      <c r="U30" s="17">
        <v>2</v>
      </c>
      <c r="V30" s="17">
        <f t="shared" si="30"/>
        <v>10</v>
      </c>
      <c r="W30" s="17">
        <f t="shared" si="31"/>
        <v>2</v>
      </c>
      <c r="X30" s="233" t="str">
        <f t="shared" si="32"/>
        <v>ดี</v>
      </c>
    </row>
    <row r="31" spans="1:24" ht="19.899999999999999" customHeight="1">
      <c r="A31" s="123">
        <f>Time1!B32</f>
        <v>24</v>
      </c>
      <c r="B31" s="170" t="str">
        <f>Time1!E32</f>
        <v>เอมมิกา</v>
      </c>
      <c r="C31" s="49">
        <v>2</v>
      </c>
      <c r="D31" s="231" t="str">
        <f t="shared" si="22"/>
        <v>ดี</v>
      </c>
      <c r="E31" s="49">
        <v>2</v>
      </c>
      <c r="F31" s="49">
        <v>2</v>
      </c>
      <c r="G31" s="49">
        <v>2</v>
      </c>
      <c r="H31" s="49">
        <v>2</v>
      </c>
      <c r="I31" s="49">
        <v>2</v>
      </c>
      <c r="J31" s="49">
        <f t="shared" si="23"/>
        <v>10</v>
      </c>
      <c r="K31" s="49">
        <f t="shared" si="24"/>
        <v>2</v>
      </c>
      <c r="L31" s="49" t="str">
        <f t="shared" si="25"/>
        <v>ดี</v>
      </c>
      <c r="M31" s="3">
        <f t="shared" si="26"/>
        <v>0</v>
      </c>
      <c r="N31" s="3">
        <f t="shared" si="27"/>
        <v>0</v>
      </c>
      <c r="O31" s="3">
        <f t="shared" si="28"/>
        <v>0</v>
      </c>
      <c r="P31" s="167">
        <f t="shared" si="29"/>
        <v>24</v>
      </c>
      <c r="Q31" s="17">
        <v>2</v>
      </c>
      <c r="R31" s="17">
        <v>2</v>
      </c>
      <c r="S31" s="17">
        <v>2</v>
      </c>
      <c r="T31" s="17">
        <v>2</v>
      </c>
      <c r="U31" s="17">
        <v>2</v>
      </c>
      <c r="V31" s="17">
        <f t="shared" si="30"/>
        <v>10</v>
      </c>
      <c r="W31" s="17">
        <f t="shared" si="31"/>
        <v>2</v>
      </c>
      <c r="X31" s="233" t="str">
        <f t="shared" si="32"/>
        <v>ดี</v>
      </c>
    </row>
    <row r="32" spans="1:24" ht="19.899999999999999" customHeight="1">
      <c r="A32" s="123">
        <f>Time1!B33</f>
        <v>25</v>
      </c>
      <c r="B32" s="170" t="str">
        <f>Time1!E33</f>
        <v>นิชนันท์</v>
      </c>
      <c r="C32" s="49">
        <v>2</v>
      </c>
      <c r="D32" s="231" t="str">
        <f t="shared" si="22"/>
        <v>ดี</v>
      </c>
      <c r="E32" s="49">
        <v>2</v>
      </c>
      <c r="F32" s="49">
        <v>2</v>
      </c>
      <c r="G32" s="49">
        <v>2</v>
      </c>
      <c r="H32" s="49">
        <v>2</v>
      </c>
      <c r="I32" s="49">
        <v>2</v>
      </c>
      <c r="J32" s="49">
        <f t="shared" si="23"/>
        <v>10</v>
      </c>
      <c r="K32" s="49">
        <f t="shared" si="24"/>
        <v>2</v>
      </c>
      <c r="L32" s="49" t="str">
        <f t="shared" si="25"/>
        <v>ดี</v>
      </c>
      <c r="M32" s="3">
        <f t="shared" si="26"/>
        <v>0</v>
      </c>
      <c r="N32" s="3">
        <f t="shared" si="27"/>
        <v>0</v>
      </c>
      <c r="O32" s="3">
        <f t="shared" si="28"/>
        <v>0</v>
      </c>
      <c r="P32" s="167">
        <f t="shared" si="29"/>
        <v>24</v>
      </c>
      <c r="Q32" s="17">
        <v>2</v>
      </c>
      <c r="R32" s="17">
        <v>2</v>
      </c>
      <c r="S32" s="17">
        <v>2</v>
      </c>
      <c r="T32" s="17">
        <v>2</v>
      </c>
      <c r="U32" s="17">
        <v>2</v>
      </c>
      <c r="V32" s="17">
        <f t="shared" si="30"/>
        <v>10</v>
      </c>
      <c r="W32" s="17">
        <f t="shared" si="31"/>
        <v>2</v>
      </c>
      <c r="X32" s="233" t="str">
        <f t="shared" si="32"/>
        <v>ดี</v>
      </c>
    </row>
    <row r="33" spans="1:24" ht="19.899999999999999" customHeight="1">
      <c r="A33" s="123">
        <f>Time1!B34</f>
        <v>26</v>
      </c>
      <c r="B33" s="170" t="str">
        <f>Time1!E34</f>
        <v>ปัทมา</v>
      </c>
      <c r="C33" s="49">
        <v>2</v>
      </c>
      <c r="D33" s="231" t="str">
        <f t="shared" si="22"/>
        <v>ดี</v>
      </c>
      <c r="E33" s="49">
        <v>2</v>
      </c>
      <c r="F33" s="49">
        <v>2</v>
      </c>
      <c r="G33" s="49">
        <v>2</v>
      </c>
      <c r="H33" s="49">
        <v>2</v>
      </c>
      <c r="I33" s="49">
        <v>2</v>
      </c>
      <c r="J33" s="49">
        <f t="shared" si="23"/>
        <v>10</v>
      </c>
      <c r="K33" s="49">
        <f t="shared" si="24"/>
        <v>2</v>
      </c>
      <c r="L33" s="49" t="str">
        <f t="shared" si="25"/>
        <v>ดี</v>
      </c>
      <c r="M33" s="3">
        <f t="shared" si="26"/>
        <v>0</v>
      </c>
      <c r="N33" s="3">
        <f t="shared" si="27"/>
        <v>0</v>
      </c>
      <c r="O33" s="3">
        <f t="shared" si="28"/>
        <v>0</v>
      </c>
      <c r="P33" s="167">
        <f t="shared" si="29"/>
        <v>24</v>
      </c>
      <c r="Q33" s="17">
        <v>2</v>
      </c>
      <c r="R33" s="17">
        <v>2</v>
      </c>
      <c r="S33" s="17">
        <v>2</v>
      </c>
      <c r="T33" s="17">
        <v>2</v>
      </c>
      <c r="U33" s="17">
        <v>2</v>
      </c>
      <c r="V33" s="17">
        <f t="shared" si="30"/>
        <v>10</v>
      </c>
      <c r="W33" s="17">
        <f t="shared" si="31"/>
        <v>2</v>
      </c>
      <c r="X33" s="233" t="str">
        <f t="shared" si="32"/>
        <v>ดี</v>
      </c>
    </row>
    <row r="34" spans="1:24" ht="19.899999999999999" customHeight="1">
      <c r="A34" s="123">
        <f>Time1!B35</f>
        <v>27</v>
      </c>
      <c r="B34" s="170" t="str">
        <f>Time1!E35</f>
        <v>ประภาศรี</v>
      </c>
      <c r="C34" s="49">
        <v>2</v>
      </c>
      <c r="D34" s="231" t="str">
        <f t="shared" si="22"/>
        <v>ดี</v>
      </c>
      <c r="E34" s="49">
        <v>2</v>
      </c>
      <c r="F34" s="49">
        <v>2</v>
      </c>
      <c r="G34" s="49">
        <v>2</v>
      </c>
      <c r="H34" s="49">
        <v>2</v>
      </c>
      <c r="I34" s="49">
        <v>2</v>
      </c>
      <c r="J34" s="49">
        <f t="shared" si="23"/>
        <v>10</v>
      </c>
      <c r="K34" s="49">
        <f t="shared" si="24"/>
        <v>2</v>
      </c>
      <c r="L34" s="49" t="str">
        <f t="shared" si="25"/>
        <v>ดี</v>
      </c>
      <c r="M34" s="3">
        <f t="shared" si="26"/>
        <v>0</v>
      </c>
      <c r="N34" s="3">
        <f t="shared" si="27"/>
        <v>0</v>
      </c>
      <c r="O34" s="3">
        <f t="shared" si="28"/>
        <v>0</v>
      </c>
      <c r="P34" s="167">
        <f t="shared" si="29"/>
        <v>24</v>
      </c>
      <c r="Q34" s="17">
        <v>2</v>
      </c>
      <c r="R34" s="17">
        <v>2</v>
      </c>
      <c r="S34" s="17">
        <v>2</v>
      </c>
      <c r="T34" s="17">
        <v>2</v>
      </c>
      <c r="U34" s="17">
        <v>2</v>
      </c>
      <c r="V34" s="17">
        <f t="shared" si="30"/>
        <v>10</v>
      </c>
      <c r="W34" s="17">
        <f t="shared" si="31"/>
        <v>2</v>
      </c>
      <c r="X34" s="233" t="str">
        <f t="shared" si="32"/>
        <v>ดี</v>
      </c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2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63" t="s">
        <v>105</v>
      </c>
      <c r="B2" s="363"/>
      <c r="C2" s="363"/>
      <c r="D2" s="363"/>
      <c r="E2" s="363"/>
    </row>
    <row r="3" spans="1:5" ht="19.899999999999999" customHeight="1">
      <c r="A3" s="21" t="s">
        <v>106</v>
      </c>
      <c r="B3" s="379" t="s">
        <v>78</v>
      </c>
      <c r="C3" s="380"/>
      <c r="D3" s="380"/>
      <c r="E3" s="381"/>
    </row>
    <row r="4" spans="1:5" ht="19.899999999999999" customHeight="1">
      <c r="A4" s="382" t="s">
        <v>121</v>
      </c>
      <c r="B4" s="365" t="s">
        <v>107</v>
      </c>
      <c r="C4" s="366"/>
      <c r="D4" s="366"/>
      <c r="E4" s="367"/>
    </row>
    <row r="5" spans="1:5" ht="19.899999999999999" customHeight="1">
      <c r="A5" s="383"/>
      <c r="B5" s="374" t="s">
        <v>108</v>
      </c>
      <c r="C5" s="375"/>
      <c r="D5" s="375"/>
      <c r="E5" s="376"/>
    </row>
    <row r="6" spans="1:5" ht="19.899999999999999" customHeight="1">
      <c r="A6" s="383"/>
      <c r="B6" s="374" t="s">
        <v>109</v>
      </c>
      <c r="C6" s="375"/>
      <c r="D6" s="375"/>
      <c r="E6" s="376"/>
    </row>
    <row r="7" spans="1:5" ht="19.899999999999999" customHeight="1">
      <c r="A7" s="384"/>
      <c r="B7" s="362" t="s">
        <v>110</v>
      </c>
      <c r="C7" s="363"/>
      <c r="D7" s="363"/>
      <c r="E7" s="364"/>
    </row>
    <row r="8" spans="1:5" ht="19.899999999999999" customHeight="1">
      <c r="A8" s="382" t="s">
        <v>122</v>
      </c>
      <c r="B8" s="365" t="s">
        <v>111</v>
      </c>
      <c r="C8" s="366"/>
      <c r="D8" s="366"/>
      <c r="E8" s="367"/>
    </row>
    <row r="9" spans="1:5" ht="19.899999999999999" customHeight="1">
      <c r="A9" s="384"/>
      <c r="B9" s="362" t="s">
        <v>112</v>
      </c>
      <c r="C9" s="363"/>
      <c r="D9" s="363"/>
      <c r="E9" s="364"/>
    </row>
    <row r="10" spans="1:5" ht="19.899999999999999" customHeight="1">
      <c r="A10" s="23" t="s">
        <v>114</v>
      </c>
      <c r="B10" s="359" t="s">
        <v>113</v>
      </c>
      <c r="C10" s="360"/>
      <c r="D10" s="360"/>
      <c r="E10" s="361"/>
    </row>
    <row r="11" spans="1:5" ht="19.899999999999999" customHeight="1">
      <c r="A11" s="371" t="s">
        <v>115</v>
      </c>
      <c r="B11" s="365" t="s">
        <v>140</v>
      </c>
      <c r="C11" s="366"/>
      <c r="D11" s="366"/>
      <c r="E11" s="367"/>
    </row>
    <row r="12" spans="1:5" ht="19.899999999999999" customHeight="1">
      <c r="A12" s="373"/>
      <c r="B12" s="374" t="s">
        <v>141</v>
      </c>
      <c r="C12" s="375"/>
      <c r="D12" s="375"/>
      <c r="E12" s="376"/>
    </row>
    <row r="13" spans="1:5" ht="19.899999999999999" customHeight="1">
      <c r="A13" s="372"/>
      <c r="B13" s="362" t="s">
        <v>142</v>
      </c>
      <c r="C13" s="363"/>
      <c r="D13" s="363"/>
      <c r="E13" s="364"/>
    </row>
    <row r="14" spans="1:5" ht="19.899999999999999" customHeight="1">
      <c r="A14" s="371" t="s">
        <v>116</v>
      </c>
      <c r="B14" s="365" t="s">
        <v>143</v>
      </c>
      <c r="C14" s="366"/>
      <c r="D14" s="366"/>
      <c r="E14" s="367"/>
    </row>
    <row r="15" spans="1:5" ht="19.899999999999999" customHeight="1">
      <c r="A15" s="372"/>
      <c r="B15" s="362" t="s">
        <v>144</v>
      </c>
      <c r="C15" s="363"/>
      <c r="D15" s="363"/>
      <c r="E15" s="364"/>
    </row>
    <row r="16" spans="1:5" ht="19.899999999999999" customHeight="1">
      <c r="A16" s="371" t="s">
        <v>117</v>
      </c>
      <c r="B16" s="365" t="s">
        <v>145</v>
      </c>
      <c r="C16" s="366"/>
      <c r="D16" s="366"/>
      <c r="E16" s="367"/>
    </row>
    <row r="17" spans="1:5" ht="19.899999999999999" customHeight="1">
      <c r="A17" s="372"/>
      <c r="B17" s="362" t="s">
        <v>146</v>
      </c>
      <c r="C17" s="363"/>
      <c r="D17" s="363"/>
      <c r="E17" s="364"/>
    </row>
    <row r="18" spans="1:5" ht="19.899999999999999" customHeight="1">
      <c r="A18" s="371" t="s">
        <v>118</v>
      </c>
      <c r="B18" s="365" t="s">
        <v>147</v>
      </c>
      <c r="C18" s="366"/>
      <c r="D18" s="366"/>
      <c r="E18" s="367"/>
    </row>
    <row r="19" spans="1:5" ht="19.899999999999999" customHeight="1">
      <c r="A19" s="373"/>
      <c r="B19" s="374" t="s">
        <v>148</v>
      </c>
      <c r="C19" s="375"/>
      <c r="D19" s="375"/>
      <c r="E19" s="376"/>
    </row>
    <row r="20" spans="1:5" ht="19.899999999999999" customHeight="1">
      <c r="A20" s="372"/>
      <c r="B20" s="362" t="s">
        <v>149</v>
      </c>
      <c r="C20" s="363"/>
      <c r="D20" s="363"/>
      <c r="E20" s="364"/>
    </row>
    <row r="21" spans="1:5" ht="19.899999999999999" customHeight="1">
      <c r="A21" s="371" t="s">
        <v>119</v>
      </c>
      <c r="B21" s="365" t="s">
        <v>150</v>
      </c>
      <c r="C21" s="366"/>
      <c r="D21" s="366"/>
      <c r="E21" s="367"/>
    </row>
    <row r="22" spans="1:5" ht="19.899999999999999" customHeight="1">
      <c r="A22" s="372"/>
      <c r="B22" s="362" t="s">
        <v>151</v>
      </c>
      <c r="C22" s="363"/>
      <c r="D22" s="363"/>
      <c r="E22" s="364"/>
    </row>
    <row r="23" spans="1:5" ht="19.899999999999999" customHeight="1">
      <c r="A23" s="360" t="s">
        <v>120</v>
      </c>
      <c r="B23" s="360"/>
      <c r="C23" s="360"/>
      <c r="D23" s="360"/>
      <c r="E23" s="360"/>
    </row>
    <row r="24" spans="1:5" ht="19.899999999999999" customHeight="1">
      <c r="A24" s="17" t="s">
        <v>68</v>
      </c>
      <c r="B24" s="20" t="s">
        <v>123</v>
      </c>
      <c r="C24" s="379" t="s">
        <v>125</v>
      </c>
      <c r="D24" s="380"/>
      <c r="E24" s="381"/>
    </row>
    <row r="25" spans="1:5" ht="19.899999999999999" customHeight="1">
      <c r="A25" s="377">
        <v>3</v>
      </c>
      <c r="B25" s="377" t="s">
        <v>124</v>
      </c>
      <c r="C25" s="359" t="s">
        <v>126</v>
      </c>
      <c r="D25" s="360"/>
      <c r="E25" s="361"/>
    </row>
    <row r="26" spans="1:5" ht="19.899999999999999" customHeight="1">
      <c r="A26" s="378"/>
      <c r="B26" s="378"/>
      <c r="C26" s="359" t="s">
        <v>127</v>
      </c>
      <c r="D26" s="360"/>
      <c r="E26" s="361"/>
    </row>
    <row r="27" spans="1:5" ht="19.899999999999999" customHeight="1">
      <c r="A27" s="17">
        <v>2</v>
      </c>
      <c r="B27" s="20" t="s">
        <v>131</v>
      </c>
      <c r="C27" s="359" t="s">
        <v>128</v>
      </c>
      <c r="D27" s="360"/>
      <c r="E27" s="361"/>
    </row>
    <row r="28" spans="1:5" ht="19.899999999999999" customHeight="1">
      <c r="A28" s="17">
        <v>1</v>
      </c>
      <c r="B28" s="20" t="s">
        <v>132</v>
      </c>
      <c r="C28" s="359" t="s">
        <v>129</v>
      </c>
      <c r="D28" s="360"/>
      <c r="E28" s="361"/>
    </row>
    <row r="29" spans="1:5" ht="19.899999999999999" customHeight="1">
      <c r="A29" s="17">
        <v>0</v>
      </c>
      <c r="B29" s="20" t="s">
        <v>133</v>
      </c>
      <c r="C29" s="359" t="s">
        <v>130</v>
      </c>
      <c r="D29" s="360"/>
      <c r="E29" s="361"/>
    </row>
    <row r="30" spans="1:5" ht="19.899999999999999" customHeight="1">
      <c r="A30" s="360" t="s">
        <v>134</v>
      </c>
      <c r="B30" s="360"/>
      <c r="C30" s="360"/>
      <c r="D30" s="360"/>
      <c r="E30" s="360"/>
    </row>
    <row r="31" spans="1:5" ht="19.899999999999999" customHeight="1">
      <c r="A31" s="17" t="s">
        <v>68</v>
      </c>
      <c r="B31" s="20" t="s">
        <v>123</v>
      </c>
      <c r="C31" s="379" t="s">
        <v>125</v>
      </c>
      <c r="D31" s="380"/>
      <c r="E31" s="381"/>
    </row>
    <row r="32" spans="1:5" ht="19.899999999999999" customHeight="1">
      <c r="A32" s="377">
        <v>3</v>
      </c>
      <c r="B32" s="377" t="s">
        <v>124</v>
      </c>
      <c r="C32" s="359" t="s">
        <v>135</v>
      </c>
      <c r="D32" s="360"/>
      <c r="E32" s="361"/>
    </row>
    <row r="33" spans="1:5" ht="19.899999999999999" customHeight="1">
      <c r="A33" s="378"/>
      <c r="B33" s="378"/>
      <c r="C33" s="359" t="s">
        <v>136</v>
      </c>
      <c r="D33" s="360"/>
      <c r="E33" s="361"/>
    </row>
    <row r="34" spans="1:5" ht="19.899999999999999" customHeight="1">
      <c r="A34" s="17">
        <v>2</v>
      </c>
      <c r="B34" s="20" t="s">
        <v>131</v>
      </c>
      <c r="C34" s="368" t="s">
        <v>137</v>
      </c>
      <c r="D34" s="369"/>
      <c r="E34" s="370"/>
    </row>
    <row r="35" spans="1:5" ht="19.899999999999999" customHeight="1">
      <c r="A35" s="17">
        <v>1</v>
      </c>
      <c r="B35" s="20" t="s">
        <v>132</v>
      </c>
      <c r="C35" s="359" t="s">
        <v>138</v>
      </c>
      <c r="D35" s="360"/>
      <c r="E35" s="361"/>
    </row>
    <row r="36" spans="1:5" ht="19.899999999999999" customHeight="1">
      <c r="A36" s="17">
        <v>0</v>
      </c>
      <c r="B36" s="20" t="s">
        <v>133</v>
      </c>
      <c r="C36" s="359" t="s">
        <v>139</v>
      </c>
      <c r="D36" s="360"/>
      <c r="E36" s="361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2021-01-15T03:02:54Z</dcterms:modified>
</cp:coreProperties>
</file>