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\"/>
    </mc:Choice>
  </mc:AlternateContent>
  <bookViews>
    <workbookView xWindow="120" yWindow="45" windowWidth="15270" windowHeight="58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D16" i="16" l="1"/>
  <c r="J16" i="16"/>
  <c r="K16" i="16" s="1"/>
  <c r="V16" i="16"/>
  <c r="W16" i="16"/>
  <c r="X16" i="16" s="1"/>
  <c r="D17" i="16"/>
  <c r="J17" i="16"/>
  <c r="K17" i="16" s="1"/>
  <c r="L17" i="16" s="1"/>
  <c r="V17" i="16"/>
  <c r="W17" i="16" s="1"/>
  <c r="X17" i="16" s="1"/>
  <c r="D18" i="16"/>
  <c r="J18" i="16"/>
  <c r="K18" i="16" s="1"/>
  <c r="V18" i="16"/>
  <c r="W18" i="16" s="1"/>
  <c r="X18" i="16" s="1"/>
  <c r="D19" i="16"/>
  <c r="J19" i="16"/>
  <c r="K19" i="16" s="1"/>
  <c r="L19" i="16" s="1"/>
  <c r="V19" i="16"/>
  <c r="W19" i="16" s="1"/>
  <c r="X19" i="16" s="1"/>
  <c r="D20" i="16"/>
  <c r="J20" i="16"/>
  <c r="K20" i="16" s="1"/>
  <c r="V20" i="16"/>
  <c r="W20" i="16"/>
  <c r="X20" i="16" s="1"/>
  <c r="D21" i="16"/>
  <c r="J21" i="16"/>
  <c r="K21" i="16" s="1"/>
  <c r="L21" i="16" s="1"/>
  <c r="V21" i="16"/>
  <c r="W21" i="16" s="1"/>
  <c r="X21" i="16" s="1"/>
  <c r="D22" i="16"/>
  <c r="J22" i="16"/>
  <c r="V22" i="16"/>
  <c r="W22" i="16" s="1"/>
  <c r="X22" i="16" s="1"/>
  <c r="D23" i="16"/>
  <c r="J23" i="16"/>
  <c r="K23" i="16" s="1"/>
  <c r="L23" i="16" s="1"/>
  <c r="V23" i="16"/>
  <c r="W23" i="16" s="1"/>
  <c r="X23" i="16" s="1"/>
  <c r="D24" i="16"/>
  <c r="J24" i="16"/>
  <c r="V24" i="16"/>
  <c r="W24" i="16" s="1"/>
  <c r="X24" i="16" s="1"/>
  <c r="D25" i="16"/>
  <c r="J25" i="16"/>
  <c r="K25" i="16" s="1"/>
  <c r="L25" i="16" s="1"/>
  <c r="V25" i="16"/>
  <c r="W25" i="16" s="1"/>
  <c r="X25" i="16" s="1"/>
  <c r="F17" i="15"/>
  <c r="J17" i="15"/>
  <c r="M17" i="15" s="1"/>
  <c r="V17" i="15" s="1"/>
  <c r="W17" i="15"/>
  <c r="F18" i="15"/>
  <c r="J18" i="15"/>
  <c r="M18" i="15"/>
  <c r="V18" i="15" s="1"/>
  <c r="W18" i="15"/>
  <c r="F19" i="15"/>
  <c r="J19" i="15"/>
  <c r="M19" i="15" s="1"/>
  <c r="V19" i="15" s="1"/>
  <c r="W19" i="15"/>
  <c r="F20" i="15"/>
  <c r="J20" i="15"/>
  <c r="M20" i="15"/>
  <c r="V20" i="15" s="1"/>
  <c r="W20" i="15"/>
  <c r="F21" i="15"/>
  <c r="J21" i="15"/>
  <c r="M21" i="15" s="1"/>
  <c r="V21" i="15" s="1"/>
  <c r="W21" i="15"/>
  <c r="F22" i="15"/>
  <c r="J22" i="15"/>
  <c r="M22" i="15"/>
  <c r="V22" i="15" s="1"/>
  <c r="W22" i="15"/>
  <c r="F23" i="15"/>
  <c r="J23" i="15"/>
  <c r="M23" i="15" s="1"/>
  <c r="V23" i="15" s="1"/>
  <c r="W23" i="15"/>
  <c r="F24" i="15"/>
  <c r="J24" i="15"/>
  <c r="M24" i="15"/>
  <c r="V24" i="15" s="1"/>
  <c r="W24" i="15"/>
  <c r="F25" i="15"/>
  <c r="J25" i="15"/>
  <c r="M25" i="15" s="1"/>
  <c r="V25" i="15" s="1"/>
  <c r="W25" i="15"/>
  <c r="F26" i="15"/>
  <c r="J26" i="15"/>
  <c r="M26" i="15"/>
  <c r="V26" i="15" s="1"/>
  <c r="W26" i="15"/>
  <c r="F17" i="11"/>
  <c r="K17" i="11"/>
  <c r="P17" i="11"/>
  <c r="U17" i="11"/>
  <c r="Z17" i="11"/>
  <c r="AE17" i="11"/>
  <c r="F18" i="11"/>
  <c r="K18" i="11"/>
  <c r="P18" i="11"/>
  <c r="U18" i="11"/>
  <c r="Z18" i="11"/>
  <c r="AE18" i="11"/>
  <c r="F19" i="11"/>
  <c r="K19" i="11"/>
  <c r="P19" i="11"/>
  <c r="U19" i="11"/>
  <c r="Z19" i="11"/>
  <c r="AE19" i="11"/>
  <c r="F20" i="11"/>
  <c r="K20" i="11"/>
  <c r="P20" i="11"/>
  <c r="U20" i="11"/>
  <c r="Z20" i="11"/>
  <c r="AE20" i="11"/>
  <c r="F21" i="11"/>
  <c r="K21" i="11"/>
  <c r="P21" i="11"/>
  <c r="U21" i="11"/>
  <c r="Z21" i="11"/>
  <c r="AE21" i="11"/>
  <c r="F22" i="11"/>
  <c r="K22" i="11"/>
  <c r="P22" i="11"/>
  <c r="U22" i="11"/>
  <c r="Z22" i="11"/>
  <c r="AE22" i="11"/>
  <c r="F23" i="11"/>
  <c r="K23" i="11"/>
  <c r="P23" i="11"/>
  <c r="U23" i="11"/>
  <c r="Z23" i="11"/>
  <c r="AE23" i="11"/>
  <c r="F24" i="11"/>
  <c r="K24" i="11"/>
  <c r="P24" i="11"/>
  <c r="U24" i="11"/>
  <c r="Z24" i="11"/>
  <c r="AE24" i="11"/>
  <c r="F25" i="11"/>
  <c r="K25" i="11"/>
  <c r="P25" i="11"/>
  <c r="U25" i="11"/>
  <c r="Z25" i="11"/>
  <c r="AE25" i="11"/>
  <c r="F26" i="11"/>
  <c r="K26" i="11"/>
  <c r="P26" i="11"/>
  <c r="U26" i="11"/>
  <c r="Z26" i="11"/>
  <c r="AE26" i="11"/>
  <c r="AB12" i="12"/>
  <c r="AB26" i="12"/>
  <c r="AB25" i="12"/>
  <c r="AB24" i="12"/>
  <c r="AB23" i="12"/>
  <c r="AB22" i="12"/>
  <c r="AB21" i="12"/>
  <c r="AB20" i="12"/>
  <c r="AB19" i="12"/>
  <c r="AB18" i="12"/>
  <c r="AB17" i="12"/>
  <c r="AB16" i="12"/>
  <c r="W17" i="12"/>
  <c r="X17" i="12"/>
  <c r="Y17" i="12"/>
  <c r="Z17" i="12"/>
  <c r="AA17" i="12"/>
  <c r="W18" i="12"/>
  <c r="X18" i="12"/>
  <c r="Y18" i="12"/>
  <c r="Z18" i="12"/>
  <c r="AA18" i="12"/>
  <c r="W19" i="12"/>
  <c r="X19" i="12"/>
  <c r="Y19" i="12"/>
  <c r="Z19" i="12"/>
  <c r="AA19" i="12"/>
  <c r="W20" i="12"/>
  <c r="X20" i="12"/>
  <c r="Y20" i="12"/>
  <c r="Z20" i="12"/>
  <c r="AA20" i="12"/>
  <c r="W21" i="12"/>
  <c r="X21" i="12"/>
  <c r="Y21" i="12"/>
  <c r="Z21" i="12"/>
  <c r="AA21" i="12"/>
  <c r="W22" i="12"/>
  <c r="X22" i="12"/>
  <c r="Y22" i="12"/>
  <c r="Z22" i="12"/>
  <c r="AA22" i="12"/>
  <c r="W23" i="12"/>
  <c r="X23" i="12"/>
  <c r="Y23" i="12"/>
  <c r="Z23" i="12"/>
  <c r="AA23" i="12"/>
  <c r="W24" i="12"/>
  <c r="X24" i="12"/>
  <c r="Y24" i="12"/>
  <c r="Z24" i="12"/>
  <c r="AA24" i="12"/>
  <c r="W25" i="12"/>
  <c r="X25" i="12"/>
  <c r="Y25" i="12"/>
  <c r="Z25" i="12"/>
  <c r="AA25" i="12"/>
  <c r="W26" i="12"/>
  <c r="X26" i="12"/>
  <c r="Y26" i="12"/>
  <c r="Z26" i="12"/>
  <c r="AA26" i="12"/>
  <c r="F17" i="6"/>
  <c r="F18" i="6"/>
  <c r="F19" i="6"/>
  <c r="F20" i="6"/>
  <c r="F21" i="6"/>
  <c r="F22" i="6"/>
  <c r="F23" i="6"/>
  <c r="F24" i="6"/>
  <c r="F25" i="6"/>
  <c r="F26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A25" i="6"/>
  <c r="B25" i="6"/>
  <c r="C25" i="6"/>
  <c r="A26" i="6"/>
  <c r="B26" i="6"/>
  <c r="A26" i="15" s="1"/>
  <c r="C26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A26" i="12" l="1"/>
  <c r="A2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5" i="15"/>
  <c r="A25" i="11"/>
  <c r="A25" i="12"/>
  <c r="A25" i="17"/>
  <c r="A24" i="16"/>
  <c r="A25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25" i="16"/>
  <c r="A26" i="11"/>
  <c r="A26" i="17"/>
  <c r="A26" i="7"/>
  <c r="A24" i="7"/>
  <c r="A22" i="7"/>
  <c r="A20" i="7"/>
  <c r="A18" i="7"/>
  <c r="M23" i="16"/>
  <c r="N23" i="16" s="1"/>
  <c r="O23" i="16" s="1"/>
  <c r="M25" i="16"/>
  <c r="N25" i="16" s="1"/>
  <c r="O25" i="16" s="1"/>
  <c r="L20" i="16"/>
  <c r="P20" i="16" s="1"/>
  <c r="L18" i="16"/>
  <c r="L16" i="16"/>
  <c r="P16" i="16" s="1"/>
  <c r="P25" i="16"/>
  <c r="K24" i="16"/>
  <c r="P23" i="16"/>
  <c r="K22" i="16"/>
  <c r="M21" i="16"/>
  <c r="O21" i="16" s="1"/>
  <c r="N21" i="16"/>
  <c r="M19" i="16"/>
  <c r="M17" i="16"/>
  <c r="N17" i="16" s="1"/>
  <c r="P21" i="16"/>
  <c r="M20" i="16"/>
  <c r="P19" i="16"/>
  <c r="M18" i="16"/>
  <c r="P17" i="16"/>
  <c r="M16" i="16"/>
  <c r="F8" i="3"/>
  <c r="O17" i="16" l="1"/>
  <c r="N18" i="16"/>
  <c r="O18" i="16" s="1"/>
  <c r="N19" i="16"/>
  <c r="O19" i="16" s="1"/>
  <c r="P18" i="16"/>
  <c r="L22" i="16"/>
  <c r="N16" i="16"/>
  <c r="O16" i="16" s="1"/>
  <c r="N20" i="16"/>
  <c r="O20" i="16" s="1"/>
  <c r="M22" i="16"/>
  <c r="N22" i="16" s="1"/>
  <c r="L24" i="16"/>
  <c r="P22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M24" i="16" l="1"/>
  <c r="N24" i="16" s="1"/>
  <c r="O22" i="16"/>
  <c r="P24" i="16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24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B15" i="12"/>
  <c r="B15" i="11"/>
  <c r="G21" i="3"/>
  <c r="H21" i="3"/>
  <c r="I21" i="3"/>
  <c r="F15" i="15"/>
  <c r="F9" i="15"/>
  <c r="J10" i="15"/>
  <c r="J15" i="15"/>
  <c r="F12" i="15"/>
  <c r="J13" i="15"/>
  <c r="J14" i="15"/>
  <c r="F10" i="15"/>
  <c r="F13" i="15"/>
  <c r="J9" i="15"/>
  <c r="M15" i="15"/>
  <c r="V15" i="15" s="1"/>
  <c r="W15" i="15" s="1"/>
  <c r="J16" i="15"/>
  <c r="M16" i="15" s="1"/>
  <c r="V16" i="15" s="1"/>
  <c r="W16" i="15" s="1"/>
  <c r="J11" i="15"/>
  <c r="F11" i="15"/>
  <c r="M11" i="15" s="1"/>
  <c r="V11" i="15" s="1"/>
  <c r="W11" i="15" s="1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I37" i="7"/>
  <c r="P8" i="16"/>
  <c r="AD44" i="6"/>
  <c r="X15" i="12"/>
  <c r="X14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AD22" i="6"/>
  <c r="AD26" i="6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<sst xmlns="http://schemas.openxmlformats.org/spreadsheetml/2006/main" count="435" uniqueCount="234">
  <si>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</si>
  <si>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</si>
  <si>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</si>
  <si>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</si>
  <si>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</si>
  <si>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</si>
  <si>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</si>
  <si>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</si>
  <si>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</si>
  <si>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</si>
  <si>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</si>
  <si>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</si>
  <si>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</si>
  <si>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</si>
  <si>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</si>
  <si>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</si>
  <si>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</si>
  <si>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</si>
  <si>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</si>
  <si>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</si>
  <si>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</si>
  <si>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</si>
  <si>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</si>
  <si>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</si>
  <si>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</si>
  <si>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</si>
  <si>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</si>
  <si>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</si>
  <si>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</si>
  <si>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</si>
  <si>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</si>
  <si>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</si>
  <si>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</si>
  <si>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</si>
  <si>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</si>
  <si>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</si>
  <si>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</si>
  <si>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</si>
  <si>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</si>
  <si>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</si>
  <si>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</si>
  <si>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</si>
  <si>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</si>
  <si>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</si>
  <si>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</si>
  <si>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</si>
  <si>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</si>
  <si>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</si>
  <si>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</si>
  <si>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</si>
  <si>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</si>
  <si>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</si>
  <si>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</si>
  <si>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</si>
  <si>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</si>
  <si>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</si>
  <si>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</si>
  <si>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</si>
  <si>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</si>
  <si>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</si>
  <si>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</si>
  <si>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</si>
  <si>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</si>
  <si>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</si>
  <si>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</si>
  <si>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</si>
  <si>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</si>
  <si>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</si>
  <si>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</si>
  <si>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</si>
  <si>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</si>
  <si>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</si>
  <si>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</si>
  <si>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</si>
  <si>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</si>
  <si>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</si>
  <si>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</si>
  <si>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</si>
  <si>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</si>
  <si>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</si>
  <si>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</si>
  <si>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</si>
  <si>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</si>
  <si>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</si>
  <si>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</si>
  <si>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</si>
  <si>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</si>
  <si>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</si>
  <si>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</si>
  <si>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</si>
  <si>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</si>
  <si>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</si>
  <si>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</si>
  <si>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</si>
  <si>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</si>
  <si>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</si>
  <si>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</si>
  <si>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</si>
  <si>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</si>
  <si>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</si>
  <si>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</si>
  <si>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</si>
  <si>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</si>
  <si>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</si>
  <si>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</si>
  <si>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</si>
  <si>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</si>
  <si>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</si>
  <si>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</si>
  <si>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</si>
  <si>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</si>
  <si>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</si>
  <si>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</si>
  <si>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</si>
  <si>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</si>
  <si>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</si>
  <si>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</si>
  <si>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</si>
  <si>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</si>
  <si>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</si>
  <si>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</si>
  <si>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</si>
  <si>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</si>
  <si>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</si>
  <si>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</si>
  <si>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</si>
  <si>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</si>
  <si>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</si>
  <si>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</si>
  <si>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</si>
  <si>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</si>
  <si>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</si>
  <si>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</si>
  <si>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</si>
  <si>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</si>
  <si>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</si>
  <si>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</si>
  <si>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</si>
  <si>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</si>
  <si>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</si>
  <si>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</si>
  <si>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</si>
  <si>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</si>
  <si>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</si>
  <si>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</si>
  <si>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</si>
  <si>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</si>
  <si>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</si>
  <si>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</si>
  <si>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</si>
  <si>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</si>
  <si>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</si>
  <si>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</si>
  <si>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</si>
  <si>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</si>
  <si>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</si>
  <si>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</si>
  <si>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</si>
  <si>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</si>
  <si>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</si>
  <si>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</si>
  <si>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</si>
  <si>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</si>
  <si>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</si>
  <si>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</si>
  <si>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</si>
  <si>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</si>
  <si>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</si>
  <si>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</si>
  <si>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</si>
  <si>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</si>
  <si>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</si>
  <si>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</si>
  <si>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</si>
  <si>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</si>
  <si>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</si>
  <si>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</si>
  <si>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</si>
  <si>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</si>
  <si>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1-2</t>
  </si>
  <si>
    <t>โอทอง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</si>
  <si>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</si>
  <si>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</si>
  <si>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</si>
  <si>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</si>
  <si>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</si>
  <si>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</si>
  <si>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ชมพูนุช</t>
  </si>
  <si>
    <t>สิงห์ช่วย</t>
  </si>
  <si>
    <t>07453</t>
  </si>
  <si>
    <t>ศรัญญู</t>
  </si>
  <si>
    <t>เพ็ชรรัตน์</t>
  </si>
  <si>
    <t>07459</t>
  </si>
  <si>
    <t>ณฐพล</t>
  </si>
  <si>
    <t>รอดสุข</t>
  </si>
  <si>
    <t>07079</t>
  </si>
  <si>
    <t>อนันยศ</t>
  </si>
  <si>
    <t>เอียดแก้ว</t>
  </si>
  <si>
    <t>07055</t>
  </si>
  <si>
    <t>กนกภรณ์</t>
  </si>
  <si>
    <t>ปานแก้ว</t>
  </si>
  <si>
    <t>07019</t>
  </si>
  <si>
    <t>กุสุมา</t>
  </si>
  <si>
    <t>07448</t>
  </si>
  <si>
    <t>นันทวดี</t>
  </si>
  <si>
    <t>เจริญฤทธิ์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</si>
  <si>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</si>
  <si>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</si>
  <si>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</si>
  <si>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</si>
  <si>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</si>
  <si>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</si>
  <si>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</si>
  <si>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</si>
  <si>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</si>
  <si>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</si>
  <si>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</si>
  <si>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07450</t>
  </si>
  <si>
    <t>วรธิดา</t>
  </si>
  <si>
    <t>บุญรอด</t>
  </si>
  <si>
    <t>07465</t>
  </si>
  <si>
    <t>กฤษณพล</t>
  </si>
  <si>
    <t>คงทอง</t>
  </si>
  <si>
    <t>07228</t>
  </si>
  <si>
    <t>จันทร์สอน</t>
  </si>
  <si>
    <t>จูกลิ่น</t>
  </si>
  <si>
    <t>07475</t>
  </si>
  <si>
    <t>พรวิสา</t>
  </si>
  <si>
    <t>บุญจอง</t>
  </si>
  <si>
    <t>07218</t>
  </si>
  <si>
    <t>ชาลิตา</t>
  </si>
  <si>
    <t>5</t>
  </si>
  <si>
    <t>นายพัชนพนธ์  โอมประพันธ์,นายณัฐวุฒิ  ทองมา</t>
  </si>
  <si>
    <t>07042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</si>
</sst>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H14" sqref="H1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46</v>
      </c>
      <c r="B1" s="234"/>
      <c r="C1" s="234"/>
      <c r="D1" s="234"/>
      <c r="E1" s="234"/>
      <c r="F1" s="234"/>
      <c r="G1" s="234"/>
      <c r="H1" s="234"/>
      <c r="I1" s="234"/>
    </row>
    <row r="2" spans="1:15" ht="24">
      <c r="A2" s="231" t="s">
        <v>12</v>
      </c>
      <c r="B2" s="231"/>
      <c r="C2" s="68" t="s">
        <v>231</v>
      </c>
      <c r="D2" s="69" t="s">
        <v>7</v>
      </c>
      <c r="E2" s="70" t="s">
        <v>179</v>
      </c>
      <c r="F2" s="71" t="s">
        <v>13</v>
      </c>
      <c r="G2" s="223" t="s">
        <v>166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167</v>
      </c>
      <c r="D4" s="79" t="s">
        <v>0</v>
      </c>
      <c r="E4" s="232" t="s">
        <v>168</v>
      </c>
      <c r="F4" s="233"/>
      <c r="G4" s="233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47</v>
      </c>
      <c r="G8" s="229" t="s">
        <v>232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2" t="s">
        <v>181</v>
      </c>
      <c r="C11" s="97">
        <v>2</v>
      </c>
      <c r="D11" s="98">
        <v>1</v>
      </c>
      <c r="E11" s="153" t="s">
        <v>177</v>
      </c>
      <c r="F11" s="150" t="s">
        <v>182</v>
      </c>
      <c r="G11" s="150" t="s">
        <v>183</v>
      </c>
      <c r="H11" s="94"/>
      <c r="I11" s="95"/>
    </row>
    <row r="12" spans="1:15" ht="21">
      <c r="A12" s="96">
        <v>2</v>
      </c>
      <c r="B12" s="172" t="s">
        <v>184</v>
      </c>
      <c r="C12" s="97">
        <v>2</v>
      </c>
      <c r="D12" s="98">
        <v>2</v>
      </c>
      <c r="E12" s="153" t="s">
        <v>177</v>
      </c>
      <c r="F12" s="150" t="s">
        <v>185</v>
      </c>
      <c r="G12" s="150" t="s">
        <v>186</v>
      </c>
      <c r="H12" s="99"/>
      <c r="I12" s="100"/>
    </row>
    <row r="13" spans="1:15" ht="21">
      <c r="A13" s="96">
        <v>3</v>
      </c>
      <c r="B13" s="173" t="s">
        <v>195</v>
      </c>
      <c r="C13" s="97">
        <v>2</v>
      </c>
      <c r="D13" s="98">
        <v>3</v>
      </c>
      <c r="E13" s="153" t="s">
        <v>177</v>
      </c>
      <c r="F13" s="150" t="s">
        <v>196</v>
      </c>
      <c r="G13" s="150" t="s">
        <v>197</v>
      </c>
      <c r="H13" s="101"/>
      <c r="I13" s="102"/>
    </row>
    <row r="14" spans="1:15" ht="21">
      <c r="A14" s="96">
        <v>4</v>
      </c>
      <c r="B14" s="173" t="s">
        <v>189</v>
      </c>
      <c r="C14" s="97">
        <v>2</v>
      </c>
      <c r="D14" s="98">
        <v>4</v>
      </c>
      <c r="E14" s="153" t="s">
        <v>177</v>
      </c>
      <c r="F14" s="151" t="s">
        <v>190</v>
      </c>
      <c r="G14" s="151" t="s">
        <v>191</v>
      </c>
      <c r="H14" s="101"/>
      <c r="I14" s="102"/>
    </row>
    <row r="15" spans="1:15" ht="21">
      <c r="A15" s="96">
        <v>5</v>
      </c>
      <c r="B15" s="173" t="s">
        <v>192</v>
      </c>
      <c r="C15" s="97">
        <v>2</v>
      </c>
      <c r="D15" s="98">
        <v>5</v>
      </c>
      <c r="E15" s="153" t="s">
        <v>177</v>
      </c>
      <c r="F15" s="152" t="s">
        <v>193</v>
      </c>
      <c r="G15" s="152" t="s">
        <v>194</v>
      </c>
      <c r="H15" s="101"/>
      <c r="I15" s="102"/>
    </row>
    <row r="16" spans="1:15" ht="21">
      <c r="A16" s="96">
        <v>6</v>
      </c>
      <c r="B16" s="173" t="s">
        <v>220</v>
      </c>
      <c r="C16" s="97">
        <v>2</v>
      </c>
      <c r="D16" s="98">
        <v>6</v>
      </c>
      <c r="E16" s="153" t="s">
        <v>177</v>
      </c>
      <c r="F16" s="150" t="s">
        <v>221</v>
      </c>
      <c r="G16" s="150" t="s">
        <v>222</v>
      </c>
      <c r="H16" s="101"/>
      <c r="I16" s="102"/>
    </row>
    <row r="17" spans="1:9" ht="21">
      <c r="A17" s="96">
        <v>7</v>
      </c>
      <c r="B17" s="172" t="s">
        <v>201</v>
      </c>
      <c r="C17" s="97">
        <v>2</v>
      </c>
      <c r="D17" s="98">
        <v>7</v>
      </c>
      <c r="E17" s="153" t="s">
        <v>178</v>
      </c>
      <c r="F17" s="152" t="s">
        <v>202</v>
      </c>
      <c r="G17" s="152" t="s">
        <v>200</v>
      </c>
      <c r="H17" s="101"/>
      <c r="I17" s="102"/>
    </row>
    <row r="18" spans="1:9" ht="21">
      <c r="A18" s="96">
        <v>8</v>
      </c>
      <c r="B18" s="173" t="s">
        <v>233</v>
      </c>
      <c r="C18" s="97">
        <v>2</v>
      </c>
      <c r="D18" s="98">
        <v>8</v>
      </c>
      <c r="E18" s="153" t="s">
        <v>178</v>
      </c>
      <c r="F18" s="151" t="s">
        <v>187</v>
      </c>
      <c r="G18" s="151" t="s">
        <v>188</v>
      </c>
      <c r="H18" s="101"/>
      <c r="I18" s="102"/>
    </row>
    <row r="19" spans="1:9" ht="21">
      <c r="A19" s="96">
        <v>9</v>
      </c>
      <c r="B19" s="172" t="s">
        <v>198</v>
      </c>
      <c r="C19" s="97">
        <v>2</v>
      </c>
      <c r="D19" s="98">
        <v>9</v>
      </c>
      <c r="E19" s="153" t="s">
        <v>178</v>
      </c>
      <c r="F19" s="152" t="s">
        <v>199</v>
      </c>
      <c r="G19" s="152" t="s">
        <v>200</v>
      </c>
      <c r="H19" s="101"/>
      <c r="I19" s="102"/>
    </row>
    <row r="20" spans="1:9" ht="21">
      <c r="A20" s="96">
        <v>10</v>
      </c>
      <c r="B20" s="172" t="s">
        <v>206</v>
      </c>
      <c r="C20" s="97">
        <v>2</v>
      </c>
      <c r="D20" s="98">
        <v>10</v>
      </c>
      <c r="E20" s="153" t="s">
        <v>178</v>
      </c>
      <c r="F20" s="151" t="s">
        <v>207</v>
      </c>
      <c r="G20" s="151" t="s">
        <v>208</v>
      </c>
      <c r="H20" s="101"/>
      <c r="I20" s="102"/>
    </row>
    <row r="21" spans="1:9" ht="21">
      <c r="A21" s="96">
        <v>11</v>
      </c>
      <c r="B21" s="172" t="s">
        <v>209</v>
      </c>
      <c r="C21" s="97">
        <v>2</v>
      </c>
      <c r="D21" s="98">
        <v>11</v>
      </c>
      <c r="E21" s="153" t="s">
        <v>178</v>
      </c>
      <c r="F21" s="151" t="s">
        <v>210</v>
      </c>
      <c r="G21" s="151" t="s">
        <v>211</v>
      </c>
      <c r="H21" s="101"/>
      <c r="I21" s="102"/>
    </row>
    <row r="22" spans="1:9" ht="21">
      <c r="A22" s="96">
        <v>12</v>
      </c>
      <c r="B22" s="173" t="s">
        <v>212</v>
      </c>
      <c r="C22" s="97">
        <v>2</v>
      </c>
      <c r="D22" s="98">
        <v>12</v>
      </c>
      <c r="E22" s="153" t="s">
        <v>178</v>
      </c>
      <c r="F22" s="151" t="s">
        <v>213</v>
      </c>
      <c r="G22" s="151" t="s">
        <v>214</v>
      </c>
      <c r="H22" s="101"/>
      <c r="I22" s="102"/>
    </row>
    <row r="23" spans="1:9" ht="21">
      <c r="A23" s="96">
        <v>13</v>
      </c>
      <c r="B23" s="173" t="s">
        <v>215</v>
      </c>
      <c r="C23" s="97">
        <v>2</v>
      </c>
      <c r="D23" s="98">
        <v>13</v>
      </c>
      <c r="E23" s="153" t="s">
        <v>178</v>
      </c>
      <c r="F23" s="151" t="s">
        <v>216</v>
      </c>
      <c r="G23" s="151" t="s">
        <v>200</v>
      </c>
      <c r="H23" s="101"/>
      <c r="I23" s="102"/>
    </row>
    <row r="24" spans="1:9" ht="21">
      <c r="A24" s="96">
        <v>14</v>
      </c>
      <c r="B24" s="172" t="s">
        <v>229</v>
      </c>
      <c r="C24" s="97">
        <v>2</v>
      </c>
      <c r="D24" s="98">
        <v>14</v>
      </c>
      <c r="E24" s="153" t="s">
        <v>178</v>
      </c>
      <c r="F24" s="151" t="s">
        <v>230</v>
      </c>
      <c r="G24" s="151" t="s">
        <v>180</v>
      </c>
      <c r="H24" s="101"/>
      <c r="I24" s="102"/>
    </row>
    <row r="25" spans="1:9" ht="21">
      <c r="A25" s="96">
        <v>15</v>
      </c>
      <c r="B25" s="172" t="s">
        <v>223</v>
      </c>
      <c r="C25" s="97">
        <v>2</v>
      </c>
      <c r="D25" s="98">
        <v>15</v>
      </c>
      <c r="E25" s="153" t="s">
        <v>178</v>
      </c>
      <c r="F25" s="152" t="s">
        <v>224</v>
      </c>
      <c r="G25" s="152" t="s">
        <v>225</v>
      </c>
      <c r="H25" s="101"/>
      <c r="I25" s="102"/>
    </row>
    <row r="26" spans="1:9" ht="21">
      <c r="A26" s="96">
        <v>16</v>
      </c>
      <c r="B26" s="173" t="s">
        <v>203</v>
      </c>
      <c r="C26" s="97">
        <v>2</v>
      </c>
      <c r="D26" s="98">
        <v>16</v>
      </c>
      <c r="E26" s="4" t="s">
        <v>178</v>
      </c>
      <c r="F26" s="152" t="s">
        <v>204</v>
      </c>
      <c r="G26" s="152" t="s">
        <v>205</v>
      </c>
      <c r="H26" s="101"/>
      <c r="I26" s="102"/>
    </row>
    <row r="27" spans="1:9" ht="21">
      <c r="A27" s="96">
        <v>17</v>
      </c>
      <c r="B27" s="173" t="s">
        <v>217</v>
      </c>
      <c r="C27" s="97">
        <v>2</v>
      </c>
      <c r="D27" s="98">
        <v>17</v>
      </c>
      <c r="E27" s="153" t="s">
        <v>178</v>
      </c>
      <c r="F27" s="152" t="s">
        <v>218</v>
      </c>
      <c r="G27" s="152" t="s">
        <v>219</v>
      </c>
      <c r="H27" s="101"/>
      <c r="I27" s="102"/>
    </row>
    <row r="28" spans="1:9" ht="21">
      <c r="A28" s="96">
        <v>18</v>
      </c>
      <c r="B28" s="173" t="s">
        <v>226</v>
      </c>
      <c r="C28" s="97">
        <v>2</v>
      </c>
      <c r="D28" s="98">
        <v>18</v>
      </c>
      <c r="E28" s="4" t="s">
        <v>178</v>
      </c>
      <c r="F28" s="152" t="s">
        <v>227</v>
      </c>
      <c r="G28" s="152" t="s">
        <v>228</v>
      </c>
      <c r="H28" s="101"/>
      <c r="I28" s="102"/>
    </row>
    <row r="29" spans="1:9" ht="21">
      <c r="A29" s="96">
        <v>19</v>
      </c>
      <c r="B29" s="172"/>
      <c r="C29" s="97"/>
      <c r="D29" s="98"/>
      <c r="E29" s="153"/>
      <c r="F29" s="151"/>
      <c r="G29" s="151"/>
      <c r="H29" s="101"/>
      <c r="I29" s="102"/>
    </row>
    <row r="30" spans="1:9" ht="21">
      <c r="A30" s="96">
        <v>20</v>
      </c>
      <c r="B30" s="172"/>
      <c r="C30" s="97"/>
      <c r="D30" s="98"/>
      <c r="E30" s="153"/>
      <c r="F30" s="151"/>
      <c r="G30" s="151"/>
      <c r="H30" s="101"/>
      <c r="I30" s="102"/>
    </row>
    <row r="31" spans="1:9" ht="21">
      <c r="A31" s="96">
        <v>21</v>
      </c>
      <c r="B31" s="173"/>
      <c r="C31" s="97"/>
      <c r="D31" s="98"/>
      <c r="E31" s="153"/>
      <c r="F31" s="151"/>
      <c r="G31" s="151"/>
      <c r="H31" s="101"/>
      <c r="I31" s="102"/>
    </row>
    <row r="32" spans="1:9" ht="21">
      <c r="A32" s="96">
        <v>22</v>
      </c>
      <c r="B32" s="173"/>
      <c r="C32" s="97"/>
      <c r="D32" s="98"/>
      <c r="E32" s="153"/>
      <c r="F32" s="151"/>
      <c r="G32" s="151"/>
      <c r="H32" s="101"/>
      <c r="I32" s="102"/>
    </row>
    <row r="33" spans="1:9" ht="21">
      <c r="A33" s="96">
        <v>23</v>
      </c>
      <c r="B33" s="172"/>
      <c r="C33" s="97"/>
      <c r="D33" s="98"/>
      <c r="E33" s="153"/>
      <c r="F33" s="151"/>
      <c r="G33" s="151"/>
      <c r="H33" s="101"/>
      <c r="I33" s="102"/>
    </row>
    <row r="34" spans="1:9" ht="21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1">
      <c r="A35" s="96">
        <v>25</v>
      </c>
      <c r="B35" s="173"/>
      <c r="C35" s="97"/>
      <c r="D35" s="98"/>
      <c r="E35" s="4"/>
      <c r="F35" s="152"/>
      <c r="G35" s="152"/>
      <c r="H35" s="105"/>
      <c r="I35" s="106"/>
    </row>
    <row r="36" spans="1:9" ht="21">
      <c r="A36" s="96">
        <v>26</v>
      </c>
      <c r="B36" s="173"/>
      <c r="C36" s="97"/>
      <c r="D36" s="98"/>
      <c r="E36" s="153"/>
      <c r="F36" s="152"/>
      <c r="G36" s="152"/>
      <c r="H36" s="105"/>
      <c r="I36" s="106"/>
    </row>
    <row r="37" spans="1:9" ht="21">
      <c r="A37" s="96">
        <v>27</v>
      </c>
      <c r="B37" s="173"/>
      <c r="C37" s="97"/>
      <c r="D37" s="98"/>
      <c r="E37" s="4"/>
      <c r="F37" s="152"/>
      <c r="G37" s="152"/>
      <c r="H37" s="105"/>
      <c r="I37" s="106"/>
    </row>
    <row r="38" spans="1:9" ht="21">
      <c r="A38" s="96">
        <v>28</v>
      </c>
      <c r="B38" s="173"/>
      <c r="C38" s="97"/>
      <c r="D38" s="98"/>
      <c r="E38" s="153"/>
      <c r="F38" s="152"/>
      <c r="G38" s="152"/>
      <c r="H38" s="105"/>
      <c r="I38" s="106"/>
    </row>
    <row r="39" spans="1:9" ht="21">
      <c r="A39" s="96">
        <v>29</v>
      </c>
      <c r="B39" s="173"/>
      <c r="C39" s="97"/>
      <c r="D39" s="98"/>
      <c r="E39" s="4"/>
      <c r="F39" s="152"/>
      <c r="G39" s="152"/>
      <c r="H39" s="105"/>
      <c r="I39" s="106"/>
    </row>
    <row r="40" spans="1:9" ht="21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1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1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1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1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1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1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1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1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1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U15" sqref="U15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45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158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5</v>
      </c>
      <c r="D8" s="238"/>
      <c r="E8" s="29" t="s">
        <v>7</v>
      </c>
      <c r="F8" s="240" t="str">
        <f>STUDENT!E2</f>
        <v>1-2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 t="str">
        <f>STUDENT!E4</f>
        <v>สังคมศึกษาศาสนาและวัฒนธรรม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 t="str">
        <f>STUDENT!C4</f>
        <v>ส22101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นายพัชนพนธ์  โอมประพันธ์,นายณัฐวุฒิ  ทองมา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3">
        <f>COUNTIF(คะแนนวัดผล!W9:W38,อื่น)</f>
        <v>0</v>
      </c>
      <c r="O16" s="245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163</v>
      </c>
      <c r="F19" s="247"/>
      <c r="G19" s="247"/>
      <c r="H19" s="247"/>
      <c r="I19" s="247"/>
      <c r="J19" s="248" t="s">
        <v>165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6" t="s">
        <v>125</v>
      </c>
      <c r="B20" s="155" t="s">
        <v>132</v>
      </c>
      <c r="C20" s="155" t="s">
        <v>133</v>
      </c>
      <c r="D20" s="155" t="s">
        <v>134</v>
      </c>
      <c r="E20" s="243" t="s">
        <v>125</v>
      </c>
      <c r="F20" s="245"/>
      <c r="G20" s="155" t="s">
        <v>132</v>
      </c>
      <c r="H20" s="155" t="s">
        <v>133</v>
      </c>
      <c r="I20" s="155" t="s">
        <v>134</v>
      </c>
      <c r="J20" s="243" t="s">
        <v>125</v>
      </c>
      <c r="K20" s="245"/>
      <c r="L20" s="155" t="s">
        <v>132</v>
      </c>
      <c r="M20" s="155" t="s">
        <v>133</v>
      </c>
      <c r="N20" s="243" t="s">
        <v>134</v>
      </c>
      <c r="O20" s="245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18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8">
        <f>COUNTIF(คุณลักษณะอ่านคิด!K8:K31,3)</f>
        <v>0</v>
      </c>
      <c r="F21" s="248"/>
      <c r="G21" s="155">
        <f>COUNTIF(คุณลักษณะอ่านคิด!K8:K41,2)</f>
        <v>18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8">
        <f>COUNTIF(คุณลักษณะอ่านคิด!W8:W36,3)</f>
        <v>0</v>
      </c>
      <c r="K21" s="248"/>
      <c r="L21" s="156">
        <f>COUNTIF(คุณลักษณะอ่านคิด!W8:W41,2)</f>
        <v>18</v>
      </c>
      <c r="M21" s="156">
        <f>COUNTIF(คุณลักษณะอ่านคิด!W8:W32,1)</f>
        <v>0</v>
      </c>
      <c r="N21" s="248">
        <f>COUNTIF(คุณลักษณะอ่านคิด!W8:W31,0)</f>
        <v>0</v>
      </c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157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41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85</v>
      </c>
      <c r="D1" s="40">
        <v>1</v>
      </c>
    </row>
    <row r="2" spans="1:4" ht="21">
      <c r="A2" s="41" t="s">
        <v>86</v>
      </c>
      <c r="B2" s="255" t="s">
        <v>87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85</v>
      </c>
      <c r="J1" s="40">
        <v>2</v>
      </c>
    </row>
    <row r="2" spans="1:10" ht="21" customHeight="1">
      <c r="A2" s="265" t="s">
        <v>84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98</v>
      </c>
      <c r="B3" s="262" t="s">
        <v>73</v>
      </c>
      <c r="C3" s="206" t="s">
        <v>97</v>
      </c>
      <c r="D3" s="262" t="s">
        <v>74</v>
      </c>
      <c r="E3" s="266" t="s">
        <v>69</v>
      </c>
      <c r="F3" s="267"/>
      <c r="G3" s="267"/>
      <c r="H3" s="268"/>
      <c r="I3" s="44" t="s">
        <v>76</v>
      </c>
      <c r="J3" s="262" t="s">
        <v>75</v>
      </c>
    </row>
    <row r="4" spans="1:10" ht="21">
      <c r="A4" s="45" t="s">
        <v>99</v>
      </c>
      <c r="B4" s="263"/>
      <c r="C4" s="46" t="s">
        <v>79</v>
      </c>
      <c r="D4" s="263"/>
      <c r="E4" s="269"/>
      <c r="F4" s="270"/>
      <c r="G4" s="270"/>
      <c r="H4" s="271"/>
      <c r="I4" s="46" t="s">
        <v>78</v>
      </c>
      <c r="J4" s="263"/>
    </row>
    <row r="5" spans="1:10" ht="21">
      <c r="A5" s="47" t="s">
        <v>86</v>
      </c>
      <c r="B5" s="264"/>
      <c r="C5" s="48"/>
      <c r="D5" s="264"/>
      <c r="E5" s="49" t="s">
        <v>93</v>
      </c>
      <c r="F5" s="49" t="s">
        <v>94</v>
      </c>
      <c r="G5" s="49" t="s">
        <v>95</v>
      </c>
      <c r="H5" s="50" t="s">
        <v>96</v>
      </c>
      <c r="I5" s="48" t="s">
        <v>77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64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80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81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100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82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7" workbookViewId="0">
      <selection activeCell="A27" sqref="A27:G35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55</v>
      </c>
      <c r="Y1" s="282"/>
      <c r="Z1" s="242">
        <v>3</v>
      </c>
      <c r="AA1" s="242"/>
    </row>
    <row r="2" spans="1:32" ht="21" customHeight="1">
      <c r="A2" s="288" t="s">
        <v>54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 t="str">
        <f>STUDENT!C4</f>
        <v>ส22101</v>
      </c>
      <c r="D3" s="283"/>
      <c r="E3" s="55" t="s">
        <v>0</v>
      </c>
      <c r="F3" s="283" t="str">
        <f>STUDENT!E4</f>
        <v>สังคมศึกษาศาสนาและวัฒนธรรม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48</v>
      </c>
      <c r="V3" s="281"/>
      <c r="W3" s="281"/>
      <c r="X3" s="289" t="str">
        <f>STUDENT!C2</f>
        <v>5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49</v>
      </c>
      <c r="E5" s="299"/>
      <c r="F5" s="300"/>
      <c r="G5" s="60" t="s">
        <v>50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56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65</v>
      </c>
      <c r="D6" s="301"/>
      <c r="E6" s="301"/>
      <c r="F6" s="302"/>
      <c r="G6" s="62" t="s">
        <v>51</v>
      </c>
      <c r="H6" s="285" t="s">
        <v>169</v>
      </c>
      <c r="I6" s="286"/>
      <c r="J6" s="286"/>
      <c r="K6" s="286"/>
      <c r="L6" s="287"/>
      <c r="M6" s="285" t="s">
        <v>169</v>
      </c>
      <c r="N6" s="286"/>
      <c r="O6" s="286"/>
      <c r="P6" s="286"/>
      <c r="Q6" s="287"/>
      <c r="R6" s="285" t="s">
        <v>169</v>
      </c>
      <c r="S6" s="286"/>
      <c r="T6" s="286"/>
      <c r="U6" s="286"/>
      <c r="V6" s="287"/>
      <c r="W6" s="285" t="s">
        <v>169</v>
      </c>
      <c r="X6" s="286"/>
      <c r="Y6" s="286"/>
      <c r="Z6" s="286"/>
      <c r="AA6" s="287"/>
      <c r="AB6" s="277" t="s">
        <v>57</v>
      </c>
      <c r="AC6" s="279" t="s">
        <v>58</v>
      </c>
      <c r="AD6" s="279" t="s">
        <v>59</v>
      </c>
      <c r="AE6" s="279" t="s">
        <v>159</v>
      </c>
      <c r="AF6" s="5" t="s">
        <v>64</v>
      </c>
    </row>
    <row r="7" spans="1:32" ht="21" customHeight="1" thickBot="1">
      <c r="A7" s="292"/>
      <c r="B7" s="296"/>
      <c r="C7" s="61" t="s">
        <v>66</v>
      </c>
      <c r="D7" s="303"/>
      <c r="E7" s="301"/>
      <c r="F7" s="302"/>
      <c r="G7" s="62" t="s">
        <v>52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8"/>
      <c r="AC7" s="280"/>
      <c r="AD7" s="280"/>
      <c r="AE7" s="280"/>
      <c r="AF7" s="10" t="s">
        <v>60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53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07015</v>
      </c>
      <c r="D9" s="174" t="str">
        <f>STUDENT!E11</f>
        <v>นาย</v>
      </c>
      <c r="E9" s="175" t="str">
        <f>STUDENT!F11</f>
        <v>ศาสตราวุธ</v>
      </c>
      <c r="F9" s="307" t="str">
        <f>STUDENT!G11</f>
        <v>ถาวร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07045</v>
      </c>
      <c r="D10" s="161" t="str">
        <f>STUDENT!E12</f>
        <v>นาย</v>
      </c>
      <c r="E10" s="176" t="str">
        <f>STUDENT!F12</f>
        <v>ปรเมศวร์</v>
      </c>
      <c r="F10" s="272" t="str">
        <f>STUDENT!G12</f>
        <v>เรืองศรี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2" t="str">
        <f>STUDENT!B13</f>
        <v>07079</v>
      </c>
      <c r="D11" s="161" t="str">
        <f>STUDENT!E13</f>
        <v>นาย</v>
      </c>
      <c r="E11" s="176" t="str">
        <f>STUDENT!F13</f>
        <v>อนันยศ</v>
      </c>
      <c r="F11" s="272" t="str">
        <f>STUDENT!G13</f>
        <v>เอียดแก้ว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07453</v>
      </c>
      <c r="D12" s="161" t="str">
        <f>STUDENT!E14</f>
        <v>นาย</v>
      </c>
      <c r="E12" s="176" t="str">
        <f>STUDENT!F14</f>
        <v>ศรัญญู</v>
      </c>
      <c r="F12" s="272" t="str">
        <f>STUDENT!G14</f>
        <v>เพ็ชรรัตน์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2" t="str">
        <f>STUDENT!B15</f>
        <v>07459</v>
      </c>
      <c r="D13" s="161" t="str">
        <f>STUDENT!E15</f>
        <v>นาย</v>
      </c>
      <c r="E13" s="176" t="str">
        <f>STUDENT!F15</f>
        <v>ณฐพล</v>
      </c>
      <c r="F13" s="272" t="str">
        <f>STUDENT!G15</f>
        <v>รอดสุข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07465</v>
      </c>
      <c r="D14" s="161" t="str">
        <f>STUDENT!E16</f>
        <v>นาย</v>
      </c>
      <c r="E14" s="176" t="str">
        <f>STUDENT!F16</f>
        <v>กฤษณพล</v>
      </c>
      <c r="F14" s="272" t="str">
        <f>STUDENT!G16</f>
        <v>คงทอง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2" t="str">
        <f>STUDENT!B17</f>
        <v>07019</v>
      </c>
      <c r="D15" s="161" t="str">
        <f>STUDENT!E17</f>
        <v>น.ส.</v>
      </c>
      <c r="E15" s="176" t="str">
        <f>STUDENT!F17</f>
        <v>กุสุมา</v>
      </c>
      <c r="F15" s="272" t="str">
        <f>STUDENT!G17</f>
        <v>ปานแก้ว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07042</v>
      </c>
      <c r="D16" s="161" t="str">
        <f>STUDENT!E18</f>
        <v>น.ส.</v>
      </c>
      <c r="E16" s="176" t="str">
        <f>STUDENT!F18</f>
        <v>ชมพูนุช</v>
      </c>
      <c r="F16" s="272" t="str">
        <f>STUDENT!G18</f>
        <v>สิงห์ช่วย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07055</v>
      </c>
      <c r="D17" s="225" t="str">
        <f>STUDENT!E19</f>
        <v>น.ส.</v>
      </c>
      <c r="E17" s="227" t="str">
        <f>STUDENT!F19</f>
        <v>กนกภรณ์</v>
      </c>
      <c r="F17" s="272" t="str">
        <f>STUDENT!G19</f>
        <v>ปานแก้ว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07060</v>
      </c>
      <c r="D18" s="225" t="str">
        <f>STUDENT!E20</f>
        <v>น.ส.</v>
      </c>
      <c r="E18" s="227" t="str">
        <f>STUDENT!F20</f>
        <v>พัชรฎา</v>
      </c>
      <c r="F18" s="272" t="str">
        <f>STUDENT!G20</f>
        <v>ช่วยนุ่น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07062</v>
      </c>
      <c r="D19" s="225" t="str">
        <f>STUDENT!E21</f>
        <v>น.ส.</v>
      </c>
      <c r="E19" s="227" t="str">
        <f>STUDENT!F21</f>
        <v>รัตนา</v>
      </c>
      <c r="F19" s="272" t="str">
        <f>STUDENT!G21</f>
        <v>อนุรัตน์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07091</v>
      </c>
      <c r="D20" s="225" t="str">
        <f>STUDENT!E22</f>
        <v>น.ส.</v>
      </c>
      <c r="E20" s="227" t="str">
        <f>STUDENT!F22</f>
        <v>วรรณษา</v>
      </c>
      <c r="F20" s="272" t="str">
        <f>STUDENT!G22</f>
        <v>ชูแก้ว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07093</v>
      </c>
      <c r="D21" s="225" t="str">
        <f>STUDENT!E23</f>
        <v>น.ส.</v>
      </c>
      <c r="E21" s="227" t="str">
        <f>STUDENT!F23</f>
        <v>อรอุมา</v>
      </c>
      <c r="F21" s="272" t="str">
        <f>STUDENT!G23</f>
        <v>ปานแก้ว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07218</v>
      </c>
      <c r="D22" s="225" t="str">
        <f>STUDENT!E24</f>
        <v>น.ส.</v>
      </c>
      <c r="E22" s="227" t="str">
        <f>STUDENT!F24</f>
        <v>ชาลิตา</v>
      </c>
      <c r="F22" s="272" t="str">
        <f>STUDENT!G24</f>
        <v>โอทอง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07228</v>
      </c>
      <c r="D23" s="225" t="str">
        <f>STUDENT!E25</f>
        <v>น.ส.</v>
      </c>
      <c r="E23" s="227" t="str">
        <f>STUDENT!F25</f>
        <v>จันทร์สอน</v>
      </c>
      <c r="F23" s="272" t="str">
        <f>STUDENT!G25</f>
        <v>จูกลิ่น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07448</v>
      </c>
      <c r="D24" s="225" t="str">
        <f>STUDENT!E26</f>
        <v>น.ส.</v>
      </c>
      <c r="E24" s="227" t="str">
        <f>STUDENT!F26</f>
        <v>นันทวดี</v>
      </c>
      <c r="F24" s="272" t="str">
        <f>STUDENT!G26</f>
        <v>เจริญฤทธิ์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07450</v>
      </c>
      <c r="D25" s="225" t="str">
        <f>STUDENT!E27</f>
        <v>น.ส.</v>
      </c>
      <c r="E25" s="227" t="str">
        <f>STUDENT!F27</f>
        <v>วรธิดา</v>
      </c>
      <c r="F25" s="272" t="str">
        <f>STUDENT!G27</f>
        <v>บุญรอด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07475</v>
      </c>
      <c r="D26" s="225" t="str">
        <f>STUDENT!E28</f>
        <v>น.ส.</v>
      </c>
      <c r="E26" s="227" t="str">
        <f>STUDENT!F28</f>
        <v>พรวิสา</v>
      </c>
      <c r="F26" s="272" t="str">
        <f>STUDENT!G28</f>
        <v>บุญจอง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5"/>
      <c r="E27" s="227"/>
      <c r="F27" s="272"/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5"/>
      <c r="E28" s="227"/>
      <c r="F28" s="272"/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5"/>
      <c r="E29" s="227"/>
      <c r="F29" s="272"/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5"/>
      <c r="E30" s="227"/>
      <c r="F30" s="272"/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5"/>
      <c r="E31" s="227"/>
      <c r="F31" s="272"/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5"/>
      <c r="E32" s="227"/>
      <c r="F32" s="272"/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5"/>
      <c r="E33" s="227"/>
      <c r="F33" s="272"/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5"/>
      <c r="E34" s="227"/>
      <c r="F34" s="272"/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5"/>
      <c r="E35" s="227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4" workbookViewId="0">
      <selection activeCell="A27" sqref="A27:B35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55</v>
      </c>
      <c r="AD1" s="282"/>
      <c r="AE1" s="242">
        <v>4</v>
      </c>
      <c r="AF1" s="242"/>
    </row>
    <row r="2" spans="1:37" ht="22.15" customHeight="1">
      <c r="A2" s="288" t="s">
        <v>54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48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50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56</v>
      </c>
      <c r="AH5" s="275"/>
      <c r="AI5" s="275"/>
      <c r="AJ5" s="275"/>
      <c r="AK5" s="276"/>
    </row>
    <row r="6" spans="1:37" ht="21" customHeight="1">
      <c r="A6" s="296"/>
      <c r="B6" s="62" t="s">
        <v>51</v>
      </c>
      <c r="C6" s="285" t="s">
        <v>171</v>
      </c>
      <c r="D6" s="286"/>
      <c r="E6" s="286"/>
      <c r="F6" s="286"/>
      <c r="G6" s="287"/>
      <c r="H6" s="285" t="s">
        <v>172</v>
      </c>
      <c r="I6" s="286"/>
      <c r="J6" s="286"/>
      <c r="K6" s="286"/>
      <c r="L6" s="287"/>
      <c r="M6" s="285" t="s">
        <v>172</v>
      </c>
      <c r="N6" s="286"/>
      <c r="O6" s="286"/>
      <c r="P6" s="286"/>
      <c r="Q6" s="287"/>
      <c r="R6" s="285" t="s">
        <v>172</v>
      </c>
      <c r="S6" s="286"/>
      <c r="T6" s="286"/>
      <c r="U6" s="286"/>
      <c r="V6" s="287"/>
      <c r="W6" s="285" t="s">
        <v>172</v>
      </c>
      <c r="X6" s="286"/>
      <c r="Y6" s="286"/>
      <c r="Z6" s="286"/>
      <c r="AA6" s="287"/>
      <c r="AB6" s="285" t="s">
        <v>173</v>
      </c>
      <c r="AC6" s="286"/>
      <c r="AD6" s="286"/>
      <c r="AE6" s="286"/>
      <c r="AF6" s="287"/>
      <c r="AG6" s="277" t="s">
        <v>57</v>
      </c>
      <c r="AH6" s="279" t="s">
        <v>58</v>
      </c>
      <c r="AI6" s="279" t="s">
        <v>59</v>
      </c>
      <c r="AJ6" s="279" t="s">
        <v>159</v>
      </c>
      <c r="AK6" s="5" t="s">
        <v>64</v>
      </c>
    </row>
    <row r="7" spans="1:37" ht="21" customHeight="1">
      <c r="A7" s="296"/>
      <c r="B7" s="62" t="s">
        <v>52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3"/>
      <c r="AH7" s="314"/>
      <c r="AI7" s="314"/>
      <c r="AJ7" s="312"/>
      <c r="AK7" s="18" t="s">
        <v>60</v>
      </c>
    </row>
    <row r="8" spans="1:37" ht="21" customHeight="1" thickBot="1">
      <c r="A8" s="297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อนันยศ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A27" sqref="A27:B35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55</v>
      </c>
      <c r="AD1" s="282"/>
      <c r="AE1" s="242">
        <v>5</v>
      </c>
      <c r="AF1" s="242"/>
    </row>
    <row r="2" spans="1:37" ht="22.15" customHeight="1">
      <c r="A2" s="288" t="s">
        <v>54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48</v>
      </c>
      <c r="AC3" s="289"/>
      <c r="AD3" s="289" t="str">
        <f>Time1!X3</f>
        <v>5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50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56</v>
      </c>
      <c r="AH5" s="275"/>
      <c r="AI5" s="275"/>
      <c r="AJ5" s="275"/>
      <c r="AK5" s="275"/>
    </row>
    <row r="6" spans="1:37" ht="21" customHeight="1">
      <c r="A6" s="296"/>
      <c r="B6" s="62" t="s">
        <v>51</v>
      </c>
      <c r="C6" s="285" t="s">
        <v>173</v>
      </c>
      <c r="D6" s="286"/>
      <c r="E6" s="286"/>
      <c r="F6" s="286"/>
      <c r="G6" s="287"/>
      <c r="H6" s="285" t="s">
        <v>173</v>
      </c>
      <c r="I6" s="286"/>
      <c r="J6" s="286"/>
      <c r="K6" s="286"/>
      <c r="L6" s="287"/>
      <c r="M6" s="285" t="s">
        <v>173</v>
      </c>
      <c r="N6" s="286"/>
      <c r="O6" s="286"/>
      <c r="P6" s="286"/>
      <c r="Q6" s="287"/>
      <c r="R6" s="285" t="s">
        <v>174</v>
      </c>
      <c r="S6" s="286"/>
      <c r="T6" s="286"/>
      <c r="U6" s="286"/>
      <c r="V6" s="287"/>
      <c r="W6" s="285" t="s">
        <v>174</v>
      </c>
      <c r="X6" s="286"/>
      <c r="Y6" s="286"/>
      <c r="Z6" s="286"/>
      <c r="AA6" s="287"/>
      <c r="AB6" s="285" t="s">
        <v>174</v>
      </c>
      <c r="AC6" s="286"/>
      <c r="AD6" s="286"/>
      <c r="AE6" s="286"/>
      <c r="AF6" s="287"/>
      <c r="AG6" s="277" t="s">
        <v>57</v>
      </c>
      <c r="AH6" s="279" t="s">
        <v>58</v>
      </c>
      <c r="AI6" s="279" t="s">
        <v>59</v>
      </c>
      <c r="AJ6" s="279" t="s">
        <v>159</v>
      </c>
      <c r="AK6" s="13" t="s">
        <v>64</v>
      </c>
    </row>
    <row r="7" spans="1:37" ht="21" customHeight="1">
      <c r="A7" s="296"/>
      <c r="B7" s="62" t="s">
        <v>52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3"/>
      <c r="AH7" s="314"/>
      <c r="AI7" s="314"/>
      <c r="AJ7" s="312"/>
      <c r="AK7" s="18" t="s">
        <v>60</v>
      </c>
    </row>
    <row r="8" spans="1:37" ht="21" customHeight="1" thickBot="1">
      <c r="A8" s="297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อนันยศ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ณฐพล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4" workbookViewId="0">
      <selection activeCell="A27" sqref="A27:A35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2"/>
      <c r="AA1" s="112" t="s">
        <v>55</v>
      </c>
      <c r="AB1" s="110">
        <v>6</v>
      </c>
    </row>
    <row r="2" spans="1:28" ht="21" customHeight="1">
      <c r="A2" s="288" t="s">
        <v>63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 t="str">
        <f>Time1!C3</f>
        <v>ส22101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 t="str">
        <f>Time1!F3</f>
        <v>สังคมศึกษาศาสนาและวัฒนธรรม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48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50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56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51</v>
      </c>
      <c r="C6" s="285" t="s">
        <v>174</v>
      </c>
      <c r="D6" s="286"/>
      <c r="E6" s="286"/>
      <c r="F6" s="286"/>
      <c r="G6" s="287"/>
      <c r="H6" s="285" t="s">
        <v>175</v>
      </c>
      <c r="I6" s="286"/>
      <c r="J6" s="286"/>
      <c r="K6" s="286"/>
      <c r="L6" s="287"/>
      <c r="M6" s="285" t="s">
        <v>176</v>
      </c>
      <c r="N6" s="286"/>
      <c r="O6" s="286"/>
      <c r="P6" s="286"/>
      <c r="Q6" s="287"/>
      <c r="R6" s="285" t="s">
        <v>176</v>
      </c>
      <c r="S6" s="286"/>
      <c r="T6" s="286"/>
      <c r="U6" s="286"/>
      <c r="V6" s="287"/>
      <c r="W6" s="317" t="s">
        <v>57</v>
      </c>
      <c r="X6" s="319" t="s">
        <v>58</v>
      </c>
      <c r="Y6" s="319" t="s">
        <v>59</v>
      </c>
      <c r="Z6" s="319" t="s">
        <v>159</v>
      </c>
      <c r="AA6" s="116" t="s">
        <v>64</v>
      </c>
      <c r="AB6" s="315" t="s">
        <v>61</v>
      </c>
    </row>
    <row r="7" spans="1:28" ht="21" customHeight="1">
      <c r="A7" s="296"/>
      <c r="B7" s="62" t="s">
        <v>52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8"/>
      <c r="X7" s="320"/>
      <c r="Y7" s="320"/>
      <c r="Z7" s="320"/>
      <c r="AA7" s="117" t="s">
        <v>60</v>
      </c>
      <c r="AB7" s="315"/>
    </row>
    <row r="8" spans="1:28" ht="21" customHeight="1" thickBot="1">
      <c r="A8" s="297"/>
      <c r="B8" s="65" t="s">
        <v>53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6"/>
    </row>
    <row r="9" spans="1:28" ht="19.899999999999999" customHeight="1">
      <c r="A9" s="179">
        <f>Time1!B9</f>
        <v>1</v>
      </c>
      <c r="B9" s="180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อนันยศ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AA12*100/AA8</f>
        <v>#DIV/0!</v>
      </c>
    </row>
    <row r="13" spans="1:28" ht="19.899999999999999" customHeight="1">
      <c r="A13" s="184">
        <f>Time1!B13</f>
        <v>5</v>
      </c>
      <c r="B13" s="50" t="str">
        <f>Time1!E13</f>
        <v>ณฐพล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AA16*100/AA8</f>
        <v>#DIV/0!</v>
      </c>
    </row>
    <row r="17" spans="1:28" ht="19.899999999999999" customHeight="1">
      <c r="A17" s="184">
        <f>Time1!B17</f>
        <v>9</v>
      </c>
      <c r="B17" s="50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4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224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224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224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224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224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224" t="e">
        <f>AA23*100/AA8</f>
        <v>#DIV/0!</v>
      </c>
    </row>
    <row r="24" spans="1:28" ht="19.899999999999999" customHeight="1">
      <c r="A24" s="184">
        <f>Time1!B24</f>
        <v>16</v>
      </c>
      <c r="B24" s="50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224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224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224" t="e">
        <f>AA26*100/AA8</f>
        <v>#DIV/0!</v>
      </c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4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4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4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4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4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4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24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24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24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26" workbookViewId="0">
      <selection activeCell="A27" sqref="A27:AE3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55</v>
      </c>
      <c r="AC1" s="282"/>
      <c r="AD1" s="242">
        <v>7</v>
      </c>
      <c r="AE1" s="242"/>
    </row>
    <row r="2" spans="1:35" ht="21" customHeight="1">
      <c r="A2" s="288" t="s">
        <v>67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 t="str">
        <f>Time1!F3</f>
        <v>สังคมศึกษาศาสนาและวัฒนธรรม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48</v>
      </c>
      <c r="AB3" s="289"/>
      <c r="AC3" s="289" t="str">
        <f>Time1!X3</f>
        <v>5</v>
      </c>
      <c r="AD3" s="289"/>
      <c r="AE3" s="289"/>
    </row>
    <row r="4" spans="1:35" ht="21" customHeight="1" thickBot="1">
      <c r="A4" s="329" t="s">
        <v>72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94" t="s">
        <v>8</v>
      </c>
      <c r="B5" s="60" t="s">
        <v>68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4" t="s">
        <v>56</v>
      </c>
      <c r="AG5" s="275"/>
      <c r="AH5" s="275"/>
      <c r="AI5" s="275"/>
    </row>
    <row r="6" spans="1:35" ht="21" customHeight="1">
      <c r="A6" s="296"/>
      <c r="B6" s="62" t="s">
        <v>70</v>
      </c>
      <c r="C6" s="285" t="s">
        <v>83</v>
      </c>
      <c r="D6" s="286"/>
      <c r="E6" s="286"/>
      <c r="F6" s="287"/>
      <c r="G6" s="285" t="s">
        <v>83</v>
      </c>
      <c r="H6" s="286"/>
      <c r="I6" s="286"/>
      <c r="J6" s="286"/>
      <c r="K6" s="287"/>
      <c r="L6" s="285" t="s">
        <v>83</v>
      </c>
      <c r="M6" s="286"/>
      <c r="N6" s="286"/>
      <c r="O6" s="286"/>
      <c r="P6" s="287"/>
      <c r="Q6" s="285" t="s">
        <v>83</v>
      </c>
      <c r="R6" s="286"/>
      <c r="S6" s="286"/>
      <c r="T6" s="286"/>
      <c r="U6" s="287"/>
      <c r="V6" s="285" t="s">
        <v>83</v>
      </c>
      <c r="W6" s="286"/>
      <c r="X6" s="286"/>
      <c r="Y6" s="286"/>
      <c r="Z6" s="287"/>
      <c r="AA6" s="285" t="s">
        <v>83</v>
      </c>
      <c r="AB6" s="286"/>
      <c r="AC6" s="286"/>
      <c r="AD6" s="286"/>
      <c r="AE6" s="287"/>
      <c r="AF6" s="277" t="s">
        <v>57</v>
      </c>
      <c r="AG6" s="279" t="s">
        <v>58</v>
      </c>
      <c r="AH6" s="279" t="s">
        <v>59</v>
      </c>
      <c r="AI6" s="5" t="s">
        <v>64</v>
      </c>
    </row>
    <row r="7" spans="1:35" ht="21" customHeight="1" thickBot="1">
      <c r="A7" s="296"/>
      <c r="B7" s="62" t="s">
        <v>71</v>
      </c>
      <c r="C7" s="210"/>
      <c r="D7" s="211"/>
      <c r="E7" s="212"/>
      <c r="F7" s="324" t="s">
        <v>89</v>
      </c>
      <c r="G7" s="63"/>
      <c r="H7" s="330"/>
      <c r="I7" s="330"/>
      <c r="J7" s="63"/>
      <c r="K7" s="324" t="s">
        <v>89</v>
      </c>
      <c r="L7" s="63"/>
      <c r="M7" s="330"/>
      <c r="N7" s="330" t="s">
        <v>164</v>
      </c>
      <c r="O7" s="63"/>
      <c r="P7" s="324" t="s">
        <v>89</v>
      </c>
      <c r="Q7" s="63"/>
      <c r="R7" s="63"/>
      <c r="S7" s="63"/>
      <c r="T7" s="63"/>
      <c r="U7" s="324" t="s">
        <v>89</v>
      </c>
      <c r="V7" s="63"/>
      <c r="W7" s="63"/>
      <c r="X7" s="63"/>
      <c r="Y7" s="63"/>
      <c r="Z7" s="324" t="s">
        <v>89</v>
      </c>
      <c r="AA7" s="63"/>
      <c r="AB7" s="63"/>
      <c r="AC7" s="63"/>
      <c r="AD7" s="63"/>
      <c r="AE7" s="324" t="s">
        <v>89</v>
      </c>
      <c r="AF7" s="278"/>
      <c r="AG7" s="280"/>
      <c r="AH7" s="280"/>
      <c r="AI7" s="10" t="s">
        <v>60</v>
      </c>
    </row>
    <row r="8" spans="1:35" ht="21" customHeight="1" thickBot="1">
      <c r="A8" s="297"/>
      <c r="B8" s="65" t="s">
        <v>69</v>
      </c>
      <c r="C8" s="213" t="s">
        <v>170</v>
      </c>
      <c r="D8" s="214"/>
      <c r="E8" s="215"/>
      <c r="F8" s="325"/>
      <c r="G8" s="65"/>
      <c r="H8" s="331"/>
      <c r="I8" s="331"/>
      <c r="J8" s="66"/>
      <c r="K8" s="325"/>
      <c r="L8" s="66"/>
      <c r="M8" s="331"/>
      <c r="N8" s="331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ศาสตราวุธ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ปรเมศวร์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อนันยศ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ศรัญญู</v>
      </c>
      <c r="C12" s="202"/>
      <c r="D12" s="202"/>
      <c r="E12" s="202"/>
      <c r="F12" s="131">
        <f t="shared" ref="F12:F16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ณฐพล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กฤษณพล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กุสุมา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ชมพูนุช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กนกภรณ์</v>
      </c>
      <c r="C17" s="202"/>
      <c r="D17" s="202"/>
      <c r="E17" s="202"/>
      <c r="F17" s="131">
        <f t="shared" ref="F17:F32" si="10">SUM(C17:E17)</f>
        <v>0</v>
      </c>
      <c r="G17" s="49"/>
      <c r="H17" s="49"/>
      <c r="I17" s="49"/>
      <c r="J17" s="49"/>
      <c r="K17" s="128">
        <f t="shared" ref="K17:K32" si="11">SUM(G17:J17)</f>
        <v>0</v>
      </c>
      <c r="L17" s="49"/>
      <c r="M17" s="49"/>
      <c r="N17" s="49"/>
      <c r="O17" s="49"/>
      <c r="P17" s="128">
        <f t="shared" ref="P17:P32" si="12">SUM(L17:O17)</f>
        <v>0</v>
      </c>
      <c r="Q17" s="49"/>
      <c r="R17" s="49"/>
      <c r="S17" s="49"/>
      <c r="T17" s="49"/>
      <c r="U17" s="128">
        <f t="shared" ref="U17:U32" si="13">SUM(Q17:T17)</f>
        <v>0</v>
      </c>
      <c r="V17" s="49"/>
      <c r="W17" s="49"/>
      <c r="X17" s="49"/>
      <c r="Y17" s="49"/>
      <c r="Z17" s="128">
        <f t="shared" ref="Z17:Z32" si="14">SUM(V17:Y17)</f>
        <v>0</v>
      </c>
      <c r="AA17" s="49"/>
      <c r="AB17" s="49"/>
      <c r="AC17" s="49"/>
      <c r="AD17" s="49"/>
      <c r="AE17" s="128">
        <f t="shared" ref="AE17:AE32" si="15">SUM(AA17:AD17)</f>
        <v>0</v>
      </c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พัชรฎา</v>
      </c>
      <c r="C18" s="202"/>
      <c r="D18" s="202"/>
      <c r="E18" s="202"/>
      <c r="F18" s="131">
        <f t="shared" si="10"/>
        <v>0</v>
      </c>
      <c r="G18" s="49"/>
      <c r="H18" s="49"/>
      <c r="I18" s="49"/>
      <c r="J18" s="49"/>
      <c r="K18" s="128">
        <f t="shared" si="11"/>
        <v>0</v>
      </c>
      <c r="L18" s="49"/>
      <c r="M18" s="49"/>
      <c r="N18" s="49"/>
      <c r="O18" s="49"/>
      <c r="P18" s="128">
        <f t="shared" si="12"/>
        <v>0</v>
      </c>
      <c r="Q18" s="49"/>
      <c r="R18" s="49"/>
      <c r="S18" s="49"/>
      <c r="T18" s="49"/>
      <c r="U18" s="128">
        <f t="shared" si="13"/>
        <v>0</v>
      </c>
      <c r="V18" s="49"/>
      <c r="W18" s="49"/>
      <c r="X18" s="49"/>
      <c r="Y18" s="49"/>
      <c r="Z18" s="128">
        <f t="shared" si="14"/>
        <v>0</v>
      </c>
      <c r="AA18" s="49"/>
      <c r="AB18" s="49"/>
      <c r="AC18" s="49"/>
      <c r="AD18" s="49"/>
      <c r="AE18" s="128">
        <f t="shared" si="15"/>
        <v>0</v>
      </c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รัตนา</v>
      </c>
      <c r="C19" s="202"/>
      <c r="D19" s="202"/>
      <c r="E19" s="202"/>
      <c r="F19" s="131">
        <f t="shared" si="10"/>
        <v>0</v>
      </c>
      <c r="G19" s="49"/>
      <c r="H19" s="49"/>
      <c r="I19" s="49"/>
      <c r="J19" s="49"/>
      <c r="K19" s="128">
        <f t="shared" si="11"/>
        <v>0</v>
      </c>
      <c r="L19" s="49"/>
      <c r="M19" s="49"/>
      <c r="N19" s="49"/>
      <c r="O19" s="49"/>
      <c r="P19" s="128">
        <f t="shared" si="12"/>
        <v>0</v>
      </c>
      <c r="Q19" s="49"/>
      <c r="R19" s="49"/>
      <c r="S19" s="49"/>
      <c r="T19" s="49"/>
      <c r="U19" s="128">
        <f t="shared" si="13"/>
        <v>0</v>
      </c>
      <c r="V19" s="49"/>
      <c r="W19" s="49"/>
      <c r="X19" s="49"/>
      <c r="Y19" s="49"/>
      <c r="Z19" s="128">
        <f t="shared" si="14"/>
        <v>0</v>
      </c>
      <c r="AA19" s="49"/>
      <c r="AB19" s="49"/>
      <c r="AC19" s="49"/>
      <c r="AD19" s="49"/>
      <c r="AE19" s="128">
        <f t="shared" si="15"/>
        <v>0</v>
      </c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วรรณษา</v>
      </c>
      <c r="C20" s="202"/>
      <c r="D20" s="202"/>
      <c r="E20" s="202"/>
      <c r="F20" s="131">
        <f t="shared" si="10"/>
        <v>0</v>
      </c>
      <c r="G20" s="49"/>
      <c r="H20" s="49"/>
      <c r="I20" s="49"/>
      <c r="J20" s="49"/>
      <c r="K20" s="128">
        <f t="shared" si="11"/>
        <v>0</v>
      </c>
      <c r="L20" s="49"/>
      <c r="M20" s="49"/>
      <c r="N20" s="49"/>
      <c r="O20" s="49"/>
      <c r="P20" s="128">
        <f t="shared" si="12"/>
        <v>0</v>
      </c>
      <c r="Q20" s="49"/>
      <c r="R20" s="49"/>
      <c r="S20" s="49"/>
      <c r="T20" s="49"/>
      <c r="U20" s="128">
        <f t="shared" si="13"/>
        <v>0</v>
      </c>
      <c r="V20" s="49"/>
      <c r="W20" s="49"/>
      <c r="X20" s="49"/>
      <c r="Y20" s="49"/>
      <c r="Z20" s="128">
        <f t="shared" si="14"/>
        <v>0</v>
      </c>
      <c r="AA20" s="49"/>
      <c r="AB20" s="49"/>
      <c r="AC20" s="49"/>
      <c r="AD20" s="49"/>
      <c r="AE20" s="128">
        <f t="shared" si="15"/>
        <v>0</v>
      </c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อรอุมา</v>
      </c>
      <c r="C21" s="202"/>
      <c r="D21" s="202"/>
      <c r="E21" s="202"/>
      <c r="F21" s="131">
        <f t="shared" si="10"/>
        <v>0</v>
      </c>
      <c r="G21" s="49"/>
      <c r="H21" s="49"/>
      <c r="I21" s="49"/>
      <c r="J21" s="49"/>
      <c r="K21" s="128">
        <f t="shared" si="11"/>
        <v>0</v>
      </c>
      <c r="L21" s="49"/>
      <c r="M21" s="49"/>
      <c r="N21" s="49"/>
      <c r="O21" s="49"/>
      <c r="P21" s="128">
        <f t="shared" si="12"/>
        <v>0</v>
      </c>
      <c r="Q21" s="49"/>
      <c r="R21" s="49"/>
      <c r="S21" s="49"/>
      <c r="T21" s="49"/>
      <c r="U21" s="128">
        <f t="shared" si="13"/>
        <v>0</v>
      </c>
      <c r="V21" s="49"/>
      <c r="W21" s="49"/>
      <c r="X21" s="49"/>
      <c r="Y21" s="49"/>
      <c r="Z21" s="128">
        <f t="shared" si="14"/>
        <v>0</v>
      </c>
      <c r="AA21" s="49"/>
      <c r="AB21" s="49"/>
      <c r="AC21" s="49"/>
      <c r="AD21" s="49"/>
      <c r="AE21" s="128">
        <f t="shared" si="15"/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ชาลิตา</v>
      </c>
      <c r="C22" s="202"/>
      <c r="D22" s="202"/>
      <c r="E22" s="202"/>
      <c r="F22" s="131">
        <f t="shared" si="10"/>
        <v>0</v>
      </c>
      <c r="G22" s="49"/>
      <c r="H22" s="49"/>
      <c r="I22" s="49"/>
      <c r="J22" s="49"/>
      <c r="K22" s="128">
        <f t="shared" si="11"/>
        <v>0</v>
      </c>
      <c r="L22" s="49"/>
      <c r="M22" s="49"/>
      <c r="N22" s="49"/>
      <c r="O22" s="49"/>
      <c r="P22" s="128">
        <f t="shared" si="12"/>
        <v>0</v>
      </c>
      <c r="Q22" s="49"/>
      <c r="R22" s="49"/>
      <c r="S22" s="49"/>
      <c r="T22" s="49"/>
      <c r="U22" s="128">
        <f t="shared" si="13"/>
        <v>0</v>
      </c>
      <c r="V22" s="49"/>
      <c r="W22" s="49"/>
      <c r="X22" s="49"/>
      <c r="Y22" s="49"/>
      <c r="Z22" s="128">
        <f t="shared" si="14"/>
        <v>0</v>
      </c>
      <c r="AA22" s="49"/>
      <c r="AB22" s="49"/>
      <c r="AC22" s="49"/>
      <c r="AD22" s="49"/>
      <c r="AE22" s="128">
        <f t="shared" si="15"/>
        <v>0</v>
      </c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จันทร์สอน</v>
      </c>
      <c r="C23" s="202"/>
      <c r="D23" s="202"/>
      <c r="E23" s="202"/>
      <c r="F23" s="131">
        <f t="shared" si="10"/>
        <v>0</v>
      </c>
      <c r="G23" s="49"/>
      <c r="H23" s="49"/>
      <c r="I23" s="49"/>
      <c r="J23" s="49"/>
      <c r="K23" s="128">
        <f t="shared" si="11"/>
        <v>0</v>
      </c>
      <c r="L23" s="49"/>
      <c r="M23" s="49"/>
      <c r="N23" s="49"/>
      <c r="O23" s="49"/>
      <c r="P23" s="128">
        <f t="shared" si="12"/>
        <v>0</v>
      </c>
      <c r="Q23" s="49"/>
      <c r="R23" s="49"/>
      <c r="S23" s="49"/>
      <c r="T23" s="49"/>
      <c r="U23" s="128">
        <f t="shared" si="13"/>
        <v>0</v>
      </c>
      <c r="V23" s="49"/>
      <c r="W23" s="49"/>
      <c r="X23" s="49"/>
      <c r="Y23" s="49"/>
      <c r="Z23" s="128">
        <f t="shared" si="14"/>
        <v>0</v>
      </c>
      <c r="AA23" s="49"/>
      <c r="AB23" s="49"/>
      <c r="AC23" s="49"/>
      <c r="AD23" s="49"/>
      <c r="AE23" s="128">
        <f t="shared" si="15"/>
        <v>0</v>
      </c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นันทวดี</v>
      </c>
      <c r="C24" s="202"/>
      <c r="D24" s="202"/>
      <c r="E24" s="202"/>
      <c r="F24" s="131">
        <f t="shared" si="10"/>
        <v>0</v>
      </c>
      <c r="G24" s="49"/>
      <c r="H24" s="49"/>
      <c r="I24" s="49"/>
      <c r="J24" s="49"/>
      <c r="K24" s="128">
        <f t="shared" si="11"/>
        <v>0</v>
      </c>
      <c r="L24" s="49"/>
      <c r="M24" s="49"/>
      <c r="N24" s="49"/>
      <c r="O24" s="49"/>
      <c r="P24" s="128">
        <f t="shared" si="12"/>
        <v>0</v>
      </c>
      <c r="Q24" s="49"/>
      <c r="R24" s="49"/>
      <c r="S24" s="49"/>
      <c r="T24" s="49"/>
      <c r="U24" s="128">
        <f t="shared" si="13"/>
        <v>0</v>
      </c>
      <c r="V24" s="49"/>
      <c r="W24" s="49"/>
      <c r="X24" s="49"/>
      <c r="Y24" s="49"/>
      <c r="Z24" s="128">
        <f t="shared" si="14"/>
        <v>0</v>
      </c>
      <c r="AA24" s="49"/>
      <c r="AB24" s="49"/>
      <c r="AC24" s="49"/>
      <c r="AD24" s="49"/>
      <c r="AE24" s="128">
        <f t="shared" si="15"/>
        <v>0</v>
      </c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วรธิดา</v>
      </c>
      <c r="C25" s="202"/>
      <c r="D25" s="202"/>
      <c r="E25" s="202"/>
      <c r="F25" s="131">
        <f t="shared" si="10"/>
        <v>0</v>
      </c>
      <c r="G25" s="49"/>
      <c r="H25" s="49"/>
      <c r="I25" s="49"/>
      <c r="J25" s="49"/>
      <c r="K25" s="128">
        <f t="shared" si="11"/>
        <v>0</v>
      </c>
      <c r="L25" s="49"/>
      <c r="M25" s="49"/>
      <c r="N25" s="49"/>
      <c r="O25" s="49"/>
      <c r="P25" s="128">
        <f t="shared" si="12"/>
        <v>0</v>
      </c>
      <c r="Q25" s="49"/>
      <c r="R25" s="49"/>
      <c r="S25" s="49"/>
      <c r="T25" s="49"/>
      <c r="U25" s="128">
        <f t="shared" si="13"/>
        <v>0</v>
      </c>
      <c r="V25" s="49"/>
      <c r="W25" s="49"/>
      <c r="X25" s="49"/>
      <c r="Y25" s="49"/>
      <c r="Z25" s="128">
        <f t="shared" si="14"/>
        <v>0</v>
      </c>
      <c r="AA25" s="49"/>
      <c r="AB25" s="49"/>
      <c r="AC25" s="49"/>
      <c r="AD25" s="49"/>
      <c r="AE25" s="128">
        <f t="shared" si="15"/>
        <v>0</v>
      </c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พรวิสา</v>
      </c>
      <c r="C26" s="202"/>
      <c r="D26" s="202"/>
      <c r="E26" s="202"/>
      <c r="F26" s="131">
        <f t="shared" si="10"/>
        <v>0</v>
      </c>
      <c r="G26" s="49"/>
      <c r="H26" s="49"/>
      <c r="I26" s="49"/>
      <c r="J26" s="49"/>
      <c r="K26" s="128">
        <f t="shared" si="11"/>
        <v>0</v>
      </c>
      <c r="L26" s="49"/>
      <c r="M26" s="49"/>
      <c r="N26" s="49"/>
      <c r="O26" s="49"/>
      <c r="P26" s="128">
        <f t="shared" si="12"/>
        <v>0</v>
      </c>
      <c r="Q26" s="49"/>
      <c r="R26" s="49"/>
      <c r="S26" s="49"/>
      <c r="T26" s="49"/>
      <c r="U26" s="128">
        <f t="shared" si="13"/>
        <v>0</v>
      </c>
      <c r="V26" s="49"/>
      <c r="W26" s="49"/>
      <c r="X26" s="49"/>
      <c r="Y26" s="49"/>
      <c r="Z26" s="128">
        <f t="shared" si="14"/>
        <v>0</v>
      </c>
      <c r="AA26" s="49"/>
      <c r="AB26" s="49"/>
      <c r="AC26" s="49"/>
      <c r="AD26" s="49"/>
      <c r="AE26" s="128">
        <f t="shared" si="15"/>
        <v>0</v>
      </c>
      <c r="AF26" s="3"/>
      <c r="AG26" s="3"/>
      <c r="AH26" s="3"/>
      <c r="AI26" s="3"/>
    </row>
    <row r="27" spans="1:35" ht="19.899999999999999" customHeight="1">
      <c r="A27" s="184"/>
      <c r="B27" s="50"/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/>
      <c r="B28" s="50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/>
      <c r="B29" s="50"/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/>
      <c r="B30" s="50"/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/>
      <c r="B31" s="50"/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/>
      <c r="B32" s="50"/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/>
      <c r="B33" s="50"/>
      <c r="C33" s="202"/>
      <c r="D33" s="202"/>
      <c r="E33" s="202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50"/>
      <c r="C34" s="202"/>
      <c r="D34" s="202"/>
      <c r="E34" s="202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50"/>
      <c r="C35" s="202"/>
      <c r="D35" s="202"/>
      <c r="E35" s="202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26" workbookViewId="0">
      <selection activeCell="A27" sqref="A27:Y35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33" t="s">
        <v>55</v>
      </c>
      <c r="Y1" s="134">
        <v>8</v>
      </c>
    </row>
    <row r="2" spans="1:29" ht="21" customHeight="1">
      <c r="A2" s="288" t="s">
        <v>67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35" t="str">
        <f>Time1!F3</f>
        <v>สังคมศึกษาศาสนาและวัฒนธรรม</v>
      </c>
      <c r="O3" s="135"/>
      <c r="P3" s="283" t="str">
        <f>STUDENT!E4</f>
        <v>สังคมศึกษาศาสนาและวัฒนธรรม</v>
      </c>
      <c r="Q3" s="283"/>
      <c r="R3" s="283"/>
      <c r="S3" s="283"/>
      <c r="T3" s="283"/>
      <c r="U3" s="283"/>
      <c r="V3" s="283"/>
      <c r="W3" s="135"/>
      <c r="X3" s="135" t="s">
        <v>48</v>
      </c>
      <c r="Y3" s="136" t="str">
        <f>Time1!X3</f>
        <v>5</v>
      </c>
    </row>
    <row r="4" spans="1:29" ht="21" customHeight="1" thickBot="1">
      <c r="A4" s="329" t="s">
        <v>72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9"/>
      <c r="M4" s="289"/>
      <c r="N4" s="329"/>
      <c r="O4" s="329"/>
      <c r="P4" s="329"/>
      <c r="Q4" s="329"/>
      <c r="R4" s="329"/>
      <c r="S4" s="329"/>
      <c r="T4" s="329"/>
      <c r="U4" s="329"/>
      <c r="V4" s="289"/>
      <c r="W4" s="329"/>
      <c r="X4" s="329"/>
      <c r="Y4" s="329"/>
    </row>
    <row r="5" spans="1:29" ht="21" customHeight="1">
      <c r="A5" s="294" t="s">
        <v>8</v>
      </c>
      <c r="B5" s="60" t="s">
        <v>68</v>
      </c>
      <c r="C5" s="298" t="s">
        <v>88</v>
      </c>
      <c r="D5" s="299"/>
      <c r="E5" s="299"/>
      <c r="F5" s="299"/>
      <c r="G5" s="299"/>
      <c r="H5" s="299"/>
      <c r="I5" s="299"/>
      <c r="J5" s="299"/>
      <c r="K5" s="299"/>
      <c r="L5" s="300"/>
      <c r="M5" s="338" t="s">
        <v>153</v>
      </c>
      <c r="N5" s="137" t="s">
        <v>69</v>
      </c>
      <c r="O5" s="138"/>
      <c r="P5" s="340" t="s">
        <v>154</v>
      </c>
      <c r="Q5" s="139"/>
      <c r="R5" s="343" t="s">
        <v>155</v>
      </c>
      <c r="S5" s="344"/>
      <c r="T5" s="344"/>
      <c r="U5" s="340"/>
      <c r="V5" s="335" t="s">
        <v>89</v>
      </c>
      <c r="W5" s="298" t="s">
        <v>28</v>
      </c>
      <c r="X5" s="299"/>
      <c r="Y5" s="300"/>
      <c r="Z5" s="275" t="s">
        <v>56</v>
      </c>
      <c r="AA5" s="275"/>
      <c r="AB5" s="275"/>
      <c r="AC5" s="275"/>
    </row>
    <row r="6" spans="1:29" ht="21" customHeight="1">
      <c r="A6" s="296"/>
      <c r="B6" s="62" t="s">
        <v>70</v>
      </c>
      <c r="C6" s="332"/>
      <c r="D6" s="333"/>
      <c r="E6" s="333"/>
      <c r="F6" s="333"/>
      <c r="G6" s="333"/>
      <c r="H6" s="333"/>
      <c r="I6" s="333"/>
      <c r="J6" s="333"/>
      <c r="K6" s="333"/>
      <c r="L6" s="334"/>
      <c r="M6" s="339"/>
      <c r="N6" s="140"/>
      <c r="O6" s="141"/>
      <c r="P6" s="341"/>
      <c r="Q6" s="142"/>
      <c r="R6" s="345"/>
      <c r="S6" s="346"/>
      <c r="T6" s="346"/>
      <c r="U6" s="341"/>
      <c r="V6" s="336"/>
      <c r="W6" s="303"/>
      <c r="X6" s="301"/>
      <c r="Y6" s="302"/>
      <c r="Z6" s="277" t="s">
        <v>57</v>
      </c>
      <c r="AA6" s="279" t="s">
        <v>58</v>
      </c>
      <c r="AB6" s="279" t="s">
        <v>59</v>
      </c>
      <c r="AC6" s="12" t="s">
        <v>64</v>
      </c>
    </row>
    <row r="7" spans="1:29" ht="21" customHeight="1" thickBot="1">
      <c r="A7" s="296"/>
      <c r="B7" s="62" t="s">
        <v>71</v>
      </c>
      <c r="C7" s="63">
        <v>1</v>
      </c>
      <c r="D7" s="63">
        <v>2</v>
      </c>
      <c r="E7" s="63">
        <v>3</v>
      </c>
      <c r="F7" s="330" t="s">
        <v>89</v>
      </c>
      <c r="G7" s="63">
        <v>4</v>
      </c>
      <c r="H7" s="63">
        <v>5</v>
      </c>
      <c r="I7" s="63">
        <v>6</v>
      </c>
      <c r="J7" s="330" t="s">
        <v>89</v>
      </c>
      <c r="K7" s="143"/>
      <c r="L7" s="143"/>
      <c r="M7" s="339"/>
      <c r="N7" s="63">
        <v>1</v>
      </c>
      <c r="O7" s="63">
        <v>2</v>
      </c>
      <c r="P7" s="342"/>
      <c r="Q7" s="144">
        <v>4</v>
      </c>
      <c r="R7" s="347"/>
      <c r="S7" s="348"/>
      <c r="T7" s="348"/>
      <c r="U7" s="342"/>
      <c r="V7" s="337"/>
      <c r="W7" s="332"/>
      <c r="X7" s="333"/>
      <c r="Y7" s="334"/>
      <c r="Z7" s="278"/>
      <c r="AA7" s="280"/>
      <c r="AB7" s="280"/>
      <c r="AC7" s="10" t="s">
        <v>60</v>
      </c>
    </row>
    <row r="8" spans="1:29" ht="21" customHeight="1" thickBot="1">
      <c r="A8" s="297"/>
      <c r="B8" s="65" t="s">
        <v>69</v>
      </c>
      <c r="C8" s="145" t="s">
        <v>83</v>
      </c>
      <c r="D8" s="145" t="s">
        <v>83</v>
      </c>
      <c r="E8" s="145" t="s">
        <v>83</v>
      </c>
      <c r="F8" s="331"/>
      <c r="G8" s="145"/>
      <c r="H8" s="145"/>
      <c r="I8" s="145" t="s">
        <v>83</v>
      </c>
      <c r="J8" s="331"/>
      <c r="K8" s="66"/>
      <c r="L8" s="66"/>
      <c r="M8" s="146" t="s">
        <v>156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90</v>
      </c>
      <c r="X8" s="66" t="s">
        <v>91</v>
      </c>
      <c r="Y8" s="66" t="s">
        <v>92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ศาสตราวุธ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ปรเมศวร์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อนันยศ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ศรัญญู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ณฐพล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กฤษณพล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กุสุมา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ชมพูนุช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กนกภรณ์</v>
      </c>
      <c r="C17" s="49"/>
      <c r="D17" s="49"/>
      <c r="E17" s="49"/>
      <c r="F17" s="49">
        <f t="shared" ref="F17:F32" si="9">SUM(C17:E17)</f>
        <v>0</v>
      </c>
      <c r="G17" s="49"/>
      <c r="H17" s="49"/>
      <c r="I17" s="49"/>
      <c r="J17" s="49">
        <f t="shared" ref="J17:J32" si="10">SUM(G17:I17)</f>
        <v>0</v>
      </c>
      <c r="K17" s="49"/>
      <c r="L17" s="49"/>
      <c r="M17" s="149">
        <f t="shared" ref="M17:M32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:V32" si="12">SUM(M17+P17+T17)</f>
        <v>0</v>
      </c>
      <c r="W17" s="49" t="str">
        <f t="shared" ref="W17:W32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พัชรฎา</v>
      </c>
      <c r="C18" s="49"/>
      <c r="D18" s="49"/>
      <c r="E18" s="49"/>
      <c r="F18" s="49">
        <f t="shared" si="9"/>
        <v>0</v>
      </c>
      <c r="G18" s="49"/>
      <c r="H18" s="49"/>
      <c r="I18" s="49"/>
      <c r="J18" s="49">
        <f t="shared" si="10"/>
        <v>0</v>
      </c>
      <c r="K18" s="49"/>
      <c r="L18" s="49"/>
      <c r="M18" s="149">
        <f t="shared" si="11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12"/>
        <v>0</v>
      </c>
      <c r="W18" s="49" t="str">
        <f t="shared" si="13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รัตนา</v>
      </c>
      <c r="C19" s="49"/>
      <c r="D19" s="49"/>
      <c r="E19" s="49"/>
      <c r="F19" s="49">
        <f t="shared" si="9"/>
        <v>0</v>
      </c>
      <c r="G19" s="49"/>
      <c r="H19" s="49"/>
      <c r="I19" s="49"/>
      <c r="J19" s="49">
        <f t="shared" si="10"/>
        <v>0</v>
      </c>
      <c r="K19" s="49"/>
      <c r="L19" s="49"/>
      <c r="M19" s="149">
        <f t="shared" si="11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12"/>
        <v>0</v>
      </c>
      <c r="W19" s="49" t="str">
        <f t="shared" si="13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วรรณษา</v>
      </c>
      <c r="C20" s="49"/>
      <c r="D20" s="49"/>
      <c r="E20" s="49"/>
      <c r="F20" s="49">
        <f t="shared" si="9"/>
        <v>0</v>
      </c>
      <c r="G20" s="49"/>
      <c r="H20" s="49"/>
      <c r="I20" s="49"/>
      <c r="J20" s="49">
        <f t="shared" si="10"/>
        <v>0</v>
      </c>
      <c r="K20" s="49"/>
      <c r="L20" s="49"/>
      <c r="M20" s="149">
        <f t="shared" si="11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12"/>
        <v>0</v>
      </c>
      <c r="W20" s="49" t="str">
        <f t="shared" si="13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อรอุมา</v>
      </c>
      <c r="C21" s="49"/>
      <c r="D21" s="49"/>
      <c r="E21" s="49"/>
      <c r="F21" s="49">
        <f t="shared" si="9"/>
        <v>0</v>
      </c>
      <c r="G21" s="49"/>
      <c r="H21" s="49"/>
      <c r="I21" s="49"/>
      <c r="J21" s="49">
        <f t="shared" si="10"/>
        <v>0</v>
      </c>
      <c r="K21" s="49"/>
      <c r="L21" s="49"/>
      <c r="M21" s="149">
        <f t="shared" si="11"/>
        <v>0</v>
      </c>
      <c r="N21" s="49"/>
      <c r="O21" s="49"/>
      <c r="P21" s="49"/>
      <c r="Q21" s="49"/>
      <c r="R21" s="49"/>
      <c r="S21" s="49"/>
      <c r="T21" s="49"/>
      <c r="U21" s="49"/>
      <c r="V21" s="149">
        <f t="shared" si="12"/>
        <v>0</v>
      </c>
      <c r="W21" s="49" t="str">
        <f t="shared" si="13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ชาลิตา</v>
      </c>
      <c r="C22" s="49"/>
      <c r="D22" s="49"/>
      <c r="E22" s="49"/>
      <c r="F22" s="49">
        <f t="shared" si="9"/>
        <v>0</v>
      </c>
      <c r="G22" s="49"/>
      <c r="H22" s="49"/>
      <c r="I22" s="49"/>
      <c r="J22" s="49">
        <f t="shared" si="10"/>
        <v>0</v>
      </c>
      <c r="K22" s="49"/>
      <c r="L22" s="49"/>
      <c r="M22" s="149">
        <f t="shared" si="11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12"/>
        <v>0</v>
      </c>
      <c r="W22" s="49" t="str">
        <f t="shared" si="13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จันทร์สอน</v>
      </c>
      <c r="C23" s="49"/>
      <c r="D23" s="49"/>
      <c r="E23" s="49"/>
      <c r="F23" s="49">
        <f t="shared" si="9"/>
        <v>0</v>
      </c>
      <c r="G23" s="49"/>
      <c r="H23" s="49"/>
      <c r="I23" s="49"/>
      <c r="J23" s="49">
        <f t="shared" si="10"/>
        <v>0</v>
      </c>
      <c r="K23" s="49"/>
      <c r="L23" s="49"/>
      <c r="M23" s="149">
        <f t="shared" si="11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12"/>
        <v>0</v>
      </c>
      <c r="W23" s="49" t="str">
        <f t="shared" si="13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นันทวดี</v>
      </c>
      <c r="C24" s="49"/>
      <c r="D24" s="49"/>
      <c r="E24" s="49"/>
      <c r="F24" s="49">
        <f t="shared" si="9"/>
        <v>0</v>
      </c>
      <c r="G24" s="49"/>
      <c r="H24" s="49"/>
      <c r="I24" s="49"/>
      <c r="J24" s="49">
        <f t="shared" si="10"/>
        <v>0</v>
      </c>
      <c r="K24" s="49"/>
      <c r="L24" s="49"/>
      <c r="M24" s="149">
        <f t="shared" si="11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12"/>
        <v>0</v>
      </c>
      <c r="W24" s="49" t="str">
        <f t="shared" si="13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วรธิดา</v>
      </c>
      <c r="C25" s="49"/>
      <c r="D25" s="49"/>
      <c r="E25" s="49"/>
      <c r="F25" s="49">
        <f t="shared" si="9"/>
        <v>0</v>
      </c>
      <c r="G25" s="49"/>
      <c r="H25" s="49"/>
      <c r="I25" s="49"/>
      <c r="J25" s="49">
        <f t="shared" si="10"/>
        <v>0</v>
      </c>
      <c r="K25" s="49"/>
      <c r="L25" s="49"/>
      <c r="M25" s="149">
        <f t="shared" si="11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12"/>
        <v>0</v>
      </c>
      <c r="W25" s="49" t="str">
        <f t="shared" si="13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พรวิสา</v>
      </c>
      <c r="C26" s="49"/>
      <c r="D26" s="49"/>
      <c r="E26" s="49"/>
      <c r="F26" s="49">
        <f t="shared" si="9"/>
        <v>0</v>
      </c>
      <c r="G26" s="49"/>
      <c r="H26" s="49"/>
      <c r="I26" s="49"/>
      <c r="J26" s="49">
        <f t="shared" si="10"/>
        <v>0</v>
      </c>
      <c r="K26" s="49"/>
      <c r="L26" s="49"/>
      <c r="M26" s="149">
        <f t="shared" si="11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12"/>
        <v>0</v>
      </c>
      <c r="W26" s="49" t="str">
        <f t="shared" si="13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23" workbookViewId="0">
      <selection activeCell="A26" sqref="A26:X34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60" t="s">
        <v>55</v>
      </c>
      <c r="X1" s="160">
        <v>9</v>
      </c>
    </row>
    <row r="2" spans="1:27" ht="21" customHeight="1">
      <c r="A2" s="288" t="s">
        <v>67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 t="str">
        <f>STUDENT!C4</f>
        <v>ส22101</v>
      </c>
      <c r="D3" s="289"/>
      <c r="E3" s="289" t="s">
        <v>0</v>
      </c>
      <c r="F3" s="289"/>
      <c r="G3" s="289"/>
      <c r="H3" s="289" t="str">
        <f>STUDENT!E4</f>
        <v>สังคมศึกษาศาสนาและวัฒนธรรม</v>
      </c>
      <c r="I3" s="289"/>
      <c r="J3" s="289"/>
      <c r="K3" s="289"/>
      <c r="L3" s="289"/>
      <c r="W3" s="163" t="s">
        <v>48</v>
      </c>
      <c r="X3" s="187" t="str">
        <f>STUDENT!C2</f>
        <v>5</v>
      </c>
    </row>
    <row r="4" spans="1:27" ht="21" customHeight="1" thickBot="1">
      <c r="A4" s="329" t="s">
        <v>105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94" t="s">
        <v>8</v>
      </c>
      <c r="B5" s="60" t="s">
        <v>68</v>
      </c>
      <c r="C5" s="352" t="s">
        <v>161</v>
      </c>
      <c r="D5" s="353"/>
      <c r="E5" s="326" t="s">
        <v>104</v>
      </c>
      <c r="F5" s="327"/>
      <c r="G5" s="327"/>
      <c r="H5" s="327"/>
      <c r="I5" s="327"/>
      <c r="J5" s="327"/>
      <c r="K5" s="327"/>
      <c r="L5" s="328"/>
      <c r="M5" s="274" t="s">
        <v>56</v>
      </c>
      <c r="N5" s="275"/>
      <c r="O5" s="275"/>
      <c r="P5" s="275"/>
      <c r="Q5" s="349" t="s">
        <v>162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6"/>
      <c r="B6" s="62" t="s">
        <v>71</v>
      </c>
      <c r="C6" s="62" t="s">
        <v>160</v>
      </c>
      <c r="D6" s="62" t="s">
        <v>102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89</v>
      </c>
      <c r="K6" s="62" t="s">
        <v>101</v>
      </c>
      <c r="L6" s="62" t="s">
        <v>102</v>
      </c>
      <c r="M6" s="15"/>
      <c r="N6" s="14"/>
      <c r="O6" s="14"/>
      <c r="P6" s="164" t="s">
        <v>60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89</v>
      </c>
      <c r="W6" s="17" t="s">
        <v>101</v>
      </c>
      <c r="X6" s="17" t="s">
        <v>102</v>
      </c>
    </row>
    <row r="7" spans="1:27" ht="21" customHeight="1" thickBot="1">
      <c r="A7" s="297"/>
      <c r="B7" s="65" t="s">
        <v>69</v>
      </c>
      <c r="C7" s="66">
        <v>1</v>
      </c>
      <c r="D7" s="66" t="s">
        <v>103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103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103</v>
      </c>
    </row>
    <row r="8" spans="1:27" ht="19.899999999999999" customHeight="1">
      <c r="A8" s="121">
        <f>Time1!B9</f>
        <v>1</v>
      </c>
      <c r="B8" s="169" t="str">
        <f>Time1!E9</f>
        <v>ศาสตราวุธ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ปรเมศวร์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อนันยศ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7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ศรัญญู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ณฐพล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กฤษณพล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7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กุสุมา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ชมพูนุช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7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7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70" t="str">
        <f>Time1!E17</f>
        <v>กนกภรณ์</v>
      </c>
      <c r="C16" s="49">
        <v>2</v>
      </c>
      <c r="D16" s="226" t="str">
        <f t="shared" ref="D16:D34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:J31" si="12">SUM(E16:I16)</f>
        <v>10</v>
      </c>
      <c r="K16" s="49">
        <f t="shared" ref="K16:K34" si="13">ROUND(J16/5,0)</f>
        <v>2</v>
      </c>
      <c r="L16" s="49" t="str">
        <f t="shared" ref="L16:L34" si="14">IF(K16&lt;1,"ไม่ผ่าน",IF(K16&lt;2,"ผ่าน",IF(K16&lt;3,"ดี","ดีเยี่ยม")))</f>
        <v>ดี</v>
      </c>
      <c r="M16" s="3">
        <f t="shared" ref="M16:M31" si="15">COUNTIF(C16:L16,"ข")*2</f>
        <v>0</v>
      </c>
      <c r="N16" s="3">
        <f t="shared" ref="N16:N31" si="16">COUNTIF(C16:M16,"ล")*2</f>
        <v>0</v>
      </c>
      <c r="O16" s="3">
        <f t="shared" ref="O16:O31" si="17">COUNTIF(C16:N16,"ป")*2</f>
        <v>0</v>
      </c>
      <c r="P16" s="167">
        <f t="shared" ref="P16:P31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:V31" si="19">SUM(Q16:U16)</f>
        <v>10</v>
      </c>
      <c r="W16" s="17">
        <f t="shared" ref="W16:W31" si="20">V16/5</f>
        <v>2</v>
      </c>
      <c r="X16" s="228" t="str">
        <f t="shared" ref="X16:X31" si="21">IF(W16&lt;1,"ไม่ผ่าน",IF(W16&lt;2,"ผ่าน",IF(W16&lt;3,"ดี","ดีเยี่ยม")))</f>
        <v>ดี</v>
      </c>
    </row>
    <row r="17" spans="1:24" ht="19.899999999999999" customHeight="1">
      <c r="A17" s="123">
        <f>Time1!B18</f>
        <v>10</v>
      </c>
      <c r="B17" s="170" t="str">
        <f>Time1!E18</f>
        <v>พัชรฎา</v>
      </c>
      <c r="C17" s="49">
        <v>2</v>
      </c>
      <c r="D17" s="226" t="str">
        <f t="shared" si="1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12"/>
        <v>10</v>
      </c>
      <c r="K17" s="49">
        <f t="shared" si="13"/>
        <v>2</v>
      </c>
      <c r="L17" s="49" t="str">
        <f t="shared" si="14"/>
        <v>ดี</v>
      </c>
      <c r="M17" s="3">
        <f t="shared" si="15"/>
        <v>0</v>
      </c>
      <c r="N17" s="3">
        <f t="shared" si="16"/>
        <v>0</v>
      </c>
      <c r="O17" s="3">
        <f t="shared" si="17"/>
        <v>0</v>
      </c>
      <c r="P17" s="167">
        <f t="shared" si="18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19"/>
        <v>10</v>
      </c>
      <c r="W17" s="17">
        <f t="shared" si="20"/>
        <v>2</v>
      </c>
      <c r="X17" s="228" t="str">
        <f t="shared" si="21"/>
        <v>ดี</v>
      </c>
    </row>
    <row r="18" spans="1:24" ht="19.899999999999999" customHeight="1">
      <c r="A18" s="123">
        <f>Time1!B19</f>
        <v>11</v>
      </c>
      <c r="B18" s="170" t="str">
        <f>Time1!E19</f>
        <v>รัตนา</v>
      </c>
      <c r="C18" s="49">
        <v>2</v>
      </c>
      <c r="D18" s="226" t="str">
        <f t="shared" si="1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12"/>
        <v>10</v>
      </c>
      <c r="K18" s="49">
        <f t="shared" si="13"/>
        <v>2</v>
      </c>
      <c r="L18" s="49" t="str">
        <f t="shared" si="14"/>
        <v>ดี</v>
      </c>
      <c r="M18" s="3">
        <f t="shared" si="15"/>
        <v>0</v>
      </c>
      <c r="N18" s="3">
        <f t="shared" si="16"/>
        <v>0</v>
      </c>
      <c r="O18" s="3">
        <f t="shared" si="17"/>
        <v>0</v>
      </c>
      <c r="P18" s="167">
        <f t="shared" si="18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19"/>
        <v>10</v>
      </c>
      <c r="W18" s="17">
        <f t="shared" si="20"/>
        <v>2</v>
      </c>
      <c r="X18" s="228" t="str">
        <f t="shared" si="21"/>
        <v>ดี</v>
      </c>
    </row>
    <row r="19" spans="1:24" ht="19.899999999999999" customHeight="1">
      <c r="A19" s="123">
        <f>Time1!B20</f>
        <v>12</v>
      </c>
      <c r="B19" s="170" t="str">
        <f>Time1!E20</f>
        <v>วรรณษา</v>
      </c>
      <c r="C19" s="49">
        <v>2</v>
      </c>
      <c r="D19" s="226" t="str">
        <f t="shared" si="1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12"/>
        <v>10</v>
      </c>
      <c r="K19" s="49">
        <f t="shared" si="13"/>
        <v>2</v>
      </c>
      <c r="L19" s="49" t="str">
        <f t="shared" si="14"/>
        <v>ดี</v>
      </c>
      <c r="M19" s="3">
        <f t="shared" si="15"/>
        <v>0</v>
      </c>
      <c r="N19" s="3">
        <f t="shared" si="16"/>
        <v>0</v>
      </c>
      <c r="O19" s="3">
        <f t="shared" si="17"/>
        <v>0</v>
      </c>
      <c r="P19" s="167">
        <f t="shared" si="18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19"/>
        <v>10</v>
      </c>
      <c r="W19" s="17">
        <f t="shared" si="20"/>
        <v>2</v>
      </c>
      <c r="X19" s="228" t="str">
        <f t="shared" si="21"/>
        <v>ดี</v>
      </c>
    </row>
    <row r="20" spans="1:24" ht="19.899999999999999" customHeight="1">
      <c r="A20" s="123">
        <f>Time1!B21</f>
        <v>13</v>
      </c>
      <c r="B20" s="170" t="str">
        <f>Time1!E21</f>
        <v>อรอุมา</v>
      </c>
      <c r="C20" s="49">
        <v>2</v>
      </c>
      <c r="D20" s="226" t="str">
        <f t="shared" si="11"/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 t="shared" si="12"/>
        <v>10</v>
      </c>
      <c r="K20" s="49">
        <f t="shared" si="13"/>
        <v>2</v>
      </c>
      <c r="L20" s="49" t="str">
        <f t="shared" si="14"/>
        <v>ดี</v>
      </c>
      <c r="M20" s="3">
        <f t="shared" si="15"/>
        <v>0</v>
      </c>
      <c r="N20" s="3">
        <f t="shared" si="16"/>
        <v>0</v>
      </c>
      <c r="O20" s="3">
        <f t="shared" si="17"/>
        <v>0</v>
      </c>
      <c r="P20" s="167">
        <f t="shared" si="18"/>
        <v>24</v>
      </c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19"/>
        <v>10</v>
      </c>
      <c r="W20" s="17">
        <f t="shared" si="20"/>
        <v>2</v>
      </c>
      <c r="X20" s="228" t="str">
        <f t="shared" si="21"/>
        <v>ดี</v>
      </c>
    </row>
    <row r="21" spans="1:24" ht="19.899999999999999" customHeight="1">
      <c r="A21" s="123">
        <f>Time1!B22</f>
        <v>14</v>
      </c>
      <c r="B21" s="170" t="str">
        <f>Time1!E22</f>
        <v>ชาลิตา</v>
      </c>
      <c r="C21" s="49">
        <v>2</v>
      </c>
      <c r="D21" s="226" t="str">
        <f t="shared" si="1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12"/>
        <v>10</v>
      </c>
      <c r="K21" s="49">
        <f t="shared" si="13"/>
        <v>2</v>
      </c>
      <c r="L21" s="49" t="str">
        <f t="shared" si="14"/>
        <v>ดี</v>
      </c>
      <c r="M21" s="3">
        <f t="shared" si="15"/>
        <v>0</v>
      </c>
      <c r="N21" s="3">
        <f t="shared" si="16"/>
        <v>0</v>
      </c>
      <c r="O21" s="3">
        <f t="shared" si="17"/>
        <v>0</v>
      </c>
      <c r="P21" s="167">
        <f t="shared" si="18"/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19"/>
        <v>10</v>
      </c>
      <c r="W21" s="17">
        <f t="shared" si="20"/>
        <v>2</v>
      </c>
      <c r="X21" s="228" t="str">
        <f t="shared" si="21"/>
        <v>ดี</v>
      </c>
    </row>
    <row r="22" spans="1:24" ht="19.899999999999999" customHeight="1">
      <c r="A22" s="123">
        <f>Time1!B23</f>
        <v>15</v>
      </c>
      <c r="B22" s="170" t="str">
        <f>Time1!E23</f>
        <v>จันทร์สอน</v>
      </c>
      <c r="C22" s="49">
        <v>2</v>
      </c>
      <c r="D22" s="226" t="str">
        <f t="shared" si="1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12"/>
        <v>10</v>
      </c>
      <c r="K22" s="49">
        <f t="shared" si="13"/>
        <v>2</v>
      </c>
      <c r="L22" s="49" t="str">
        <f t="shared" si="14"/>
        <v>ดี</v>
      </c>
      <c r="M22" s="3">
        <f t="shared" si="15"/>
        <v>0</v>
      </c>
      <c r="N22" s="3">
        <f t="shared" si="16"/>
        <v>0</v>
      </c>
      <c r="O22" s="3">
        <f t="shared" si="17"/>
        <v>0</v>
      </c>
      <c r="P22" s="167">
        <f t="shared" si="18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19"/>
        <v>10</v>
      </c>
      <c r="W22" s="17">
        <f t="shared" si="20"/>
        <v>2</v>
      </c>
      <c r="X22" s="228" t="str">
        <f t="shared" si="21"/>
        <v>ดี</v>
      </c>
    </row>
    <row r="23" spans="1:24" ht="19.899999999999999" customHeight="1">
      <c r="A23" s="123">
        <f>Time1!B24</f>
        <v>16</v>
      </c>
      <c r="B23" s="170" t="str">
        <f>Time1!E24</f>
        <v>นันทวดี</v>
      </c>
      <c r="C23" s="49">
        <v>2</v>
      </c>
      <c r="D23" s="226" t="str">
        <f t="shared" si="1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12"/>
        <v>10</v>
      </c>
      <c r="K23" s="49">
        <f t="shared" si="13"/>
        <v>2</v>
      </c>
      <c r="L23" s="49" t="str">
        <f t="shared" si="14"/>
        <v>ดี</v>
      </c>
      <c r="M23" s="3">
        <f t="shared" si="15"/>
        <v>0</v>
      </c>
      <c r="N23" s="3">
        <f t="shared" si="16"/>
        <v>0</v>
      </c>
      <c r="O23" s="3">
        <f t="shared" si="17"/>
        <v>0</v>
      </c>
      <c r="P23" s="167">
        <f t="shared" si="18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19"/>
        <v>10</v>
      </c>
      <c r="W23" s="17">
        <f t="shared" si="20"/>
        <v>2</v>
      </c>
      <c r="X23" s="228" t="str">
        <f t="shared" si="21"/>
        <v>ดี</v>
      </c>
    </row>
    <row r="24" spans="1:24" ht="19.899999999999999" customHeight="1">
      <c r="A24" s="123">
        <f>Time1!B25</f>
        <v>17</v>
      </c>
      <c r="B24" s="170" t="str">
        <f>Time1!E25</f>
        <v>วรธิดา</v>
      </c>
      <c r="C24" s="49">
        <v>2</v>
      </c>
      <c r="D24" s="226" t="str">
        <f t="shared" si="1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12"/>
        <v>10</v>
      </c>
      <c r="K24" s="49">
        <f t="shared" si="13"/>
        <v>2</v>
      </c>
      <c r="L24" s="49" t="str">
        <f t="shared" si="14"/>
        <v>ดี</v>
      </c>
      <c r="M24" s="3">
        <f t="shared" si="15"/>
        <v>0</v>
      </c>
      <c r="N24" s="3">
        <f t="shared" si="16"/>
        <v>0</v>
      </c>
      <c r="O24" s="3">
        <f t="shared" si="17"/>
        <v>0</v>
      </c>
      <c r="P24" s="167">
        <f t="shared" si="18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19"/>
        <v>10</v>
      </c>
      <c r="W24" s="17">
        <f t="shared" si="20"/>
        <v>2</v>
      </c>
      <c r="X24" s="228" t="str">
        <f t="shared" si="21"/>
        <v>ดี</v>
      </c>
    </row>
    <row r="25" spans="1:24" ht="19.899999999999999" customHeight="1">
      <c r="A25" s="123">
        <f>Time1!B26</f>
        <v>18</v>
      </c>
      <c r="B25" s="170" t="str">
        <f>Time1!E26</f>
        <v>พรวิสา</v>
      </c>
      <c r="C25" s="49">
        <v>2</v>
      </c>
      <c r="D25" s="226" t="str">
        <f t="shared" si="1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12"/>
        <v>10</v>
      </c>
      <c r="K25" s="49">
        <f t="shared" si="13"/>
        <v>2</v>
      </c>
      <c r="L25" s="49" t="str">
        <f t="shared" si="14"/>
        <v>ดี</v>
      </c>
      <c r="M25" s="3">
        <f t="shared" si="15"/>
        <v>0</v>
      </c>
      <c r="N25" s="3">
        <f t="shared" si="16"/>
        <v>0</v>
      </c>
      <c r="O25" s="3">
        <f t="shared" si="17"/>
        <v>0</v>
      </c>
      <c r="P25" s="167">
        <f t="shared" si="18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19"/>
        <v>10</v>
      </c>
      <c r="W25" s="17">
        <f t="shared" si="20"/>
        <v>2</v>
      </c>
      <c r="X25" s="228" t="str">
        <f t="shared" si="21"/>
        <v>ดี</v>
      </c>
    </row>
    <row r="26" spans="1:24" ht="19.899999999999999" customHeight="1">
      <c r="A26" s="123"/>
      <c r="B26" s="170"/>
      <c r="C26" s="49"/>
      <c r="D26" s="226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28"/>
    </row>
    <row r="27" spans="1:24" ht="19.899999999999999" customHeight="1">
      <c r="A27" s="123"/>
      <c r="B27" s="170"/>
      <c r="C27" s="49"/>
      <c r="D27" s="226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28"/>
    </row>
    <row r="28" spans="1:24" ht="19.899999999999999" customHeight="1">
      <c r="A28" s="123"/>
      <c r="B28" s="170"/>
      <c r="C28" s="49"/>
      <c r="D28" s="226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28"/>
    </row>
    <row r="29" spans="1:24" ht="19.899999999999999" customHeight="1">
      <c r="A29" s="123"/>
      <c r="B29" s="170"/>
      <c r="C29" s="49"/>
      <c r="D29" s="22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28"/>
    </row>
    <row r="30" spans="1:24" ht="19.899999999999999" customHeight="1">
      <c r="A30" s="123"/>
      <c r="B30" s="170"/>
      <c r="C30" s="49"/>
      <c r="D30" s="22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28"/>
    </row>
    <row r="31" spans="1:24" ht="19.899999999999999" customHeight="1">
      <c r="A31" s="123"/>
      <c r="B31" s="170"/>
      <c r="C31" s="49"/>
      <c r="D31" s="22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8"/>
    </row>
    <row r="32" spans="1:24" ht="19.899999999999999" customHeight="1">
      <c r="A32" s="123"/>
      <c r="B32" s="170"/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/>
      <c r="B33" s="170"/>
      <c r="C33" s="49"/>
      <c r="D33" s="22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8"/>
    </row>
    <row r="34" spans="1:24" ht="19.899999999999999" customHeight="1">
      <c r="A34" s="123"/>
      <c r="B34" s="170"/>
      <c r="C34" s="49"/>
      <c r="D34" s="22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8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2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85</v>
      </c>
      <c r="E1" s="22">
        <v>10</v>
      </c>
    </row>
    <row r="2" spans="1:5" ht="19.899999999999999" customHeight="1">
      <c r="A2" s="358" t="s">
        <v>106</v>
      </c>
      <c r="B2" s="358"/>
      <c r="C2" s="358"/>
      <c r="D2" s="358"/>
      <c r="E2" s="358"/>
    </row>
    <row r="3" spans="1:5" ht="19.899999999999999" customHeight="1">
      <c r="A3" s="21" t="s">
        <v>107</v>
      </c>
      <c r="B3" s="369" t="s">
        <v>79</v>
      </c>
      <c r="C3" s="370"/>
      <c r="D3" s="370"/>
      <c r="E3" s="371"/>
    </row>
    <row r="4" spans="1:5" ht="19.899999999999999" customHeight="1">
      <c r="A4" s="360" t="s">
        <v>122</v>
      </c>
      <c r="B4" s="354" t="s">
        <v>108</v>
      </c>
      <c r="C4" s="355"/>
      <c r="D4" s="355"/>
      <c r="E4" s="356"/>
    </row>
    <row r="5" spans="1:5" ht="19.899999999999999" customHeight="1">
      <c r="A5" s="361"/>
      <c r="B5" s="366" t="s">
        <v>109</v>
      </c>
      <c r="C5" s="367"/>
      <c r="D5" s="367"/>
      <c r="E5" s="368"/>
    </row>
    <row r="6" spans="1:5" ht="19.899999999999999" customHeight="1">
      <c r="A6" s="361"/>
      <c r="B6" s="366" t="s">
        <v>110</v>
      </c>
      <c r="C6" s="367"/>
      <c r="D6" s="367"/>
      <c r="E6" s="368"/>
    </row>
    <row r="7" spans="1:5" ht="19.899999999999999" customHeight="1">
      <c r="A7" s="362"/>
      <c r="B7" s="357" t="s">
        <v>111</v>
      </c>
      <c r="C7" s="358"/>
      <c r="D7" s="358"/>
      <c r="E7" s="359"/>
    </row>
    <row r="8" spans="1:5" ht="19.899999999999999" customHeight="1">
      <c r="A8" s="360" t="s">
        <v>123</v>
      </c>
      <c r="B8" s="354" t="s">
        <v>112</v>
      </c>
      <c r="C8" s="355"/>
      <c r="D8" s="355"/>
      <c r="E8" s="356"/>
    </row>
    <row r="9" spans="1:5" ht="19.899999999999999" customHeight="1">
      <c r="A9" s="362"/>
      <c r="B9" s="357" t="s">
        <v>113</v>
      </c>
      <c r="C9" s="358"/>
      <c r="D9" s="358"/>
      <c r="E9" s="359"/>
    </row>
    <row r="10" spans="1:5" ht="19.899999999999999" customHeight="1">
      <c r="A10" s="23" t="s">
        <v>115</v>
      </c>
      <c r="B10" s="372" t="s">
        <v>114</v>
      </c>
      <c r="C10" s="373"/>
      <c r="D10" s="373"/>
      <c r="E10" s="374"/>
    </row>
    <row r="11" spans="1:5" ht="19.899999999999999" customHeight="1">
      <c r="A11" s="363" t="s">
        <v>116</v>
      </c>
      <c r="B11" s="354" t="s">
        <v>141</v>
      </c>
      <c r="C11" s="355"/>
      <c r="D11" s="355"/>
      <c r="E11" s="356"/>
    </row>
    <row r="12" spans="1:5" ht="19.899999999999999" customHeight="1">
      <c r="A12" s="364"/>
      <c r="B12" s="366" t="s">
        <v>142</v>
      </c>
      <c r="C12" s="367"/>
      <c r="D12" s="367"/>
      <c r="E12" s="368"/>
    </row>
    <row r="13" spans="1:5" ht="19.899999999999999" customHeight="1">
      <c r="A13" s="365"/>
      <c r="B13" s="357" t="s">
        <v>143</v>
      </c>
      <c r="C13" s="358"/>
      <c r="D13" s="358"/>
      <c r="E13" s="359"/>
    </row>
    <row r="14" spans="1:5" ht="19.899999999999999" customHeight="1">
      <c r="A14" s="363" t="s">
        <v>117</v>
      </c>
      <c r="B14" s="354" t="s">
        <v>144</v>
      </c>
      <c r="C14" s="355"/>
      <c r="D14" s="355"/>
      <c r="E14" s="356"/>
    </row>
    <row r="15" spans="1:5" ht="19.899999999999999" customHeight="1">
      <c r="A15" s="365"/>
      <c r="B15" s="357" t="s">
        <v>145</v>
      </c>
      <c r="C15" s="358"/>
      <c r="D15" s="358"/>
      <c r="E15" s="359"/>
    </row>
    <row r="16" spans="1:5" ht="19.899999999999999" customHeight="1">
      <c r="A16" s="363" t="s">
        <v>118</v>
      </c>
      <c r="B16" s="354" t="s">
        <v>146</v>
      </c>
      <c r="C16" s="355"/>
      <c r="D16" s="355"/>
      <c r="E16" s="356"/>
    </row>
    <row r="17" spans="1:5" ht="19.899999999999999" customHeight="1">
      <c r="A17" s="365"/>
      <c r="B17" s="357" t="s">
        <v>147</v>
      </c>
      <c r="C17" s="358"/>
      <c r="D17" s="358"/>
      <c r="E17" s="359"/>
    </row>
    <row r="18" spans="1:5" ht="19.899999999999999" customHeight="1">
      <c r="A18" s="363" t="s">
        <v>119</v>
      </c>
      <c r="B18" s="354" t="s">
        <v>148</v>
      </c>
      <c r="C18" s="355"/>
      <c r="D18" s="355"/>
      <c r="E18" s="356"/>
    </row>
    <row r="19" spans="1:5" ht="19.899999999999999" customHeight="1">
      <c r="A19" s="364"/>
      <c r="B19" s="366" t="s">
        <v>149</v>
      </c>
      <c r="C19" s="367"/>
      <c r="D19" s="367"/>
      <c r="E19" s="368"/>
    </row>
    <row r="20" spans="1:5" ht="19.899999999999999" customHeight="1">
      <c r="A20" s="365"/>
      <c r="B20" s="357" t="s">
        <v>150</v>
      </c>
      <c r="C20" s="358"/>
      <c r="D20" s="358"/>
      <c r="E20" s="359"/>
    </row>
    <row r="21" spans="1:5" ht="19.899999999999999" customHeight="1">
      <c r="A21" s="363" t="s">
        <v>120</v>
      </c>
      <c r="B21" s="354" t="s">
        <v>151</v>
      </c>
      <c r="C21" s="355"/>
      <c r="D21" s="355"/>
      <c r="E21" s="356"/>
    </row>
    <row r="22" spans="1:5" ht="19.899999999999999" customHeight="1">
      <c r="A22" s="365"/>
      <c r="B22" s="357" t="s">
        <v>152</v>
      </c>
      <c r="C22" s="358"/>
      <c r="D22" s="358"/>
      <c r="E22" s="359"/>
    </row>
    <row r="23" spans="1:5" ht="19.899999999999999" customHeight="1">
      <c r="A23" s="373" t="s">
        <v>121</v>
      </c>
      <c r="B23" s="373"/>
      <c r="C23" s="373"/>
      <c r="D23" s="373"/>
      <c r="E23" s="373"/>
    </row>
    <row r="24" spans="1:5" ht="19.899999999999999" customHeight="1">
      <c r="A24" s="17" t="s">
        <v>69</v>
      </c>
      <c r="B24" s="20" t="s">
        <v>124</v>
      </c>
      <c r="C24" s="369" t="s">
        <v>126</v>
      </c>
      <c r="D24" s="370"/>
      <c r="E24" s="371"/>
    </row>
    <row r="25" spans="1:5" ht="19.899999999999999" customHeight="1">
      <c r="A25" s="375">
        <v>3</v>
      </c>
      <c r="B25" s="375" t="s">
        <v>125</v>
      </c>
      <c r="C25" s="372" t="s">
        <v>127</v>
      </c>
      <c r="D25" s="373"/>
      <c r="E25" s="374"/>
    </row>
    <row r="26" spans="1:5" ht="19.899999999999999" customHeight="1">
      <c r="A26" s="376"/>
      <c r="B26" s="376"/>
      <c r="C26" s="372" t="s">
        <v>128</v>
      </c>
      <c r="D26" s="373"/>
      <c r="E26" s="374"/>
    </row>
    <row r="27" spans="1:5" ht="19.899999999999999" customHeight="1">
      <c r="A27" s="17">
        <v>2</v>
      </c>
      <c r="B27" s="20" t="s">
        <v>132</v>
      </c>
      <c r="C27" s="372" t="s">
        <v>129</v>
      </c>
      <c r="D27" s="373"/>
      <c r="E27" s="374"/>
    </row>
    <row r="28" spans="1:5" ht="19.899999999999999" customHeight="1">
      <c r="A28" s="17">
        <v>1</v>
      </c>
      <c r="B28" s="20" t="s">
        <v>133</v>
      </c>
      <c r="C28" s="372" t="s">
        <v>130</v>
      </c>
      <c r="D28" s="373"/>
      <c r="E28" s="374"/>
    </row>
    <row r="29" spans="1:5" ht="19.899999999999999" customHeight="1">
      <c r="A29" s="17">
        <v>0</v>
      </c>
      <c r="B29" s="20" t="s">
        <v>134</v>
      </c>
      <c r="C29" s="372" t="s">
        <v>131</v>
      </c>
      <c r="D29" s="373"/>
      <c r="E29" s="374"/>
    </row>
    <row r="30" spans="1:5" ht="19.899999999999999" customHeight="1">
      <c r="A30" s="373" t="s">
        <v>135</v>
      </c>
      <c r="B30" s="373"/>
      <c r="C30" s="373"/>
      <c r="D30" s="373"/>
      <c r="E30" s="373"/>
    </row>
    <row r="31" spans="1:5" ht="19.899999999999999" customHeight="1">
      <c r="A31" s="17" t="s">
        <v>69</v>
      </c>
      <c r="B31" s="20" t="s">
        <v>124</v>
      </c>
      <c r="C31" s="369" t="s">
        <v>126</v>
      </c>
      <c r="D31" s="370"/>
      <c r="E31" s="371"/>
    </row>
    <row r="32" spans="1:5" ht="19.899999999999999" customHeight="1">
      <c r="A32" s="375">
        <v>3</v>
      </c>
      <c r="B32" s="375" t="s">
        <v>125</v>
      </c>
      <c r="C32" s="372" t="s">
        <v>136</v>
      </c>
      <c r="D32" s="373"/>
      <c r="E32" s="374"/>
    </row>
    <row r="33" spans="1:5" ht="19.899999999999999" customHeight="1">
      <c r="A33" s="376"/>
      <c r="B33" s="376"/>
      <c r="C33" s="372" t="s">
        <v>137</v>
      </c>
      <c r="D33" s="373"/>
      <c r="E33" s="374"/>
    </row>
    <row r="34" spans="1:5" ht="19.899999999999999" customHeight="1">
      <c r="A34" s="17">
        <v>2</v>
      </c>
      <c r="B34" s="20" t="s">
        <v>132</v>
      </c>
      <c r="C34" s="377" t="s">
        <v>138</v>
      </c>
      <c r="D34" s="378"/>
      <c r="E34" s="379"/>
    </row>
    <row r="35" spans="1:5" ht="19.899999999999999" customHeight="1">
      <c r="A35" s="17">
        <v>1</v>
      </c>
      <c r="B35" s="20" t="s">
        <v>133</v>
      </c>
      <c r="C35" s="372" t="s">
        <v>139</v>
      </c>
      <c r="D35" s="373"/>
      <c r="E35" s="374"/>
    </row>
    <row r="36" spans="1:5" ht="19.899999999999999" customHeight="1">
      <c r="A36" s="17">
        <v>0</v>
      </c>
      <c r="B36" s="20" t="s">
        <v>134</v>
      </c>
      <c r="C36" s="372" t="s">
        <v>140</v>
      </c>
      <c r="D36" s="373"/>
      <c r="E36" s="37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2021-01-04T03:40:53Z</dcterms:modified>
</cp:coreProperties>
</file>