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สูตร\"/>
    </mc:Choice>
  </mc:AlternateContent>
  <xr:revisionPtr revIDLastSave="0" documentId="13_ncr:1_{3CBA0C4B-4946-4462-9621-A408CFCA49FE}" xr6:coauthVersionLast="46" xr6:coauthVersionMax="46" xr10:uidLastSave="{00000000-0000-0000-0000-000000000000}"/>
  <bookViews>
    <workbookView xWindow="-120" yWindow="-120" windowWidth="19440" windowHeight="1500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D38" i="16" l="1"/>
  <c r="J38" i="16"/>
  <c r="K38" i="16" s="1"/>
  <c r="V38" i="16"/>
  <c r="W38" i="16" s="1"/>
  <c r="X38" i="16" s="1"/>
  <c r="B33" i="16"/>
  <c r="D33" i="16"/>
  <c r="J33" i="16"/>
  <c r="K33" i="16" s="1"/>
  <c r="V33" i="16"/>
  <c r="W33" i="16"/>
  <c r="X33" i="16" s="1"/>
  <c r="D34" i="16"/>
  <c r="J34" i="16"/>
  <c r="K34" i="16" s="1"/>
  <c r="L34" i="16" s="1"/>
  <c r="V34" i="16"/>
  <c r="W34" i="16" s="1"/>
  <c r="X34" i="16" s="1"/>
  <c r="B35" i="16"/>
  <c r="D35" i="16"/>
  <c r="J35" i="16"/>
  <c r="K35" i="16" s="1"/>
  <c r="V35" i="16"/>
  <c r="W35" i="16"/>
  <c r="X35" i="16" s="1"/>
  <c r="D36" i="16"/>
  <c r="J36" i="16"/>
  <c r="K36" i="16" s="1"/>
  <c r="L36" i="16" s="1"/>
  <c r="V36" i="16"/>
  <c r="W36" i="16" s="1"/>
  <c r="X36" i="16" s="1"/>
  <c r="B37" i="16"/>
  <c r="D37" i="16"/>
  <c r="J37" i="16"/>
  <c r="K37" i="16" s="1"/>
  <c r="V37" i="16"/>
  <c r="W37" i="16"/>
  <c r="X37" i="16" s="1"/>
  <c r="A37" i="15"/>
  <c r="F34" i="15"/>
  <c r="M34" i="15" s="1"/>
  <c r="V34" i="15" s="1"/>
  <c r="J34" i="15"/>
  <c r="W34" i="15"/>
  <c r="B35" i="15"/>
  <c r="F35" i="15"/>
  <c r="J35" i="15"/>
  <c r="M35" i="15" s="1"/>
  <c r="V35" i="15" s="1"/>
  <c r="W35" i="15"/>
  <c r="F36" i="15"/>
  <c r="J36" i="15"/>
  <c r="M36" i="15"/>
  <c r="V36" i="15" s="1"/>
  <c r="W36" i="15"/>
  <c r="F37" i="15"/>
  <c r="M37" i="15" s="1"/>
  <c r="V37" i="15" s="1"/>
  <c r="J37" i="15"/>
  <c r="W37" i="15"/>
  <c r="F38" i="15"/>
  <c r="M38" i="15" s="1"/>
  <c r="V38" i="15" s="1"/>
  <c r="J38" i="15"/>
  <c r="W38" i="15"/>
  <c r="B39" i="15"/>
  <c r="F39" i="15"/>
  <c r="J39" i="15"/>
  <c r="M39" i="15" s="1"/>
  <c r="V39" i="15" s="1"/>
  <c r="W39" i="15"/>
  <c r="F39" i="11"/>
  <c r="K39" i="11"/>
  <c r="P39" i="11"/>
  <c r="U39" i="11"/>
  <c r="Z39" i="11"/>
  <c r="AE39" i="11"/>
  <c r="A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B36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8" i="11"/>
  <c r="K38" i="11"/>
  <c r="P38" i="11"/>
  <c r="U38" i="11"/>
  <c r="Z38" i="11"/>
  <c r="AE38" i="11"/>
  <c r="B34" i="17"/>
  <c r="B36" i="17"/>
  <c r="B38" i="17"/>
  <c r="B39" i="7"/>
  <c r="B35" i="7"/>
  <c r="F34" i="6"/>
  <c r="F35" i="6"/>
  <c r="F36" i="6"/>
  <c r="F37" i="6"/>
  <c r="F38" i="6"/>
  <c r="F39" i="6"/>
  <c r="E34" i="6"/>
  <c r="B34" i="12" s="1"/>
  <c r="E35" i="6"/>
  <c r="B35" i="11" s="1"/>
  <c r="E36" i="6"/>
  <c r="B36" i="15" s="1"/>
  <c r="E37" i="6"/>
  <c r="B37" i="7" s="1"/>
  <c r="E38" i="6"/>
  <c r="B38" i="12" s="1"/>
  <c r="E39" i="6"/>
  <c r="B39" i="11" s="1"/>
  <c r="D34" i="6"/>
  <c r="D35" i="6"/>
  <c r="D36" i="6"/>
  <c r="D37" i="6"/>
  <c r="D38" i="6"/>
  <c r="D39" i="6"/>
  <c r="A38" i="6"/>
  <c r="B38" i="6"/>
  <c r="A38" i="15" s="1"/>
  <c r="C38" i="6"/>
  <c r="A39" i="6"/>
  <c r="B39" i="6"/>
  <c r="A38" i="16" s="1"/>
  <c r="C39" i="6"/>
  <c r="A34" i="6"/>
  <c r="B34" i="6"/>
  <c r="A34" i="15" s="1"/>
  <c r="C34" i="6"/>
  <c r="A35" i="6"/>
  <c r="B35" i="6"/>
  <c r="A34" i="16" s="1"/>
  <c r="C35" i="6"/>
  <c r="A36" i="6"/>
  <c r="B36" i="6"/>
  <c r="A36" i="7" s="1"/>
  <c r="C36" i="6"/>
  <c r="A37" i="6"/>
  <c r="B37" i="6"/>
  <c r="A36" i="16" s="1"/>
  <c r="C37" i="6"/>
  <c r="A34" i="11" l="1"/>
  <c r="A37" i="7"/>
  <c r="A35" i="7"/>
  <c r="A39" i="7"/>
  <c r="A38" i="17"/>
  <c r="A36" i="17"/>
  <c r="A34" i="17"/>
  <c r="B37" i="12"/>
  <c r="B35" i="12"/>
  <c r="B39" i="12"/>
  <c r="B37" i="11"/>
  <c r="A37" i="11"/>
  <c r="B38" i="15"/>
  <c r="B34" i="15"/>
  <c r="A36" i="15"/>
  <c r="A37" i="16"/>
  <c r="A35" i="16"/>
  <c r="A33" i="16"/>
  <c r="B38" i="7"/>
  <c r="B36" i="7"/>
  <c r="B34" i="7"/>
  <c r="B39" i="17"/>
  <c r="B37" i="17"/>
  <c r="B35" i="17"/>
  <c r="B38" i="11"/>
  <c r="B34" i="11"/>
  <c r="A36" i="11"/>
  <c r="B37" i="15"/>
  <c r="A39" i="15"/>
  <c r="A35" i="15"/>
  <c r="B36" i="16"/>
  <c r="B34" i="16"/>
  <c r="B38" i="16"/>
  <c r="A38" i="7"/>
  <c r="A34" i="7"/>
  <c r="A39" i="17"/>
  <c r="A37" i="17"/>
  <c r="A35" i="17"/>
  <c r="B36" i="12"/>
  <c r="A39" i="11"/>
  <c r="A35" i="11"/>
  <c r="L38" i="16"/>
  <c r="P38" i="16"/>
  <c r="M38" i="16"/>
  <c r="N38" i="16" s="1"/>
  <c r="M36" i="16"/>
  <c r="O36" i="16" s="1"/>
  <c r="N36" i="16"/>
  <c r="M34" i="16"/>
  <c r="L37" i="16"/>
  <c r="P37" i="16"/>
  <c r="L35" i="16"/>
  <c r="M35" i="16" s="1"/>
  <c r="P35" i="16"/>
  <c r="L33" i="16"/>
  <c r="P33" i="16"/>
  <c r="M37" i="16"/>
  <c r="N37" i="16" s="1"/>
  <c r="O37" i="16" s="1"/>
  <c r="P36" i="16"/>
  <c r="P34" i="16"/>
  <c r="M33" i="16"/>
  <c r="D31" i="16"/>
  <c r="J31" i="16"/>
  <c r="K31" i="16" s="1"/>
  <c r="V31" i="16"/>
  <c r="W31" i="16"/>
  <c r="X31" i="16" s="1"/>
  <c r="D32" i="16"/>
  <c r="J32" i="16"/>
  <c r="K32" i="16" s="1"/>
  <c r="L32" i="16" s="1"/>
  <c r="V32" i="16"/>
  <c r="W32" i="16" s="1"/>
  <c r="X32" i="16" s="1"/>
  <c r="F32" i="15"/>
  <c r="J32" i="15"/>
  <c r="W32" i="15"/>
  <c r="F33" i="15"/>
  <c r="M33" i="15" s="1"/>
  <c r="V33" i="15" s="1"/>
  <c r="J33" i="15"/>
  <c r="W33" i="15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2" i="6"/>
  <c r="F33" i="6"/>
  <c r="E32" i="6"/>
  <c r="B31" i="16" s="1"/>
  <c r="E33" i="6"/>
  <c r="B32" i="16" s="1"/>
  <c r="D32" i="6"/>
  <c r="D33" i="6"/>
  <c r="A32" i="6"/>
  <c r="B32" i="6"/>
  <c r="A32" i="11" s="1"/>
  <c r="C32" i="6"/>
  <c r="A33" i="6"/>
  <c r="B33" i="6"/>
  <c r="A33" i="15" s="1"/>
  <c r="C33" i="6"/>
  <c r="M32" i="15" l="1"/>
  <c r="V32" i="15" s="1"/>
  <c r="N33" i="16"/>
  <c r="O33" i="16" s="1"/>
  <c r="N35" i="16"/>
  <c r="O35" i="16" s="1"/>
  <c r="N34" i="16"/>
  <c r="O34" i="16" s="1"/>
  <c r="O38" i="16"/>
  <c r="B32" i="17"/>
  <c r="A33" i="12"/>
  <c r="B32" i="12"/>
  <c r="B32" i="7"/>
  <c r="B32" i="11"/>
  <c r="A32" i="16"/>
  <c r="B33" i="7"/>
  <c r="B33" i="17"/>
  <c r="B33" i="11"/>
  <c r="B33" i="15"/>
  <c r="A32" i="15"/>
  <c r="A31" i="16"/>
  <c r="A33" i="7"/>
  <c r="A32" i="7"/>
  <c r="A33" i="17"/>
  <c r="A32" i="17"/>
  <c r="B33" i="12"/>
  <c r="A32" i="12"/>
  <c r="A33" i="11"/>
  <c r="B32" i="15"/>
  <c r="M32" i="16"/>
  <c r="L31" i="16"/>
  <c r="P31" i="16"/>
  <c r="P32" i="16"/>
  <c r="N32" i="16" l="1"/>
  <c r="O32" i="16" s="1"/>
  <c r="M31" i="16"/>
  <c r="N31" i="16" l="1"/>
  <c r="O31" i="16" s="1"/>
  <c r="A31" i="6" l="1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29" i="16"/>
  <c r="W29" i="16" s="1"/>
  <c r="X29" i="16" s="1"/>
  <c r="V30" i="16"/>
  <c r="W30" i="16" s="1"/>
  <c r="X30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A39" i="12" s="1"/>
  <c r="AB38" i="6"/>
  <c r="W38" i="12" s="1"/>
  <c r="AF38" i="6"/>
  <c r="AA38" i="12" s="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U30" i="11"/>
  <c r="U31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P30" i="11"/>
  <c r="P31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K30" i="11"/>
  <c r="K31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F30" i="11"/>
  <c r="F31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W32" i="12" s="1"/>
  <c r="AB33" i="6"/>
  <c r="W33" i="12" s="1"/>
  <c r="AB34" i="6"/>
  <c r="AB35" i="6"/>
  <c r="AB36" i="6"/>
  <c r="W36" i="12" s="1"/>
  <c r="AB37" i="6"/>
  <c r="W37" i="12" s="1"/>
  <c r="AB10" i="6"/>
  <c r="AB9" i="6"/>
  <c r="J27" i="16"/>
  <c r="K27" i="16" s="1"/>
  <c r="L27" i="16" s="1"/>
  <c r="J28" i="16"/>
  <c r="K28" i="16" s="1"/>
  <c r="L28" i="16" s="1"/>
  <c r="J29" i="16"/>
  <c r="K29" i="16" s="1"/>
  <c r="L29" i="16" s="1"/>
  <c r="J30" i="16"/>
  <c r="K30" i="16" s="1"/>
  <c r="L30" i="16" s="1"/>
  <c r="Z28" i="11"/>
  <c r="AE28" i="11"/>
  <c r="Z29" i="11"/>
  <c r="AE29" i="11"/>
  <c r="Z30" i="11"/>
  <c r="AE30" i="11"/>
  <c r="Z31" i="11"/>
  <c r="AE31" i="11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A37" i="12" s="1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W34" i="12" l="1"/>
  <c r="W39" i="12"/>
  <c r="W35" i="12"/>
  <c r="F16" i="15"/>
  <c r="F22" i="15"/>
  <c r="B15" i="12"/>
  <c r="B15" i="11"/>
  <c r="G21" i="3"/>
  <c r="H21" i="3"/>
  <c r="I21" i="3"/>
  <c r="J29" i="15"/>
  <c r="F29" i="15"/>
  <c r="F28" i="15"/>
  <c r="F15" i="15"/>
  <c r="J23" i="15"/>
  <c r="F9" i="15"/>
  <c r="J10" i="15"/>
  <c r="F20" i="15"/>
  <c r="J28" i="15"/>
  <c r="J15" i="15"/>
  <c r="J21" i="15"/>
  <c r="F31" i="15"/>
  <c r="F25" i="15"/>
  <c r="F12" i="15"/>
  <c r="J26" i="15"/>
  <c r="J19" i="15"/>
  <c r="J13" i="15"/>
  <c r="J14" i="15"/>
  <c r="F10" i="15"/>
  <c r="F26" i="15"/>
  <c r="F13" i="15"/>
  <c r="J27" i="15"/>
  <c r="J20" i="15"/>
  <c r="J22" i="15"/>
  <c r="J9" i="15"/>
  <c r="M15" i="15"/>
  <c r="V15" i="15" s="1"/>
  <c r="W15" i="15" s="1"/>
  <c r="J16" i="15"/>
  <c r="J30" i="15"/>
  <c r="J24" i="15"/>
  <c r="J17" i="15"/>
  <c r="J11" i="15"/>
  <c r="F30" i="15"/>
  <c r="F24" i="15"/>
  <c r="F17" i="15"/>
  <c r="F11" i="15"/>
  <c r="M11" i="15" s="1"/>
  <c r="V11" i="15" s="1"/>
  <c r="W11" i="15" s="1"/>
  <c r="J31" i="15"/>
  <c r="J25" i="15"/>
  <c r="J18" i="15"/>
  <c r="J12" i="15"/>
  <c r="F21" i="15"/>
  <c r="AA21" i="12"/>
  <c r="AA9" i="12"/>
  <c r="E21" i="3"/>
  <c r="A8" i="16"/>
  <c r="A9" i="17"/>
  <c r="AA16" i="12"/>
  <c r="AH37" i="7"/>
  <c r="AH35" i="7"/>
  <c r="W9" i="12"/>
  <c r="W30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X38" i="12" s="1"/>
  <c r="AC39" i="6"/>
  <c r="X39" i="12" s="1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W31" i="12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AA31" i="12"/>
  <c r="B20" i="16"/>
  <c r="AA12" i="12"/>
  <c r="AA25" i="12"/>
  <c r="AA13" i="12"/>
  <c r="AA17" i="12"/>
  <c r="AA22" i="12"/>
  <c r="AA26" i="12"/>
  <c r="AA30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X37" i="12" s="1"/>
  <c r="AC34" i="6"/>
  <c r="AC30" i="6"/>
  <c r="AC27" i="6"/>
  <c r="AC23" i="6"/>
  <c r="AC18" i="6"/>
  <c r="AC14" i="6"/>
  <c r="AB8" i="6"/>
  <c r="B30" i="15"/>
  <c r="D18" i="16"/>
  <c r="M18" i="16" s="1"/>
  <c r="N18" i="16" s="1"/>
  <c r="A28" i="7"/>
  <c r="A28" i="17"/>
  <c r="B28" i="11"/>
  <c r="D27" i="16"/>
  <c r="M7" i="16"/>
  <c r="N7" i="16" s="1"/>
  <c r="O7" i="16" s="1"/>
  <c r="A30" i="7"/>
  <c r="A30" i="17"/>
  <c r="B30" i="11"/>
  <c r="D30" i="16"/>
  <c r="D28" i="16"/>
  <c r="P28" i="16" s="1"/>
  <c r="D8" i="16"/>
  <c r="A30" i="11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D29" i="16"/>
  <c r="M29" i="16" s="1"/>
  <c r="N29" i="16" s="1"/>
  <c r="O29" i="16" s="1"/>
  <c r="AF33" i="11"/>
  <c r="AF32" i="11"/>
  <c r="AG32" i="11" s="1"/>
  <c r="AD3" i="7"/>
  <c r="AA8" i="12"/>
  <c r="AB37" i="12" s="1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F23" i="15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2" i="12" l="1"/>
  <c r="AB35" i="12"/>
  <c r="M29" i="15"/>
  <c r="V29" i="15" s="1"/>
  <c r="W29" i="15" s="1"/>
  <c r="AB38" i="12"/>
  <c r="AB39" i="12"/>
  <c r="M23" i="15"/>
  <c r="X35" i="12"/>
  <c r="AB36" i="12"/>
  <c r="AB34" i="12"/>
  <c r="X33" i="12"/>
  <c r="AB33" i="12"/>
  <c r="X34" i="12"/>
  <c r="X36" i="12"/>
  <c r="M16" i="15"/>
  <c r="V16" i="15" s="1"/>
  <c r="W16" i="15" s="1"/>
  <c r="AB32" i="12"/>
  <c r="AI35" i="7"/>
  <c r="AJ35" i="7" s="1"/>
  <c r="AC32" i="15"/>
  <c r="M21" i="15"/>
  <c r="V21" i="15" s="1"/>
  <c r="W21" i="15" s="1"/>
  <c r="Z21" i="15" s="1"/>
  <c r="M22" i="15"/>
  <c r="V22" i="15" s="1"/>
  <c r="M10" i="15"/>
  <c r="V10" i="15" s="1"/>
  <c r="W10" i="15" s="1"/>
  <c r="M20" i="15"/>
  <c r="V20" i="15" s="1"/>
  <c r="W20" i="15" s="1"/>
  <c r="M28" i="15"/>
  <c r="V28" i="15" s="1"/>
  <c r="W28" i="15" s="1"/>
  <c r="Z28" i="15" s="1"/>
  <c r="AA28" i="15" s="1"/>
  <c r="AB28" i="15" s="1"/>
  <c r="M12" i="15"/>
  <c r="V12" i="15" s="1"/>
  <c r="W12" i="15" s="1"/>
  <c r="AC12" i="15" s="1"/>
  <c r="M9" i="15"/>
  <c r="V9" i="15" s="1"/>
  <c r="W9" i="15" s="1"/>
  <c r="AD42" i="6"/>
  <c r="M26" i="15"/>
  <c r="V26" i="15" s="1"/>
  <c r="M31" i="15"/>
  <c r="V31" i="15" s="1"/>
  <c r="W31" i="15" s="1"/>
  <c r="M17" i="15"/>
  <c r="V17" i="15" s="1"/>
  <c r="M24" i="15"/>
  <c r="V24" i="15" s="1"/>
  <c r="W24" i="15" s="1"/>
  <c r="M13" i="15"/>
  <c r="V13" i="15" s="1"/>
  <c r="F14" i="15"/>
  <c r="M14" i="15" s="1"/>
  <c r="V14" i="15" s="1"/>
  <c r="W14" i="15" s="1"/>
  <c r="M25" i="15"/>
  <c r="V25" i="15" s="1"/>
  <c r="W25" i="15" s="1"/>
  <c r="M30" i="15"/>
  <c r="V30" i="15" s="1"/>
  <c r="W30" i="15" s="1"/>
  <c r="F19" i="15"/>
  <c r="M19" i="15" s="1"/>
  <c r="V19" i="15" s="1"/>
  <c r="AH34" i="11"/>
  <c r="AB15" i="12"/>
  <c r="AD40" i="6"/>
  <c r="AD38" i="6"/>
  <c r="Y38" i="12" s="1"/>
  <c r="AB9" i="12"/>
  <c r="X30" i="12"/>
  <c r="AB16" i="12"/>
  <c r="AI37" i="7"/>
  <c r="P18" i="16"/>
  <c r="P8" i="16"/>
  <c r="AB23" i="12"/>
  <c r="AD44" i="6"/>
  <c r="X31" i="12"/>
  <c r="X15" i="12"/>
  <c r="X19" i="12"/>
  <c r="X24" i="12"/>
  <c r="AB21" i="12"/>
  <c r="X14" i="12"/>
  <c r="X23" i="12"/>
  <c r="AB12" i="12"/>
  <c r="X10" i="12"/>
  <c r="X27" i="12"/>
  <c r="X9" i="12"/>
  <c r="AE31" i="6"/>
  <c r="Y31" i="12"/>
  <c r="AD35" i="6"/>
  <c r="Y35" i="12" s="1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AE17" i="6" s="1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25" i="6"/>
  <c r="AD21" i="6"/>
  <c r="Y21" i="12" s="1"/>
  <c r="AD39" i="6"/>
  <c r="Y39" i="12" s="1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30" i="12"/>
  <c r="AB28" i="12"/>
  <c r="AB29" i="12"/>
  <c r="AB27" i="12"/>
  <c r="AB17" i="12"/>
  <c r="AB13" i="12"/>
  <c r="AB18" i="12"/>
  <c r="AB10" i="12"/>
  <c r="AB20" i="12"/>
  <c r="AB14" i="12"/>
  <c r="AB19" i="12"/>
  <c r="AB11" i="12"/>
  <c r="AB31" i="12"/>
  <c r="AB26" i="12"/>
  <c r="M22" i="16"/>
  <c r="N22" i="16" s="1"/>
  <c r="AE42" i="6"/>
  <c r="AE40" i="6"/>
  <c r="AE39" i="6"/>
  <c r="Z39" i="12" s="1"/>
  <c r="AE38" i="6"/>
  <c r="Z38" i="12" s="1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P29" i="16"/>
  <c r="AG33" i="11"/>
  <c r="AH33" i="11" s="1"/>
  <c r="AH32" i="11"/>
  <c r="AH25" i="11"/>
  <c r="AH11" i="11"/>
  <c r="P30" i="16"/>
  <c r="P17" i="16"/>
  <c r="M28" i="16"/>
  <c r="N28" i="16" s="1"/>
  <c r="O28" i="16" s="1"/>
  <c r="O18" i="16"/>
  <c r="M30" i="16"/>
  <c r="N30" i="16" s="1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F27" i="15"/>
  <c r="M27" i="15" s="1"/>
  <c r="AF27" i="11"/>
  <c r="AH28" i="11"/>
  <c r="AC16" i="15"/>
  <c r="AI23" i="11"/>
  <c r="AF18" i="11"/>
  <c r="AG18" i="11" s="1"/>
  <c r="F18" i="15"/>
  <c r="M18" i="15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Y34" i="12"/>
  <c r="Y36" i="12"/>
  <c r="AE37" i="6"/>
  <c r="Y37" i="12"/>
  <c r="AE33" i="6"/>
  <c r="Y33" i="12"/>
  <c r="AJ37" i="7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Z31" i="12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Y30" i="12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O30" i="16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7" i="12" l="1"/>
  <c r="Z36" i="12"/>
  <c r="Z33" i="12"/>
  <c r="Z34" i="12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<sst xmlns="http://schemas.openxmlformats.org/spreadsheetml/2006/main" count="487" uniqueCount="274">
  <si>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</si>
  <si>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</si>
  <si>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</si>
  <si>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</si>
  <si>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</si>
  <si>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</si>
  <si>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</si>
  <si>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</si>
  <si>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</si>
  <si>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</si>
  <si>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</si>
  <si>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</si>
  <si>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</si>
  <si>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</si>
  <si>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</si>
  <si>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</si>
  <si>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</si>
  <si>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</si>
  <si>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</si>
  <si>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</si>
  <si>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</si>
  <si>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</si>
  <si>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</si>
  <si>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</si>
  <si>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</si>
  <si>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</si>
  <si>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</si>
  <si>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</si>
  <si>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</si>
  <si>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</si>
  <si>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</si>
  <si>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</si>
  <si>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</si>
  <si>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</si>
  <si>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</si>
  <si>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</si>
  <si>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</si>
  <si>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</si>
  <si>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</si>
  <si>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</si>
  <si>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</si>
  <si>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</si>
  <si>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</si>
  <si>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</si>
  <si>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</si>
  <si>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</si>
  <si>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</si>
  <si>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</si>
  <si>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</si>
  <si>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</si>
  <si>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</si>
  <si>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</si>
  <si>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</si>
  <si>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</si>
  <si>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</si>
  <si>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</si>
  <si>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</si>
  <si>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</si>
  <si>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</si>
  <si>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</si>
  <si>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</si>
  <si>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</si>
  <si>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</si>
  <si>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</si>
  <si>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</si>
  <si>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</si>
  <si>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</si>
  <si>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</si>
  <si>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</si>
  <si>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</si>
  <si>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</si>
  <si>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</si>
  <si>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</si>
  <si>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</si>
  <si>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</si>
  <si>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</si>
  <si>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</si>
  <si>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</si>
  <si>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</si>
  <si>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</si>
  <si>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</si>
  <si>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</si>
  <si>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</si>
  <si>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</si>
  <si>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</si>
  <si>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</si>
  <si>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</si>
  <si>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</si>
  <si>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</si>
  <si>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</si>
  <si>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</si>
  <si>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</si>
  <si>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</si>
  <si>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</si>
  <si>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</si>
  <si>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</si>
  <si>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</si>
  <si>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</si>
  <si>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</si>
  <si>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</si>
  <si>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</si>
  <si>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</si>
  <si>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</si>
  <si>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</si>
  <si>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</si>
  <si>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</si>
  <si>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</si>
  <si>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</si>
  <si>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</si>
  <si>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</si>
  <si>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</si>
  <si>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</si>
  <si>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</si>
  <si>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</si>
  <si>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</si>
  <si>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</si>
  <si>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</si>
  <si>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</si>
  <si>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</si>
  <si>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</si>
  <si>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</si>
  <si>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</si>
  <si>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</si>
  <si>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</si>
  <si>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</si>
  <si>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</si>
  <si>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</si>
  <si>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</si>
  <si>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</si>
  <si>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</si>
  <si>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</si>
  <si>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</si>
  <si>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</si>
  <si>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</si>
  <si>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</si>
  <si>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</si>
  <si>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</si>
  <si>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</si>
  <si>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</si>
  <si>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</si>
  <si>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</si>
  <si>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</si>
  <si>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</si>
  <si>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</si>
  <si>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</si>
  <si>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</si>
  <si>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</si>
  <si>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</si>
  <si>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</si>
  <si>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</si>
  <si>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</si>
  <si>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</si>
  <si>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</si>
  <si>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</si>
  <si>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</si>
  <si>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</si>
  <si>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</si>
  <si>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</si>
  <si>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</si>
  <si>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</si>
  <si>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</si>
  <si>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</si>
  <si>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</si>
  <si>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</si>
  <si>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ด.ช.</t>
  </si>
  <si>
    <t>ด.ญ.</t>
  </si>
  <si>
    <t>2</t>
  </si>
  <si>
    <t>ส22101</t>
  </si>
  <si>
    <t>สังคมศึกษาศาสนาและวัฒนธรรม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</si>
  <si>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</si>
  <si>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</si>
  <si>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</si>
  <si>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</si>
  <si>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</si>
  <si>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</si>
  <si>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</si>
  <si>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</si>
  <si>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3</t>
  </si>
  <si>
    <t>โอทอง</t>
  </si>
  <si>
    <t>หวามา</t>
  </si>
  <si>
    <t>เอียดแก้ว</t>
  </si>
  <si>
    <t>สุพัตรา</t>
  </si>
  <si>
    <t>07307</t>
  </si>
  <si>
    <t>ณัฐชัย</t>
  </si>
  <si>
    <t>ใสผุด</t>
  </si>
  <si>
    <t>07309</t>
  </si>
  <si>
    <t>ธีรเชษฐ์</t>
  </si>
  <si>
    <t>07308</t>
  </si>
  <si>
    <t>ธนทัต</t>
  </si>
  <si>
    <t>สุ้นเต้ง</t>
  </si>
  <si>
    <t>07351</t>
  </si>
  <si>
    <t>นัชวนนท์</t>
  </si>
  <si>
    <t>มุกดาห์</t>
  </si>
  <si>
    <t>07249</t>
  </si>
  <si>
    <t>ปาณวัตร</t>
  </si>
  <si>
    <t>บุญเต็ม</t>
  </si>
  <si>
    <t>07310</t>
  </si>
  <si>
    <t>ปิยะ</t>
  </si>
  <si>
    <t>บุญสิทธิ์</t>
  </si>
  <si>
    <t>07346</t>
  </si>
  <si>
    <t>วราวุฒิ</t>
  </si>
  <si>
    <t>ปานดำ</t>
  </si>
  <si>
    <t>07313</t>
  </si>
  <si>
    <t>อภิรักษ์</t>
  </si>
  <si>
    <t>ช่างแก้ว</t>
  </si>
  <si>
    <t>07314</t>
  </si>
  <si>
    <t>กนกวรรณ</t>
  </si>
  <si>
    <t>07316</t>
  </si>
  <si>
    <t>กรรณิการ์</t>
  </si>
  <si>
    <t>เพ็ชรมาก</t>
  </si>
  <si>
    <t>07315</t>
  </si>
  <si>
    <t>กรชนก</t>
  </si>
  <si>
    <t>โชคพิชัย</t>
  </si>
  <si>
    <t>07317</t>
  </si>
  <si>
    <t>กฤษณา</t>
  </si>
  <si>
    <t>พาณิชย์พงศ์</t>
  </si>
  <si>
    <t>07319</t>
  </si>
  <si>
    <t>จิตสุภา</t>
  </si>
  <si>
    <t>บรรจงช่วย</t>
  </si>
  <si>
    <t>07320</t>
  </si>
  <si>
    <t>จุฑาภรณ์</t>
  </si>
  <si>
    <t>ขุนทอง</t>
  </si>
  <si>
    <t>07321</t>
  </si>
  <si>
    <t>ณัฐณิชา</t>
  </si>
  <si>
    <t>ขวัญเมือง</t>
  </si>
  <si>
    <t>07322</t>
  </si>
  <si>
    <t>ดาราวรรณ</t>
  </si>
  <si>
    <t>นพรัตน์</t>
  </si>
  <si>
    <t>07323</t>
  </si>
  <si>
    <t>ทัศนวรรณ</t>
  </si>
  <si>
    <t>มีพฤกษ์</t>
  </si>
  <si>
    <t>07324</t>
  </si>
  <si>
    <t>นราธิป</t>
  </si>
  <si>
    <t>คำปล้อง</t>
  </si>
  <si>
    <t>07325</t>
  </si>
  <si>
    <t>บุษราคัม</t>
  </si>
  <si>
    <t>นเรศชัยยุทธ</t>
  </si>
  <si>
    <t>07326</t>
  </si>
  <si>
    <t>เพ็ญนภา</t>
  </si>
  <si>
    <t>โทวรรณจะ</t>
  </si>
  <si>
    <t>07264</t>
  </si>
  <si>
    <t>ภัทรวดี</t>
  </si>
  <si>
    <t>จันทร์สมมิตร</t>
  </si>
  <si>
    <t>07265</t>
  </si>
  <si>
    <t>เมษิณี</t>
  </si>
  <si>
    <t>มานะเพียร</t>
  </si>
  <si>
    <t>07327</t>
  </si>
  <si>
    <t>มณฑนา</t>
  </si>
  <si>
    <t>คชภูมิ</t>
  </si>
  <si>
    <t>07328</t>
  </si>
  <si>
    <t>วิมลิน</t>
  </si>
  <si>
    <t>โพชัย</t>
  </si>
  <si>
    <t>07298</t>
  </si>
  <si>
    <t>ศศินันท์</t>
  </si>
  <si>
    <t>เพชรรัตน์</t>
  </si>
  <si>
    <t>07329</t>
  </si>
  <si>
    <t>สิรินยา</t>
  </si>
  <si>
    <t>ห่อหุ้ม</t>
  </si>
  <si>
    <t>07330</t>
  </si>
  <si>
    <t>สิริกมล</t>
  </si>
  <si>
    <t>นามาหึงษ์</t>
  </si>
  <si>
    <t>07331</t>
  </si>
  <si>
    <t>สุชาดา</t>
  </si>
  <si>
    <t>ชุมสุข</t>
  </si>
  <si>
    <t>07332</t>
  </si>
  <si>
    <t>สุทธิดา</t>
  </si>
  <si>
    <t>สุวรรณ</t>
  </si>
  <si>
    <t>07333</t>
  </si>
  <si>
    <t>เสาวณีย์</t>
  </si>
  <si>
    <t>07343</t>
  </si>
  <si>
    <t>สุขขะ</t>
  </si>
  <si>
    <t>นางวายุรี  ดังนิโรจน์,นางสุมณฑา  สิงโหพล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</si>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</sst>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N15" sqref="N15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29" t="s">
        <v>45</v>
      </c>
      <c r="B1" s="229"/>
      <c r="C1" s="229"/>
      <c r="D1" s="229"/>
      <c r="E1" s="229"/>
      <c r="F1" s="229"/>
      <c r="G1" s="229"/>
      <c r="H1" s="229"/>
      <c r="I1" s="229"/>
    </row>
    <row r="2" spans="1:15" ht="27">
      <c r="A2" s="226" t="s">
        <v>12</v>
      </c>
      <c r="B2" s="226"/>
      <c r="C2" s="68" t="s">
        <v>177</v>
      </c>
      <c r="D2" s="69" t="s">
        <v>7</v>
      </c>
      <c r="E2" s="70" t="s">
        <v>177</v>
      </c>
      <c r="F2" s="71" t="s">
        <v>13</v>
      </c>
      <c r="G2" s="223" t="s">
        <v>166</v>
      </c>
      <c r="H2" s="69" t="s">
        <v>14</v>
      </c>
      <c r="I2" s="31">
        <v>2563</v>
      </c>
      <c r="J2" s="225"/>
      <c r="K2" s="225"/>
      <c r="N2" s="225"/>
      <c r="O2" s="225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3" t="s">
        <v>167</v>
      </c>
      <c r="D4" s="79" t="s">
        <v>0</v>
      </c>
      <c r="E4" s="227" t="s">
        <v>168</v>
      </c>
      <c r="F4" s="228"/>
      <c r="G4" s="228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30"/>
      <c r="H6" s="230"/>
      <c r="I6" s="230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4" t="s">
        <v>271</v>
      </c>
      <c r="H8" s="224"/>
      <c r="I8" s="224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72" t="s">
        <v>193</v>
      </c>
      <c r="C11" s="97">
        <v>3</v>
      </c>
      <c r="D11" s="98">
        <v>1</v>
      </c>
      <c r="E11" s="153" t="s">
        <v>164</v>
      </c>
      <c r="F11" s="152" t="s">
        <v>194</v>
      </c>
      <c r="G11" s="152" t="s">
        <v>195</v>
      </c>
      <c r="H11" s="94"/>
      <c r="I11" s="95"/>
    </row>
    <row r="12" spans="1:15" ht="24">
      <c r="A12" s="96">
        <v>2</v>
      </c>
      <c r="B12" s="172" t="s">
        <v>182</v>
      </c>
      <c r="C12" s="97">
        <v>3</v>
      </c>
      <c r="D12" s="98">
        <v>2</v>
      </c>
      <c r="E12" s="153" t="s">
        <v>164</v>
      </c>
      <c r="F12" s="150" t="s">
        <v>183</v>
      </c>
      <c r="G12" s="150" t="s">
        <v>184</v>
      </c>
      <c r="H12" s="99"/>
      <c r="I12" s="100"/>
    </row>
    <row r="13" spans="1:15" ht="24">
      <c r="A13" s="96">
        <v>3</v>
      </c>
      <c r="B13" s="172" t="s">
        <v>187</v>
      </c>
      <c r="C13" s="97">
        <v>3</v>
      </c>
      <c r="D13" s="98">
        <v>3</v>
      </c>
      <c r="E13" s="153" t="s">
        <v>164</v>
      </c>
      <c r="F13" s="150" t="s">
        <v>188</v>
      </c>
      <c r="G13" s="150" t="s">
        <v>189</v>
      </c>
      <c r="H13" s="101"/>
      <c r="I13" s="102"/>
    </row>
    <row r="14" spans="1:15" ht="24">
      <c r="A14" s="96">
        <v>4</v>
      </c>
      <c r="B14" s="172" t="s">
        <v>185</v>
      </c>
      <c r="C14" s="97">
        <v>3</v>
      </c>
      <c r="D14" s="98">
        <v>4</v>
      </c>
      <c r="E14" s="153" t="s">
        <v>164</v>
      </c>
      <c r="F14" s="150" t="s">
        <v>186</v>
      </c>
      <c r="G14" s="150" t="s">
        <v>178</v>
      </c>
      <c r="H14" s="101"/>
      <c r="I14" s="102"/>
    </row>
    <row r="15" spans="1:15" ht="24">
      <c r="A15" s="96">
        <v>5</v>
      </c>
      <c r="B15" s="172" t="s">
        <v>196</v>
      </c>
      <c r="C15" s="97">
        <v>3</v>
      </c>
      <c r="D15" s="98">
        <v>5</v>
      </c>
      <c r="E15" s="153" t="s">
        <v>164</v>
      </c>
      <c r="F15" s="150" t="s">
        <v>197</v>
      </c>
      <c r="G15" s="150" t="s">
        <v>198</v>
      </c>
      <c r="H15" s="101"/>
      <c r="I15" s="102"/>
    </row>
    <row r="16" spans="1:15" ht="24">
      <c r="A16" s="96">
        <v>6</v>
      </c>
      <c r="B16" s="172" t="s">
        <v>202</v>
      </c>
      <c r="C16" s="97">
        <v>3</v>
      </c>
      <c r="D16" s="98">
        <v>6</v>
      </c>
      <c r="E16" s="153" t="s">
        <v>164</v>
      </c>
      <c r="F16" s="150" t="s">
        <v>203</v>
      </c>
      <c r="G16" s="150" t="s">
        <v>204</v>
      </c>
      <c r="H16" s="101"/>
      <c r="I16" s="102"/>
    </row>
    <row r="17" spans="1:9" ht="24">
      <c r="A17" s="96">
        <v>7</v>
      </c>
      <c r="B17" s="172" t="s">
        <v>199</v>
      </c>
      <c r="C17" s="97">
        <v>3</v>
      </c>
      <c r="D17" s="98">
        <v>7</v>
      </c>
      <c r="E17" s="153" t="s">
        <v>164</v>
      </c>
      <c r="F17" s="150" t="s">
        <v>200</v>
      </c>
      <c r="G17" s="150" t="s">
        <v>201</v>
      </c>
      <c r="H17" s="101"/>
      <c r="I17" s="102"/>
    </row>
    <row r="18" spans="1:9" ht="24">
      <c r="A18" s="96">
        <v>8</v>
      </c>
      <c r="B18" s="172" t="s">
        <v>190</v>
      </c>
      <c r="C18" s="97">
        <v>3</v>
      </c>
      <c r="D18" s="98">
        <v>8</v>
      </c>
      <c r="E18" s="153" t="s">
        <v>164</v>
      </c>
      <c r="F18" s="151" t="s">
        <v>191</v>
      </c>
      <c r="G18" s="151" t="s">
        <v>192</v>
      </c>
      <c r="H18" s="101"/>
      <c r="I18" s="102"/>
    </row>
    <row r="19" spans="1:9" ht="24">
      <c r="A19" s="96">
        <v>9</v>
      </c>
      <c r="B19" s="173" t="s">
        <v>240</v>
      </c>
      <c r="C19" s="97">
        <v>3</v>
      </c>
      <c r="D19" s="98">
        <v>9</v>
      </c>
      <c r="E19" s="153" t="s">
        <v>165</v>
      </c>
      <c r="F19" s="151" t="s">
        <v>241</v>
      </c>
      <c r="G19" s="151" t="s">
        <v>242</v>
      </c>
      <c r="H19" s="101"/>
      <c r="I19" s="102"/>
    </row>
    <row r="20" spans="1:9" ht="24">
      <c r="A20" s="96">
        <v>10</v>
      </c>
      <c r="B20" s="173" t="s">
        <v>243</v>
      </c>
      <c r="C20" s="97">
        <v>3</v>
      </c>
      <c r="D20" s="98">
        <v>10</v>
      </c>
      <c r="E20" s="153" t="s">
        <v>165</v>
      </c>
      <c r="F20" s="151" t="s">
        <v>244</v>
      </c>
      <c r="G20" s="151" t="s">
        <v>245</v>
      </c>
      <c r="H20" s="101"/>
      <c r="I20" s="102"/>
    </row>
    <row r="21" spans="1:9" ht="24">
      <c r="A21" s="96">
        <v>11</v>
      </c>
      <c r="B21" s="172" t="s">
        <v>252</v>
      </c>
      <c r="C21" s="97">
        <v>3</v>
      </c>
      <c r="D21" s="98">
        <v>11</v>
      </c>
      <c r="E21" s="153" t="s">
        <v>165</v>
      </c>
      <c r="F21" s="152" t="s">
        <v>253</v>
      </c>
      <c r="G21" s="152" t="s">
        <v>254</v>
      </c>
      <c r="H21" s="101"/>
      <c r="I21" s="102"/>
    </row>
    <row r="22" spans="1:9" ht="24">
      <c r="A22" s="96">
        <v>12</v>
      </c>
      <c r="B22" s="172" t="s">
        <v>205</v>
      </c>
      <c r="C22" s="97">
        <v>3</v>
      </c>
      <c r="D22" s="98">
        <v>12</v>
      </c>
      <c r="E22" s="153" t="s">
        <v>165</v>
      </c>
      <c r="F22" s="150" t="s">
        <v>206</v>
      </c>
      <c r="G22" s="150" t="s">
        <v>180</v>
      </c>
      <c r="H22" s="101"/>
      <c r="I22" s="102"/>
    </row>
    <row r="23" spans="1:9" ht="24">
      <c r="A23" s="96">
        <v>13</v>
      </c>
      <c r="B23" s="172" t="s">
        <v>210</v>
      </c>
      <c r="C23" s="97">
        <v>3</v>
      </c>
      <c r="D23" s="98">
        <v>13</v>
      </c>
      <c r="E23" s="153" t="s">
        <v>165</v>
      </c>
      <c r="F23" s="150" t="s">
        <v>211</v>
      </c>
      <c r="G23" s="150" t="s">
        <v>212</v>
      </c>
      <c r="H23" s="101"/>
      <c r="I23" s="102"/>
    </row>
    <row r="24" spans="1:9" ht="24">
      <c r="A24" s="96">
        <v>14</v>
      </c>
      <c r="B24" s="172" t="s">
        <v>207</v>
      </c>
      <c r="C24" s="97">
        <v>3</v>
      </c>
      <c r="D24" s="98">
        <v>14</v>
      </c>
      <c r="E24" s="153" t="s">
        <v>165</v>
      </c>
      <c r="F24" s="150" t="s">
        <v>208</v>
      </c>
      <c r="G24" s="150" t="s">
        <v>209</v>
      </c>
      <c r="H24" s="101"/>
      <c r="I24" s="102"/>
    </row>
    <row r="25" spans="1:9" ht="24">
      <c r="A25" s="96">
        <v>15</v>
      </c>
      <c r="B25" s="172" t="s">
        <v>213</v>
      </c>
      <c r="C25" s="97">
        <v>3</v>
      </c>
      <c r="D25" s="98">
        <v>15</v>
      </c>
      <c r="E25" s="153" t="s">
        <v>165</v>
      </c>
      <c r="F25" s="150" t="s">
        <v>214</v>
      </c>
      <c r="G25" s="150" t="s">
        <v>215</v>
      </c>
      <c r="H25" s="101"/>
      <c r="I25" s="102"/>
    </row>
    <row r="26" spans="1:9" ht="24">
      <c r="A26" s="96">
        <v>16</v>
      </c>
      <c r="B26" s="172" t="s">
        <v>216</v>
      </c>
      <c r="C26" s="97">
        <v>3</v>
      </c>
      <c r="D26" s="98">
        <v>16</v>
      </c>
      <c r="E26" s="153" t="s">
        <v>165</v>
      </c>
      <c r="F26" s="150" t="s">
        <v>217</v>
      </c>
      <c r="G26" s="150" t="s">
        <v>218</v>
      </c>
      <c r="H26" s="101"/>
      <c r="I26" s="102"/>
    </row>
    <row r="27" spans="1:9" ht="24">
      <c r="A27" s="96">
        <v>17</v>
      </c>
      <c r="B27" s="173" t="s">
        <v>219</v>
      </c>
      <c r="C27" s="97">
        <v>3</v>
      </c>
      <c r="D27" s="98">
        <v>17</v>
      </c>
      <c r="E27" s="153" t="s">
        <v>165</v>
      </c>
      <c r="F27" s="150" t="s">
        <v>220</v>
      </c>
      <c r="G27" s="150" t="s">
        <v>221</v>
      </c>
      <c r="H27" s="101"/>
      <c r="I27" s="102"/>
    </row>
    <row r="28" spans="1:9" ht="24">
      <c r="A28" s="96">
        <v>18</v>
      </c>
      <c r="B28" s="173" t="s">
        <v>222</v>
      </c>
      <c r="C28" s="97">
        <v>3</v>
      </c>
      <c r="D28" s="98">
        <v>18</v>
      </c>
      <c r="E28" s="153" t="s">
        <v>165</v>
      </c>
      <c r="F28" s="150" t="s">
        <v>223</v>
      </c>
      <c r="G28" s="150" t="s">
        <v>224</v>
      </c>
      <c r="H28" s="101"/>
      <c r="I28" s="102"/>
    </row>
    <row r="29" spans="1:9" ht="24">
      <c r="A29" s="96">
        <v>19</v>
      </c>
      <c r="B29" s="173" t="s">
        <v>225</v>
      </c>
      <c r="C29" s="97">
        <v>3</v>
      </c>
      <c r="D29" s="98">
        <v>19</v>
      </c>
      <c r="E29" s="153" t="s">
        <v>165</v>
      </c>
      <c r="F29" s="3" t="s">
        <v>226</v>
      </c>
      <c r="G29" s="3" t="s">
        <v>227</v>
      </c>
      <c r="H29" s="101"/>
      <c r="I29" s="102"/>
    </row>
    <row r="30" spans="1:9" ht="24">
      <c r="A30" s="96">
        <v>20</v>
      </c>
      <c r="B30" s="173" t="s">
        <v>228</v>
      </c>
      <c r="C30" s="97">
        <v>3</v>
      </c>
      <c r="D30" s="98">
        <v>20</v>
      </c>
      <c r="E30" s="153" t="s">
        <v>165</v>
      </c>
      <c r="F30" s="150" t="s">
        <v>229</v>
      </c>
      <c r="G30" s="150" t="s">
        <v>230</v>
      </c>
      <c r="H30" s="101"/>
      <c r="I30" s="102"/>
    </row>
    <row r="31" spans="1:9" ht="24">
      <c r="A31" s="96">
        <v>21</v>
      </c>
      <c r="B31" s="173" t="s">
        <v>231</v>
      </c>
      <c r="C31" s="97">
        <v>3</v>
      </c>
      <c r="D31" s="98">
        <v>21</v>
      </c>
      <c r="E31" s="153" t="s">
        <v>165</v>
      </c>
      <c r="F31" s="150" t="s">
        <v>232</v>
      </c>
      <c r="G31" s="150" t="s">
        <v>233</v>
      </c>
      <c r="H31" s="101"/>
      <c r="I31" s="102"/>
    </row>
    <row r="32" spans="1:9" ht="24">
      <c r="A32" s="96">
        <v>22</v>
      </c>
      <c r="B32" s="172" t="s">
        <v>234</v>
      </c>
      <c r="C32" s="97">
        <v>3</v>
      </c>
      <c r="D32" s="98">
        <v>22</v>
      </c>
      <c r="E32" s="153" t="s">
        <v>165</v>
      </c>
      <c r="F32" s="150" t="s">
        <v>235</v>
      </c>
      <c r="G32" s="150" t="s">
        <v>236</v>
      </c>
      <c r="H32" s="101"/>
      <c r="I32" s="102"/>
    </row>
    <row r="33" spans="1:9" ht="24">
      <c r="A33" s="96">
        <v>23</v>
      </c>
      <c r="B33" s="172" t="s">
        <v>237</v>
      </c>
      <c r="C33" s="97">
        <v>3</v>
      </c>
      <c r="D33" s="98">
        <v>23</v>
      </c>
      <c r="E33" s="153" t="s">
        <v>165</v>
      </c>
      <c r="F33" s="150" t="s">
        <v>238</v>
      </c>
      <c r="G33" s="150" t="s">
        <v>239</v>
      </c>
      <c r="H33" s="101"/>
      <c r="I33" s="102"/>
    </row>
    <row r="34" spans="1:9" ht="24">
      <c r="A34" s="96">
        <v>24</v>
      </c>
      <c r="B34" s="173" t="s">
        <v>246</v>
      </c>
      <c r="C34" s="97">
        <v>3</v>
      </c>
      <c r="D34" s="98">
        <v>24</v>
      </c>
      <c r="E34" s="153" t="s">
        <v>165</v>
      </c>
      <c r="F34" s="152" t="s">
        <v>247</v>
      </c>
      <c r="G34" s="152" t="s">
        <v>248</v>
      </c>
      <c r="H34" s="103"/>
      <c r="I34" s="104"/>
    </row>
    <row r="35" spans="1:9" ht="24">
      <c r="A35" s="96">
        <v>25</v>
      </c>
      <c r="B35" s="173" t="s">
        <v>249</v>
      </c>
      <c r="C35" s="97">
        <v>3</v>
      </c>
      <c r="D35" s="98">
        <v>25</v>
      </c>
      <c r="E35" s="153" t="s">
        <v>165</v>
      </c>
      <c r="F35" s="150" t="s">
        <v>250</v>
      </c>
      <c r="G35" s="150" t="s">
        <v>251</v>
      </c>
      <c r="H35" s="105"/>
      <c r="I35" s="106"/>
    </row>
    <row r="36" spans="1:9" ht="24">
      <c r="A36" s="96">
        <v>26</v>
      </c>
      <c r="B36" s="172" t="s">
        <v>255</v>
      </c>
      <c r="C36" s="97">
        <v>3</v>
      </c>
      <c r="D36" s="98">
        <v>26</v>
      </c>
      <c r="E36" s="153" t="s">
        <v>165</v>
      </c>
      <c r="F36" s="152" t="s">
        <v>256</v>
      </c>
      <c r="G36" s="152" t="s">
        <v>257</v>
      </c>
      <c r="H36" s="105"/>
      <c r="I36" s="106"/>
    </row>
    <row r="37" spans="1:9" ht="24">
      <c r="A37" s="96">
        <v>27</v>
      </c>
      <c r="B37" s="173" t="s">
        <v>258</v>
      </c>
      <c r="C37" s="97">
        <v>3</v>
      </c>
      <c r="D37" s="98">
        <v>27</v>
      </c>
      <c r="E37" s="4" t="s">
        <v>165</v>
      </c>
      <c r="F37" s="152" t="s">
        <v>259</v>
      </c>
      <c r="G37" s="152" t="s">
        <v>260</v>
      </c>
      <c r="H37" s="105"/>
      <c r="I37" s="106"/>
    </row>
    <row r="38" spans="1:9" ht="24">
      <c r="A38" s="96">
        <v>28</v>
      </c>
      <c r="B38" s="172" t="s">
        <v>261</v>
      </c>
      <c r="C38" s="97">
        <v>3</v>
      </c>
      <c r="D38" s="98">
        <v>28</v>
      </c>
      <c r="E38" s="153" t="s">
        <v>165</v>
      </c>
      <c r="F38" s="151" t="s">
        <v>262</v>
      </c>
      <c r="G38" s="151" t="s">
        <v>263</v>
      </c>
      <c r="H38" s="105"/>
      <c r="I38" s="106"/>
    </row>
    <row r="39" spans="1:9" ht="24">
      <c r="A39" s="96">
        <v>29</v>
      </c>
      <c r="B39" s="172" t="s">
        <v>264</v>
      </c>
      <c r="C39" s="97">
        <v>3</v>
      </c>
      <c r="D39" s="98">
        <v>29</v>
      </c>
      <c r="E39" s="153" t="s">
        <v>165</v>
      </c>
      <c r="F39" s="151" t="s">
        <v>265</v>
      </c>
      <c r="G39" s="151" t="s">
        <v>266</v>
      </c>
      <c r="H39" s="105"/>
      <c r="I39" s="106"/>
    </row>
    <row r="40" spans="1:9" ht="24">
      <c r="A40" s="96">
        <v>30</v>
      </c>
      <c r="B40" s="172" t="s">
        <v>267</v>
      </c>
      <c r="C40" s="97">
        <v>3</v>
      </c>
      <c r="D40" s="98">
        <v>30</v>
      </c>
      <c r="E40" s="153" t="s">
        <v>165</v>
      </c>
      <c r="F40" s="152" t="s">
        <v>268</v>
      </c>
      <c r="G40" s="152" t="s">
        <v>179</v>
      </c>
      <c r="H40" s="105"/>
      <c r="I40" s="106"/>
    </row>
    <row r="41" spans="1:9" ht="24">
      <c r="A41" s="96">
        <v>31</v>
      </c>
      <c r="B41" s="172" t="s">
        <v>269</v>
      </c>
      <c r="C41" s="97">
        <v>3</v>
      </c>
      <c r="D41" s="98">
        <v>31</v>
      </c>
      <c r="E41" s="153" t="s">
        <v>165</v>
      </c>
      <c r="F41" s="150" t="s">
        <v>181</v>
      </c>
      <c r="G41" s="150" t="s">
        <v>270</v>
      </c>
      <c r="H41" s="105"/>
      <c r="I41" s="106"/>
    </row>
    <row r="42" spans="1:9" ht="24">
      <c r="A42" s="96">
        <v>32</v>
      </c>
      <c r="B42" s="172"/>
      <c r="C42" s="97"/>
      <c r="D42" s="98"/>
      <c r="E42" s="153"/>
      <c r="F42" s="152"/>
      <c r="G42" s="152"/>
      <c r="H42" s="107"/>
      <c r="I42" s="106"/>
    </row>
    <row r="43" spans="1:9" ht="24">
      <c r="A43" s="96">
        <v>33</v>
      </c>
      <c r="B43" s="172"/>
      <c r="C43" s="97"/>
      <c r="D43" s="98"/>
      <c r="E43" s="153"/>
      <c r="F43" s="150"/>
      <c r="G43" s="150"/>
      <c r="H43" s="107"/>
      <c r="I43" s="106"/>
    </row>
    <row r="44" spans="1:9" ht="24">
      <c r="A44" s="96">
        <v>34</v>
      </c>
      <c r="B44" s="172"/>
      <c r="C44" s="97"/>
      <c r="D44" s="98"/>
      <c r="E44" s="153"/>
      <c r="F44" s="150"/>
      <c r="G44" s="150"/>
      <c r="H44" s="107"/>
      <c r="I44" s="106"/>
    </row>
    <row r="45" spans="1:9" ht="24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4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4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4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4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7" workbookViewId="0">
      <selection activeCell="Q32" sqref="Q32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37" t="s">
        <v>44</v>
      </c>
      <c r="O1" s="237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43" t="s">
        <v>31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</row>
    <row r="7" spans="1:16" s="25" customFormat="1" ht="29.45" customHeight="1">
      <c r="A7" s="242" t="s">
        <v>156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8"/>
    </row>
    <row r="8" spans="1:16" s="25" customFormat="1" ht="21" customHeight="1">
      <c r="A8" s="204" t="s">
        <v>12</v>
      </c>
      <c r="B8" s="205"/>
      <c r="C8" s="238" t="str">
        <f>STUDENT!C2</f>
        <v>3</v>
      </c>
      <c r="D8" s="238"/>
      <c r="E8" s="29" t="s">
        <v>7</v>
      </c>
      <c r="F8" s="241" t="str">
        <f>STUDENT!E2</f>
        <v>3</v>
      </c>
      <c r="G8" s="238"/>
      <c r="H8" s="238" t="s">
        <v>13</v>
      </c>
      <c r="I8" s="238"/>
      <c r="J8" s="238" t="str">
        <f>STUDENT!G2</f>
        <v>2</v>
      </c>
      <c r="K8" s="238"/>
      <c r="L8" s="238" t="s">
        <v>14</v>
      </c>
      <c r="M8" s="238"/>
      <c r="N8" s="238">
        <f>STUDENT!I2</f>
        <v>2563</v>
      </c>
      <c r="O8" s="238"/>
      <c r="P8" s="28"/>
    </row>
    <row r="9" spans="1:16" s="25" customFormat="1" ht="21" customHeight="1">
      <c r="A9" s="29" t="s">
        <v>15</v>
      </c>
      <c r="B9" s="240" t="str">
        <f>STUDENT!E4</f>
        <v>สังคมศึกษาศาสนาและวัฒนธรรม</v>
      </c>
      <c r="C9" s="240"/>
      <c r="D9" s="240"/>
      <c r="E9" s="240"/>
      <c r="F9" s="240"/>
      <c r="G9" s="240"/>
      <c r="H9" s="240"/>
      <c r="I9" s="240"/>
      <c r="J9" s="240"/>
      <c r="K9" s="240"/>
      <c r="L9" s="238" t="s">
        <v>1</v>
      </c>
      <c r="M9" s="238"/>
      <c r="N9" s="238" t="str">
        <f>STUDENT!C4</f>
        <v>ส22101</v>
      </c>
      <c r="O9" s="238"/>
      <c r="P9" s="28"/>
    </row>
    <row r="10" spans="1:16" s="25" customFormat="1" ht="21" customHeight="1">
      <c r="A10" s="29" t="s">
        <v>16</v>
      </c>
      <c r="B10" s="238">
        <f>STUDENT!I4</f>
        <v>1</v>
      </c>
      <c r="C10" s="238"/>
      <c r="D10" s="238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40">
        <f>STUDENT!G6</f>
        <v>0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8"/>
    </row>
    <row r="12" spans="1:16" s="25" customFormat="1" ht="21" customHeight="1">
      <c r="A12" s="29" t="s">
        <v>11</v>
      </c>
      <c r="B12" s="30"/>
      <c r="C12" s="240" t="str">
        <f>STUDENT!G8</f>
        <v>นางวายุรี  ดังนิโรจน์,นางสุมณฑา  สิงโหพล</v>
      </c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32" t="s">
        <v>27</v>
      </c>
      <c r="C14" s="239"/>
      <c r="D14" s="239"/>
      <c r="E14" s="239"/>
      <c r="F14" s="239"/>
      <c r="G14" s="239"/>
      <c r="H14" s="239"/>
      <c r="I14" s="233"/>
      <c r="J14" s="232" t="s">
        <v>28</v>
      </c>
      <c r="K14" s="239"/>
      <c r="L14" s="239"/>
      <c r="M14" s="239"/>
      <c r="N14" s="239"/>
      <c r="O14" s="233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2" t="s">
        <v>26</v>
      </c>
      <c r="O15" s="233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32">
        <f>COUNTIF(คะแนนวัดผล!W9:W38,อื่น)</f>
        <v>0</v>
      </c>
      <c r="O16" s="233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5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2"/>
      <c r="O17" s="233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31" t="s">
        <v>30</v>
      </c>
      <c r="B19" s="231"/>
      <c r="C19" s="231"/>
      <c r="D19" s="231"/>
      <c r="E19" s="234" t="s">
        <v>161</v>
      </c>
      <c r="F19" s="234"/>
      <c r="G19" s="234"/>
      <c r="H19" s="234"/>
      <c r="I19" s="234"/>
      <c r="J19" s="235" t="s">
        <v>163</v>
      </c>
      <c r="K19" s="235"/>
      <c r="L19" s="235"/>
      <c r="M19" s="235"/>
      <c r="N19" s="235"/>
      <c r="O19" s="235"/>
      <c r="P19" s="28"/>
    </row>
    <row r="20" spans="1:16" s="25" customFormat="1" ht="21" customHeight="1">
      <c r="A20" s="156" t="s">
        <v>124</v>
      </c>
      <c r="B20" s="155" t="s">
        <v>131</v>
      </c>
      <c r="C20" s="155" t="s">
        <v>132</v>
      </c>
      <c r="D20" s="155" t="s">
        <v>133</v>
      </c>
      <c r="E20" s="232" t="s">
        <v>124</v>
      </c>
      <c r="F20" s="233"/>
      <c r="G20" s="155" t="s">
        <v>131</v>
      </c>
      <c r="H20" s="155" t="s">
        <v>132</v>
      </c>
      <c r="I20" s="155" t="s">
        <v>133</v>
      </c>
      <c r="J20" s="232" t="s">
        <v>124</v>
      </c>
      <c r="K20" s="233"/>
      <c r="L20" s="155" t="s">
        <v>131</v>
      </c>
      <c r="M20" s="155" t="s">
        <v>132</v>
      </c>
      <c r="N20" s="232" t="s">
        <v>133</v>
      </c>
      <c r="O20" s="233"/>
      <c r="P20" s="28"/>
    </row>
    <row r="21" spans="1:16" s="25" customFormat="1" ht="21" customHeight="1">
      <c r="A21" s="156">
        <f>COUNTIF(คุณลักษณะอ่านคิด!C8:C36,3)</f>
        <v>0</v>
      </c>
      <c r="B21" s="156">
        <f>COUNTIF(คุณลักษณะอ่านคิด!C8:C41,2)</f>
        <v>31</v>
      </c>
      <c r="C21" s="156">
        <f>COUNTIF(คุณลักษณะอ่านคิด!C8:C41,1)</f>
        <v>0</v>
      </c>
      <c r="D21" s="156">
        <f>COUNTIF(คุณลักษณะอ่านคิด!C8:C38,0)</f>
        <v>0</v>
      </c>
      <c r="E21" s="235">
        <f>COUNTIF(คุณลักษณะอ่านคิด!K8:K31,3)</f>
        <v>0</v>
      </c>
      <c r="F21" s="235"/>
      <c r="G21" s="155">
        <f>COUNTIF(คุณลักษณะอ่านคิด!K8:K41,2)</f>
        <v>31</v>
      </c>
      <c r="H21" s="155">
        <f>COUNTIF(คุณลักษณะอ่านคิด!K8:K38,1)</f>
        <v>0</v>
      </c>
      <c r="I21" s="155">
        <f>COUNTIF(คุณลักษณะอ่านคิด!K8:K38,0)</f>
        <v>0</v>
      </c>
      <c r="J21" s="235">
        <f>COUNTIF(คุณลักษณะอ่านคิด!W8:W36,3)</f>
        <v>0</v>
      </c>
      <c r="K21" s="235"/>
      <c r="L21" s="156">
        <f>COUNTIF(คุณลักษณะอ่านคิด!W8:W41,2)</f>
        <v>31</v>
      </c>
      <c r="M21" s="156">
        <f>COUNTIF(คุณลักษณะอ่านคิด!W8:W32,1)</f>
        <v>0</v>
      </c>
      <c r="N21" s="235">
        <f>COUNTIF(คุณลักษณะอ่านคิด!W8:W31,0)</f>
        <v>0</v>
      </c>
      <c r="O21" s="235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6" t="s">
        <v>33</v>
      </c>
      <c r="B24" s="236"/>
      <c r="C24" s="236"/>
      <c r="D24" s="28"/>
      <c r="E24" s="37" t="s">
        <v>34</v>
      </c>
      <c r="F24" s="236" t="s">
        <v>35</v>
      </c>
      <c r="G24" s="236"/>
      <c r="H24" s="236"/>
      <c r="I24" s="23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6" t="s">
        <v>33</v>
      </c>
      <c r="B25" s="236"/>
      <c r="C25" s="236"/>
      <c r="D25" s="28"/>
      <c r="E25" s="37" t="s">
        <v>34</v>
      </c>
      <c r="F25" s="236" t="s">
        <v>35</v>
      </c>
      <c r="G25" s="236"/>
      <c r="H25" s="236"/>
      <c r="I25" s="23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6" t="s">
        <v>33</v>
      </c>
      <c r="B26" s="236"/>
      <c r="C26" s="236"/>
      <c r="D26" s="28"/>
      <c r="E26" s="37" t="s">
        <v>34</v>
      </c>
      <c r="F26" s="236" t="s">
        <v>35</v>
      </c>
      <c r="G26" s="236"/>
      <c r="H26" s="236"/>
      <c r="I26" s="23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36" t="s">
        <v>272</v>
      </c>
      <c r="J30" s="236"/>
      <c r="K30" s="236"/>
      <c r="L30" s="236"/>
      <c r="M30" s="236"/>
      <c r="N30" s="236"/>
      <c r="O30" s="236"/>
      <c r="P30" s="28"/>
    </row>
    <row r="31" spans="1:16" s="25" customFormat="1" ht="21" customHeight="1">
      <c r="A31" s="28"/>
      <c r="B31" s="236" t="s">
        <v>33</v>
      </c>
      <c r="C31" s="236"/>
      <c r="D31" s="236"/>
      <c r="E31" s="23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6" t="s">
        <v>273</v>
      </c>
      <c r="J33" s="236"/>
      <c r="K33" s="236"/>
      <c r="L33" s="236"/>
      <c r="M33" s="236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6" t="s">
        <v>40</v>
      </c>
      <c r="I34" s="236"/>
      <c r="J34" s="236"/>
      <c r="K34" s="236"/>
      <c r="L34" s="236"/>
      <c r="M34" s="236"/>
      <c r="N34" s="236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44" t="s">
        <v>86</v>
      </c>
      <c r="C2" s="245"/>
      <c r="D2" s="246"/>
    </row>
    <row r="3" spans="1:4" ht="21">
      <c r="A3" s="42">
        <v>1</v>
      </c>
      <c r="B3" s="250"/>
      <c r="C3" s="251"/>
      <c r="D3" s="252"/>
    </row>
    <row r="4" spans="1:4" ht="21">
      <c r="A4" s="42">
        <v>2</v>
      </c>
      <c r="B4" s="253"/>
      <c r="C4" s="254"/>
      <c r="D4" s="255"/>
    </row>
    <row r="5" spans="1:4" ht="21">
      <c r="A5" s="42">
        <v>3</v>
      </c>
      <c r="B5" s="253"/>
      <c r="C5" s="254"/>
      <c r="D5" s="255"/>
    </row>
    <row r="6" spans="1:4" ht="21">
      <c r="A6" s="42">
        <v>4</v>
      </c>
      <c r="B6" s="253"/>
      <c r="C6" s="254"/>
      <c r="D6" s="255"/>
    </row>
    <row r="7" spans="1:4" ht="21">
      <c r="A7" s="42">
        <v>5</v>
      </c>
      <c r="B7" s="253"/>
      <c r="C7" s="254"/>
      <c r="D7" s="255"/>
    </row>
    <row r="8" spans="1:4" ht="21">
      <c r="A8" s="42">
        <v>6</v>
      </c>
      <c r="B8" s="253"/>
      <c r="C8" s="254"/>
      <c r="D8" s="255"/>
    </row>
    <row r="9" spans="1:4" ht="21">
      <c r="A9" s="42">
        <v>7</v>
      </c>
      <c r="B9" s="253"/>
      <c r="C9" s="254"/>
      <c r="D9" s="255"/>
    </row>
    <row r="10" spans="1:4" ht="21">
      <c r="A10" s="42">
        <v>8</v>
      </c>
      <c r="B10" s="253"/>
      <c r="C10" s="254"/>
      <c r="D10" s="255"/>
    </row>
    <row r="11" spans="1:4" ht="21">
      <c r="A11" s="42">
        <v>9</v>
      </c>
      <c r="B11" s="253"/>
      <c r="C11" s="254"/>
      <c r="D11" s="255"/>
    </row>
    <row r="12" spans="1:4" ht="21">
      <c r="A12" s="42">
        <v>10</v>
      </c>
      <c r="B12" s="253"/>
      <c r="C12" s="254"/>
      <c r="D12" s="255"/>
    </row>
    <row r="13" spans="1:4" ht="21">
      <c r="A13" s="42">
        <v>11</v>
      </c>
      <c r="B13" s="253"/>
      <c r="C13" s="254"/>
      <c r="D13" s="255"/>
    </row>
    <row r="14" spans="1:4" ht="21">
      <c r="A14" s="42">
        <v>12</v>
      </c>
      <c r="B14" s="253"/>
      <c r="C14" s="254"/>
      <c r="D14" s="255"/>
    </row>
    <row r="15" spans="1:4" ht="21">
      <c r="A15" s="42">
        <v>13</v>
      </c>
      <c r="B15" s="253"/>
      <c r="C15" s="254"/>
      <c r="D15" s="255"/>
    </row>
    <row r="16" spans="1:4" ht="21">
      <c r="A16" s="42">
        <v>14</v>
      </c>
      <c r="B16" s="247"/>
      <c r="C16" s="248"/>
      <c r="D16" s="249"/>
    </row>
    <row r="17" spans="1:4" ht="21">
      <c r="A17" s="42">
        <v>15</v>
      </c>
      <c r="B17" s="250"/>
      <c r="C17" s="251"/>
      <c r="D17" s="252"/>
    </row>
    <row r="18" spans="1:4" ht="21">
      <c r="A18" s="42">
        <v>16</v>
      </c>
      <c r="B18" s="247"/>
      <c r="C18" s="248"/>
      <c r="D18" s="249"/>
    </row>
    <row r="19" spans="1:4" ht="21">
      <c r="A19" s="42">
        <v>17</v>
      </c>
      <c r="B19" s="250"/>
      <c r="C19" s="251"/>
      <c r="D19" s="252"/>
    </row>
    <row r="20" spans="1:4" ht="21">
      <c r="A20" s="42">
        <v>18</v>
      </c>
      <c r="B20" s="253"/>
      <c r="C20" s="254"/>
      <c r="D20" s="255"/>
    </row>
    <row r="21" spans="1:4" ht="21">
      <c r="A21" s="42"/>
      <c r="B21" s="250"/>
      <c r="C21" s="251"/>
      <c r="D21" s="252"/>
    </row>
    <row r="22" spans="1:4" ht="21">
      <c r="A22" s="42"/>
      <c r="B22" s="247"/>
      <c r="C22" s="248"/>
      <c r="D22" s="249"/>
    </row>
    <row r="23" spans="1:4" ht="21">
      <c r="A23" s="42"/>
      <c r="B23" s="247"/>
      <c r="C23" s="248"/>
      <c r="D23" s="249"/>
    </row>
    <row r="24" spans="1:4" ht="21">
      <c r="A24" s="42"/>
      <c r="B24" s="247"/>
      <c r="C24" s="248"/>
      <c r="D24" s="249"/>
    </row>
    <row r="25" spans="1:4" ht="21">
      <c r="A25" s="42"/>
      <c r="B25" s="247"/>
      <c r="C25" s="248"/>
      <c r="D25" s="249"/>
    </row>
    <row r="26" spans="1:4" ht="21">
      <c r="A26" s="42"/>
      <c r="B26" s="247"/>
      <c r="C26" s="248"/>
      <c r="D26" s="249"/>
    </row>
    <row r="27" spans="1:4" ht="21">
      <c r="A27" s="42"/>
      <c r="B27" s="247"/>
      <c r="C27" s="248"/>
      <c r="D27" s="249"/>
    </row>
    <row r="28" spans="1:4" ht="21">
      <c r="A28" s="42"/>
      <c r="B28" s="247"/>
      <c r="C28" s="248"/>
      <c r="D28" s="249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56"/>
      <c r="B1" s="256"/>
      <c r="C1" s="256"/>
      <c r="D1" s="256"/>
      <c r="E1" s="256"/>
      <c r="F1" s="256"/>
      <c r="G1" s="256"/>
      <c r="H1" s="256"/>
      <c r="I1" s="39" t="s">
        <v>84</v>
      </c>
      <c r="J1" s="40">
        <v>2</v>
      </c>
    </row>
    <row r="2" spans="1:10" ht="21" customHeight="1">
      <c r="A2" s="260" t="s">
        <v>83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0" ht="21">
      <c r="A3" s="41" t="s">
        <v>97</v>
      </c>
      <c r="B3" s="257" t="s">
        <v>72</v>
      </c>
      <c r="C3" s="206" t="s">
        <v>96</v>
      </c>
      <c r="D3" s="257" t="s">
        <v>73</v>
      </c>
      <c r="E3" s="261" t="s">
        <v>68</v>
      </c>
      <c r="F3" s="262"/>
      <c r="G3" s="262"/>
      <c r="H3" s="263"/>
      <c r="I3" s="44" t="s">
        <v>75</v>
      </c>
      <c r="J3" s="257" t="s">
        <v>74</v>
      </c>
    </row>
    <row r="4" spans="1:10" ht="21">
      <c r="A4" s="45" t="s">
        <v>98</v>
      </c>
      <c r="B4" s="258"/>
      <c r="C4" s="46" t="s">
        <v>78</v>
      </c>
      <c r="D4" s="258"/>
      <c r="E4" s="264"/>
      <c r="F4" s="265"/>
      <c r="G4" s="265"/>
      <c r="H4" s="266"/>
      <c r="I4" s="46" t="s">
        <v>77</v>
      </c>
      <c r="J4" s="258"/>
    </row>
    <row r="5" spans="1:10" ht="21">
      <c r="A5" s="47" t="s">
        <v>85</v>
      </c>
      <c r="B5" s="259"/>
      <c r="C5" s="48"/>
      <c r="D5" s="259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59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7" t="s">
        <v>63</v>
      </c>
      <c r="B25" s="248"/>
      <c r="C25" s="249"/>
      <c r="D25" s="253">
        <f>SUM(D6:D24)</f>
        <v>0</v>
      </c>
      <c r="E25" s="254"/>
      <c r="F25" s="254"/>
      <c r="G25" s="254"/>
      <c r="H25" s="255"/>
      <c r="I25" s="52"/>
      <c r="J25" s="52"/>
    </row>
    <row r="26" spans="1:10" ht="24.6" customHeight="1">
      <c r="A26" s="247" t="s">
        <v>79</v>
      </c>
      <c r="B26" s="248"/>
      <c r="C26" s="248"/>
      <c r="D26" s="249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7" t="s">
        <v>80</v>
      </c>
      <c r="B27" s="248"/>
      <c r="C27" s="248"/>
      <c r="D27" s="248"/>
      <c r="E27" s="248"/>
      <c r="F27" s="248"/>
      <c r="G27" s="249"/>
      <c r="H27" s="42">
        <f>SUM(F6:F24)</f>
        <v>0</v>
      </c>
      <c r="I27" s="52"/>
      <c r="J27" s="52"/>
    </row>
    <row r="28" spans="1:10" ht="24.6" customHeight="1">
      <c r="A28" s="247" t="s">
        <v>99</v>
      </c>
      <c r="B28" s="248"/>
      <c r="C28" s="248"/>
      <c r="D28" s="248"/>
      <c r="E28" s="248"/>
      <c r="F28" s="248"/>
      <c r="G28" s="249"/>
      <c r="H28" s="42">
        <f>SUM(H6:H24)</f>
        <v>0</v>
      </c>
      <c r="I28" s="52"/>
      <c r="J28" s="52"/>
    </row>
    <row r="29" spans="1:10" ht="21">
      <c r="A29" s="247" t="s">
        <v>81</v>
      </c>
      <c r="B29" s="248"/>
      <c r="C29" s="248"/>
      <c r="D29" s="248"/>
      <c r="E29" s="248"/>
      <c r="F29" s="248"/>
      <c r="G29" s="249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31" workbookViewId="0">
      <selection activeCell="F37" sqref="F37:G37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1" t="str">
        <f>ปกหน้า!N1</f>
        <v>ปพ.5/ต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 t="s">
        <v>54</v>
      </c>
      <c r="Y1" s="281"/>
      <c r="Z1" s="237">
        <v>3</v>
      </c>
      <c r="AA1" s="237"/>
    </row>
    <row r="2" spans="1:32" ht="21" customHeight="1">
      <c r="A2" s="286" t="s">
        <v>53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</row>
    <row r="3" spans="1:32" ht="21" customHeight="1">
      <c r="A3" s="288" t="s">
        <v>1</v>
      </c>
      <c r="B3" s="288"/>
      <c r="C3" s="282" t="str">
        <f>STUDENT!C4</f>
        <v>ส22101</v>
      </c>
      <c r="D3" s="282"/>
      <c r="E3" s="55" t="s">
        <v>0</v>
      </c>
      <c r="F3" s="282" t="str">
        <f>STUDENT!E4</f>
        <v>สังคมศึกษาศาสนาและวัฒนธรรม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303" t="s">
        <v>47</v>
      </c>
      <c r="V3" s="303"/>
      <c r="W3" s="303"/>
      <c r="X3" s="287" t="str">
        <f>STUDENT!C2</f>
        <v>3</v>
      </c>
      <c r="Y3" s="287"/>
      <c r="Z3" s="287"/>
      <c r="AA3" s="287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89" t="s">
        <v>7</v>
      </c>
      <c r="B5" s="292" t="s">
        <v>8</v>
      </c>
      <c r="C5" s="59" t="s">
        <v>6</v>
      </c>
      <c r="D5" s="270" t="s">
        <v>48</v>
      </c>
      <c r="E5" s="271"/>
      <c r="F5" s="272"/>
      <c r="G5" s="60" t="s">
        <v>49</v>
      </c>
      <c r="H5" s="269">
        <v>1</v>
      </c>
      <c r="I5" s="269"/>
      <c r="J5" s="269"/>
      <c r="K5" s="269"/>
      <c r="L5" s="269"/>
      <c r="M5" s="269">
        <v>2</v>
      </c>
      <c r="N5" s="269"/>
      <c r="O5" s="269"/>
      <c r="P5" s="269"/>
      <c r="Q5" s="269"/>
      <c r="R5" s="269">
        <v>3</v>
      </c>
      <c r="S5" s="269"/>
      <c r="T5" s="269"/>
      <c r="U5" s="269"/>
      <c r="V5" s="269"/>
      <c r="W5" s="269">
        <v>4</v>
      </c>
      <c r="X5" s="269"/>
      <c r="Y5" s="269"/>
      <c r="Z5" s="269"/>
      <c r="AA5" s="269"/>
      <c r="AB5" s="296" t="s">
        <v>55</v>
      </c>
      <c r="AC5" s="297"/>
      <c r="AD5" s="297"/>
      <c r="AE5" s="297"/>
      <c r="AF5" s="298"/>
    </row>
    <row r="6" spans="1:32" ht="21" customHeight="1">
      <c r="A6" s="290"/>
      <c r="B6" s="293"/>
      <c r="C6" s="61" t="s">
        <v>64</v>
      </c>
      <c r="D6" s="273"/>
      <c r="E6" s="273"/>
      <c r="F6" s="274"/>
      <c r="G6" s="62" t="s">
        <v>50</v>
      </c>
      <c r="H6" s="283" t="s">
        <v>169</v>
      </c>
      <c r="I6" s="284"/>
      <c r="J6" s="284"/>
      <c r="K6" s="284"/>
      <c r="L6" s="285"/>
      <c r="M6" s="283" t="s">
        <v>169</v>
      </c>
      <c r="N6" s="284"/>
      <c r="O6" s="284"/>
      <c r="P6" s="284"/>
      <c r="Q6" s="285"/>
      <c r="R6" s="283" t="s">
        <v>169</v>
      </c>
      <c r="S6" s="284"/>
      <c r="T6" s="284"/>
      <c r="U6" s="284"/>
      <c r="V6" s="285"/>
      <c r="W6" s="283" t="s">
        <v>169</v>
      </c>
      <c r="X6" s="284"/>
      <c r="Y6" s="284"/>
      <c r="Z6" s="284"/>
      <c r="AA6" s="285"/>
      <c r="AB6" s="299" t="s">
        <v>56</v>
      </c>
      <c r="AC6" s="301" t="s">
        <v>57</v>
      </c>
      <c r="AD6" s="301" t="s">
        <v>58</v>
      </c>
      <c r="AE6" s="301" t="s">
        <v>157</v>
      </c>
      <c r="AF6" s="5" t="s">
        <v>63</v>
      </c>
    </row>
    <row r="7" spans="1:32" ht="21" customHeight="1" thickBot="1">
      <c r="A7" s="290"/>
      <c r="B7" s="294"/>
      <c r="C7" s="61" t="s">
        <v>65</v>
      </c>
      <c r="D7" s="275"/>
      <c r="E7" s="273"/>
      <c r="F7" s="274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300"/>
      <c r="AC7" s="302"/>
      <c r="AD7" s="302"/>
      <c r="AE7" s="302"/>
      <c r="AF7" s="10" t="s">
        <v>59</v>
      </c>
    </row>
    <row r="8" spans="1:32" ht="21" customHeight="1" thickBot="1">
      <c r="A8" s="291"/>
      <c r="B8" s="295"/>
      <c r="C8" s="64"/>
      <c r="D8" s="276"/>
      <c r="E8" s="277"/>
      <c r="F8" s="278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3</v>
      </c>
      <c r="B9" s="147">
        <f>STUDENT!D11</f>
        <v>1</v>
      </c>
      <c r="C9" s="127" t="str">
        <f>STUDENT!B11</f>
        <v>07249</v>
      </c>
      <c r="D9" s="174" t="str">
        <f>STUDENT!E11</f>
        <v>ด.ช.</v>
      </c>
      <c r="E9" s="175" t="str">
        <f>STUDENT!F11</f>
        <v>ปาณวัตร</v>
      </c>
      <c r="F9" s="279" t="str">
        <f>STUDENT!G11</f>
        <v>บุญเต็ม</v>
      </c>
      <c r="G9" s="28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3</v>
      </c>
      <c r="B10" s="149">
        <f>STUDENT!D12</f>
        <v>2</v>
      </c>
      <c r="C10" s="49" t="str">
        <f>STUDENT!B12</f>
        <v>07307</v>
      </c>
      <c r="D10" s="161" t="str">
        <f>STUDENT!E12</f>
        <v>ด.ช.</v>
      </c>
      <c r="E10" s="176" t="str">
        <f>STUDENT!F12</f>
        <v>ณัฐชัย</v>
      </c>
      <c r="F10" s="267" t="str">
        <f>STUDENT!G12</f>
        <v>ใสผุด</v>
      </c>
      <c r="G10" s="26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3</v>
      </c>
      <c r="B11" s="149">
        <f>STUDENT!D13</f>
        <v>3</v>
      </c>
      <c r="C11" s="162" t="str">
        <f>STUDENT!B13</f>
        <v>07308</v>
      </c>
      <c r="D11" s="161" t="str">
        <f>STUDENT!E13</f>
        <v>ด.ช.</v>
      </c>
      <c r="E11" s="176" t="str">
        <f>STUDENT!F13</f>
        <v>ธนทัต</v>
      </c>
      <c r="F11" s="267" t="str">
        <f>STUDENT!G13</f>
        <v>สุ้นเต้ง</v>
      </c>
      <c r="G11" s="26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3</v>
      </c>
      <c r="B12" s="149">
        <f>STUDENT!D14</f>
        <v>4</v>
      </c>
      <c r="C12" s="49" t="str">
        <f>STUDENT!B14</f>
        <v>07309</v>
      </c>
      <c r="D12" s="161" t="str">
        <f>STUDENT!E14</f>
        <v>ด.ช.</v>
      </c>
      <c r="E12" s="176" t="str">
        <f>STUDENT!F14</f>
        <v>ธีรเชษฐ์</v>
      </c>
      <c r="F12" s="267" t="str">
        <f>STUDENT!G14</f>
        <v>โอทอง</v>
      </c>
      <c r="G12" s="26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3</v>
      </c>
      <c r="B13" s="149">
        <f>STUDENT!D15</f>
        <v>5</v>
      </c>
      <c r="C13" s="162" t="str">
        <f>STUDENT!B15</f>
        <v>07310</v>
      </c>
      <c r="D13" s="161" t="str">
        <f>STUDENT!E15</f>
        <v>ด.ช.</v>
      </c>
      <c r="E13" s="176" t="str">
        <f>STUDENT!F15</f>
        <v>ปิยะ</v>
      </c>
      <c r="F13" s="267" t="str">
        <f>STUDENT!G15</f>
        <v>บุญสิทธิ์</v>
      </c>
      <c r="G13" s="26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3</v>
      </c>
      <c r="B14" s="149">
        <f>STUDENT!D16</f>
        <v>6</v>
      </c>
      <c r="C14" s="49" t="str">
        <f>STUDENT!B16</f>
        <v>07313</v>
      </c>
      <c r="D14" s="161" t="str">
        <f>STUDENT!E16</f>
        <v>ด.ช.</v>
      </c>
      <c r="E14" s="176" t="str">
        <f>STUDENT!F16</f>
        <v>อภิรักษ์</v>
      </c>
      <c r="F14" s="267" t="str">
        <f>STUDENT!G16</f>
        <v>ช่างแก้ว</v>
      </c>
      <c r="G14" s="26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3</v>
      </c>
      <c r="B15" s="149">
        <f>STUDENT!D17</f>
        <v>7</v>
      </c>
      <c r="C15" s="162" t="str">
        <f>STUDENT!B17</f>
        <v>07346</v>
      </c>
      <c r="D15" s="161" t="str">
        <f>STUDENT!E17</f>
        <v>ด.ช.</v>
      </c>
      <c r="E15" s="176" t="str">
        <f>STUDENT!F17</f>
        <v>วราวุฒิ</v>
      </c>
      <c r="F15" s="267" t="str">
        <f>STUDENT!G17</f>
        <v>ปานดำ</v>
      </c>
      <c r="G15" s="26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3</v>
      </c>
      <c r="B16" s="149">
        <f>STUDENT!D18</f>
        <v>8</v>
      </c>
      <c r="C16" s="49" t="str">
        <f>STUDENT!B18</f>
        <v>07351</v>
      </c>
      <c r="D16" s="161" t="str">
        <f>STUDENT!E18</f>
        <v>ด.ช.</v>
      </c>
      <c r="E16" s="176" t="str">
        <f>STUDENT!F18</f>
        <v>นัชวนนท์</v>
      </c>
      <c r="F16" s="267" t="str">
        <f>STUDENT!G18</f>
        <v>มุกดาห์</v>
      </c>
      <c r="G16" s="26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3</v>
      </c>
      <c r="B17" s="149">
        <f>STUDENT!D19</f>
        <v>9</v>
      </c>
      <c r="C17" s="162" t="str">
        <f>STUDENT!B19</f>
        <v>07264</v>
      </c>
      <c r="D17" s="161" t="str">
        <f>STUDENT!E19</f>
        <v>ด.ญ.</v>
      </c>
      <c r="E17" s="176" t="str">
        <f>STUDENT!F19</f>
        <v>ภัทรวดี</v>
      </c>
      <c r="F17" s="267" t="str">
        <f>STUDENT!G19</f>
        <v>จันทร์สมมิตร</v>
      </c>
      <c r="G17" s="26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3</v>
      </c>
      <c r="B18" s="149">
        <f>STUDENT!D20</f>
        <v>10</v>
      </c>
      <c r="C18" s="49" t="str">
        <f>STUDENT!B20</f>
        <v>07265</v>
      </c>
      <c r="D18" s="161" t="str">
        <f>STUDENT!E20</f>
        <v>ด.ญ.</v>
      </c>
      <c r="E18" s="176" t="str">
        <f>STUDENT!F20</f>
        <v>เมษิณี</v>
      </c>
      <c r="F18" s="267" t="str">
        <f>STUDENT!G20</f>
        <v>มานะเพียร</v>
      </c>
      <c r="G18" s="26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3</v>
      </c>
      <c r="B19" s="149">
        <f>STUDENT!D21</f>
        <v>11</v>
      </c>
      <c r="C19" s="162" t="str">
        <f>STUDENT!B21</f>
        <v>07298</v>
      </c>
      <c r="D19" s="161" t="str">
        <f>STUDENT!E21</f>
        <v>ด.ญ.</v>
      </c>
      <c r="E19" s="176" t="str">
        <f>STUDENT!F21</f>
        <v>ศศินันท์</v>
      </c>
      <c r="F19" s="267" t="str">
        <f>STUDENT!G21</f>
        <v>เพชรรัตน์</v>
      </c>
      <c r="G19" s="26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3</v>
      </c>
      <c r="B20" s="149">
        <f>STUDENT!D22</f>
        <v>12</v>
      </c>
      <c r="C20" s="49" t="str">
        <f>STUDENT!B22</f>
        <v>07314</v>
      </c>
      <c r="D20" s="161" t="str">
        <f>STUDENT!E22</f>
        <v>ด.ญ.</v>
      </c>
      <c r="E20" s="176" t="str">
        <f>STUDENT!F22</f>
        <v>กนกวรรณ</v>
      </c>
      <c r="F20" s="267" t="str">
        <f>STUDENT!G22</f>
        <v>เอียดแก้ว</v>
      </c>
      <c r="G20" s="26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3</v>
      </c>
      <c r="B21" s="149">
        <f>STUDENT!D23</f>
        <v>13</v>
      </c>
      <c r="C21" s="49" t="str">
        <f>STUDENT!B23</f>
        <v>07315</v>
      </c>
      <c r="D21" s="161" t="str">
        <f>STUDENT!E23</f>
        <v>ด.ญ.</v>
      </c>
      <c r="E21" s="176" t="str">
        <f>STUDENT!F23</f>
        <v>กรชนก</v>
      </c>
      <c r="F21" s="267" t="str">
        <f>STUDENT!G23</f>
        <v>โชคพิชัย</v>
      </c>
      <c r="G21" s="26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3</v>
      </c>
      <c r="B22" s="149">
        <f>STUDENT!D24</f>
        <v>14</v>
      </c>
      <c r="C22" s="162" t="str">
        <f>STUDENT!B24</f>
        <v>07316</v>
      </c>
      <c r="D22" s="161" t="str">
        <f>STUDENT!E24</f>
        <v>ด.ญ.</v>
      </c>
      <c r="E22" s="176" t="str">
        <f>STUDENT!F24</f>
        <v>กรรณิการ์</v>
      </c>
      <c r="F22" s="267" t="str">
        <f>STUDENT!G24</f>
        <v>เพ็ชรมาก</v>
      </c>
      <c r="G22" s="26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3</v>
      </c>
      <c r="B23" s="149">
        <f>STUDENT!D25</f>
        <v>15</v>
      </c>
      <c r="C23" s="49" t="str">
        <f>STUDENT!B25</f>
        <v>07317</v>
      </c>
      <c r="D23" s="161" t="str">
        <f>STUDENT!E25</f>
        <v>ด.ญ.</v>
      </c>
      <c r="E23" s="176" t="str">
        <f>STUDENT!F25</f>
        <v>กฤษณา</v>
      </c>
      <c r="F23" s="267" t="str">
        <f>STUDENT!G25</f>
        <v>พาณิชย์พงศ์</v>
      </c>
      <c r="G23" s="26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3</v>
      </c>
      <c r="B24" s="149">
        <f>STUDENT!D26</f>
        <v>16</v>
      </c>
      <c r="C24" s="162" t="str">
        <f>STUDENT!B26</f>
        <v>07319</v>
      </c>
      <c r="D24" s="161" t="str">
        <f>STUDENT!E26</f>
        <v>ด.ญ.</v>
      </c>
      <c r="E24" s="176" t="str">
        <f>STUDENT!F26</f>
        <v>จิตสุภา</v>
      </c>
      <c r="F24" s="267" t="str">
        <f>STUDENT!G26</f>
        <v>บรรจงช่วย</v>
      </c>
      <c r="G24" s="26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3</v>
      </c>
      <c r="B25" s="149">
        <f>STUDENT!D27</f>
        <v>17</v>
      </c>
      <c r="C25" s="49" t="str">
        <f>STUDENT!B27</f>
        <v>07320</v>
      </c>
      <c r="D25" s="161" t="str">
        <f>STUDENT!E27</f>
        <v>ด.ญ.</v>
      </c>
      <c r="E25" s="176" t="str">
        <f>STUDENT!F27</f>
        <v>จุฑาภรณ์</v>
      </c>
      <c r="F25" s="267" t="str">
        <f>STUDENT!G27</f>
        <v>ขุนทอง</v>
      </c>
      <c r="G25" s="26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3</v>
      </c>
      <c r="B26" s="149">
        <f>STUDENT!D28</f>
        <v>18</v>
      </c>
      <c r="C26" s="162" t="str">
        <f>STUDENT!B28</f>
        <v>07321</v>
      </c>
      <c r="D26" s="161" t="str">
        <f>STUDENT!E28</f>
        <v>ด.ญ.</v>
      </c>
      <c r="E26" s="176" t="str">
        <f>STUDENT!F28</f>
        <v>ณัฐณิชา</v>
      </c>
      <c r="F26" s="267" t="str">
        <f>STUDENT!G28</f>
        <v>ขวัญเมือง</v>
      </c>
      <c r="G26" s="26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3</v>
      </c>
      <c r="B27" s="149">
        <f>STUDENT!D29</f>
        <v>19</v>
      </c>
      <c r="C27" s="49" t="str">
        <f>STUDENT!B29</f>
        <v>07322</v>
      </c>
      <c r="D27" s="161" t="str">
        <f>STUDENT!E29</f>
        <v>ด.ญ.</v>
      </c>
      <c r="E27" s="176" t="str">
        <f>STUDENT!F29</f>
        <v>ดาราวรรณ</v>
      </c>
      <c r="F27" s="267" t="str">
        <f>STUDENT!G29</f>
        <v>นพรัตน์</v>
      </c>
      <c r="G27" s="26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3</v>
      </c>
      <c r="B28" s="149">
        <f>STUDENT!D30</f>
        <v>20</v>
      </c>
      <c r="C28" s="162" t="str">
        <f>STUDENT!B30</f>
        <v>07323</v>
      </c>
      <c r="D28" s="161" t="str">
        <f>STUDENT!E30</f>
        <v>ด.ญ.</v>
      </c>
      <c r="E28" s="176" t="str">
        <f>STUDENT!F30</f>
        <v>ทัศนวรรณ</v>
      </c>
      <c r="F28" s="267" t="str">
        <f>STUDENT!G30</f>
        <v>มีพฤกษ์</v>
      </c>
      <c r="G28" s="26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3</v>
      </c>
      <c r="B29" s="149">
        <f>STUDENT!D31</f>
        <v>21</v>
      </c>
      <c r="C29" s="162" t="str">
        <f>STUDENT!B31</f>
        <v>07324</v>
      </c>
      <c r="D29" s="161" t="str">
        <f>STUDENT!E31</f>
        <v>ด.ญ.</v>
      </c>
      <c r="E29" s="176" t="str">
        <f>STUDENT!F31</f>
        <v>นราธิป</v>
      </c>
      <c r="F29" s="267" t="str">
        <f>STUDENT!G31</f>
        <v>คำปล้อง</v>
      </c>
      <c r="G29" s="26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3</v>
      </c>
      <c r="B30" s="149">
        <f>STUDENT!D32</f>
        <v>22</v>
      </c>
      <c r="C30" s="162" t="str">
        <f>STUDENT!B32</f>
        <v>07325</v>
      </c>
      <c r="D30" s="161" t="str">
        <f>STUDENT!E32</f>
        <v>ด.ญ.</v>
      </c>
      <c r="E30" s="176" t="str">
        <f>STUDENT!F32</f>
        <v>บุษราคัม</v>
      </c>
      <c r="F30" s="267" t="str">
        <f>STUDENT!G32</f>
        <v>นเรศชัยยุทธ</v>
      </c>
      <c r="G30" s="26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3</v>
      </c>
      <c r="B31" s="149">
        <f>STUDENT!D33</f>
        <v>23</v>
      </c>
      <c r="C31" s="162" t="str">
        <f>STUDENT!B33</f>
        <v>07326</v>
      </c>
      <c r="D31" s="161" t="str">
        <f>STUDENT!E33</f>
        <v>ด.ญ.</v>
      </c>
      <c r="E31" s="176" t="str">
        <f>STUDENT!F33</f>
        <v>เพ็ญนภา</v>
      </c>
      <c r="F31" s="267" t="str">
        <f>STUDENT!G33</f>
        <v>โทวรรณจะ</v>
      </c>
      <c r="G31" s="26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3</v>
      </c>
      <c r="B32" s="149">
        <f>STUDENT!D34</f>
        <v>24</v>
      </c>
      <c r="C32" s="220" t="str">
        <f>STUDENT!B34</f>
        <v>07327</v>
      </c>
      <c r="D32" s="218" t="str">
        <f>STUDENT!E34</f>
        <v>ด.ญ.</v>
      </c>
      <c r="E32" s="221" t="str">
        <f>STUDENT!F34</f>
        <v>มณฑนา</v>
      </c>
      <c r="F32" s="267" t="str">
        <f>STUDENT!G34</f>
        <v>คชภูมิ</v>
      </c>
      <c r="G32" s="26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3</v>
      </c>
      <c r="B33" s="149">
        <f>STUDENT!D35</f>
        <v>25</v>
      </c>
      <c r="C33" s="220" t="str">
        <f>STUDENT!B35</f>
        <v>07328</v>
      </c>
      <c r="D33" s="218" t="str">
        <f>STUDENT!E35</f>
        <v>ด.ญ.</v>
      </c>
      <c r="E33" s="221" t="str">
        <f>STUDENT!F35</f>
        <v>วิมลิน</v>
      </c>
      <c r="F33" s="267" t="str">
        <f>STUDENT!G35</f>
        <v>โพชัย</v>
      </c>
      <c r="G33" s="26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3</v>
      </c>
      <c r="B34" s="149">
        <f>STUDENT!D36</f>
        <v>26</v>
      </c>
      <c r="C34" s="220" t="str">
        <f>STUDENT!B36</f>
        <v>07329</v>
      </c>
      <c r="D34" s="218" t="str">
        <f>STUDENT!E36</f>
        <v>ด.ญ.</v>
      </c>
      <c r="E34" s="221" t="str">
        <f>STUDENT!F36</f>
        <v>สิรินยา</v>
      </c>
      <c r="F34" s="267" t="str">
        <f>STUDENT!G36</f>
        <v>ห่อหุ้ม</v>
      </c>
      <c r="G34" s="26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>
        <f>STUDENT!C37</f>
        <v>3</v>
      </c>
      <c r="B35" s="149">
        <f>STUDENT!D37</f>
        <v>27</v>
      </c>
      <c r="C35" s="220" t="str">
        <f>STUDENT!B37</f>
        <v>07330</v>
      </c>
      <c r="D35" s="218" t="str">
        <f>STUDENT!E37</f>
        <v>ด.ญ.</v>
      </c>
      <c r="E35" s="221" t="str">
        <f>STUDENT!F37</f>
        <v>สิริกมล</v>
      </c>
      <c r="F35" s="267" t="str">
        <f>STUDENT!G37</f>
        <v>นามาหึงษ์</v>
      </c>
      <c r="G35" s="26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>
        <f>STUDENT!C38</f>
        <v>3</v>
      </c>
      <c r="B36" s="149">
        <f>STUDENT!D38</f>
        <v>28</v>
      </c>
      <c r="C36" s="220" t="str">
        <f>STUDENT!B38</f>
        <v>07331</v>
      </c>
      <c r="D36" s="218" t="str">
        <f>STUDENT!E38</f>
        <v>ด.ญ.</v>
      </c>
      <c r="E36" s="221" t="str">
        <f>STUDENT!F38</f>
        <v>สุชาดา</v>
      </c>
      <c r="F36" s="267" t="str">
        <f>STUDENT!G38</f>
        <v>ชุมสุข</v>
      </c>
      <c r="G36" s="26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>
        <f>STUDENT!C39</f>
        <v>3</v>
      </c>
      <c r="B37" s="149">
        <f>STUDENT!D39</f>
        <v>29</v>
      </c>
      <c r="C37" s="220" t="str">
        <f>STUDENT!B39</f>
        <v>07332</v>
      </c>
      <c r="D37" s="218" t="str">
        <f>STUDENT!E39</f>
        <v>ด.ญ.</v>
      </c>
      <c r="E37" s="221" t="str">
        <f>STUDENT!F39</f>
        <v>สุทธิดา</v>
      </c>
      <c r="F37" s="267" t="str">
        <f>STUDENT!G39</f>
        <v>สุวรรณ</v>
      </c>
      <c r="G37" s="26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>
        <f>STUDENT!C40</f>
        <v>3</v>
      </c>
      <c r="B38" s="149">
        <f>STUDENT!D40</f>
        <v>30</v>
      </c>
      <c r="C38" s="220" t="str">
        <f>STUDENT!B40</f>
        <v>07333</v>
      </c>
      <c r="D38" s="218" t="str">
        <f>STUDENT!E40</f>
        <v>ด.ญ.</v>
      </c>
      <c r="E38" s="221" t="str">
        <f>STUDENT!F40</f>
        <v>เสาวณีย์</v>
      </c>
      <c r="F38" s="267" t="str">
        <f>STUDENT!G40</f>
        <v>หวามา</v>
      </c>
      <c r="G38" s="26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>
        <f>STUDENT!C41</f>
        <v>3</v>
      </c>
      <c r="B39" s="149">
        <f>STUDENT!D41</f>
        <v>31</v>
      </c>
      <c r="C39" s="220" t="str">
        <f>STUDENT!B41</f>
        <v>07343</v>
      </c>
      <c r="D39" s="218" t="str">
        <f>STUDENT!E41</f>
        <v>ด.ญ.</v>
      </c>
      <c r="E39" s="221" t="str">
        <f>STUDENT!F41</f>
        <v>สุพัตรา</v>
      </c>
      <c r="F39" s="267" t="str">
        <f>STUDENT!G41</f>
        <v>สุขขะ</v>
      </c>
      <c r="G39" s="26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6"/>
      <c r="D40" s="189"/>
      <c r="E40" s="191"/>
      <c r="F40" s="267"/>
      <c r="G40" s="26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67"/>
      <c r="G41" s="26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67"/>
      <c r="G42" s="26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67"/>
      <c r="G43" s="268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67"/>
      <c r="G44" s="268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67"/>
      <c r="G45" s="268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67"/>
      <c r="G46" s="268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28" workbookViewId="0">
      <selection activeCell="A33" sqref="A33:B39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54</v>
      </c>
      <c r="AD1" s="281"/>
      <c r="AE1" s="237">
        <v>4</v>
      </c>
      <c r="AF1" s="237"/>
    </row>
    <row r="2" spans="1:37" ht="22.15" customHeight="1">
      <c r="A2" s="286" t="s">
        <v>53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</row>
    <row r="3" spans="1:37" ht="22.15" customHeight="1">
      <c r="A3" s="288" t="s">
        <v>1</v>
      </c>
      <c r="B3" s="288"/>
      <c r="C3" s="282" t="str">
        <f>Time1!C3</f>
        <v>ส22101</v>
      </c>
      <c r="D3" s="282"/>
      <c r="E3" s="282"/>
      <c r="F3" s="282"/>
      <c r="G3" s="282"/>
      <c r="H3" s="287" t="s">
        <v>0</v>
      </c>
      <c r="I3" s="287"/>
      <c r="J3" s="287"/>
      <c r="K3" s="287"/>
      <c r="L3" s="287"/>
      <c r="M3" s="282" t="str">
        <f>Time1!F3</f>
        <v>สังคมศึกษาศาสนาและวัฒนธรรม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7" t="s">
        <v>47</v>
      </c>
      <c r="AC3" s="287"/>
      <c r="AD3" s="287" t="str">
        <f>Time1!X3</f>
        <v>3</v>
      </c>
      <c r="AE3" s="287"/>
      <c r="AF3" s="287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2" t="s">
        <v>8</v>
      </c>
      <c r="B5" s="60" t="s">
        <v>49</v>
      </c>
      <c r="C5" s="269">
        <v>5</v>
      </c>
      <c r="D5" s="269"/>
      <c r="E5" s="269"/>
      <c r="F5" s="269"/>
      <c r="G5" s="269"/>
      <c r="H5" s="269">
        <v>6</v>
      </c>
      <c r="I5" s="269"/>
      <c r="J5" s="269"/>
      <c r="K5" s="269"/>
      <c r="L5" s="269"/>
      <c r="M5" s="269">
        <v>7</v>
      </c>
      <c r="N5" s="269"/>
      <c r="O5" s="269"/>
      <c r="P5" s="269"/>
      <c r="Q5" s="269"/>
      <c r="R5" s="307">
        <v>8</v>
      </c>
      <c r="S5" s="308"/>
      <c r="T5" s="308"/>
      <c r="U5" s="308"/>
      <c r="V5" s="309"/>
      <c r="W5" s="307">
        <v>9</v>
      </c>
      <c r="X5" s="308"/>
      <c r="Y5" s="308"/>
      <c r="Z5" s="308"/>
      <c r="AA5" s="309"/>
      <c r="AB5" s="269">
        <v>10</v>
      </c>
      <c r="AC5" s="269"/>
      <c r="AD5" s="269"/>
      <c r="AE5" s="269"/>
      <c r="AF5" s="269"/>
      <c r="AG5" s="296" t="s">
        <v>55</v>
      </c>
      <c r="AH5" s="297"/>
      <c r="AI5" s="297"/>
      <c r="AJ5" s="297"/>
      <c r="AK5" s="298"/>
    </row>
    <row r="6" spans="1:37" ht="21" customHeight="1">
      <c r="A6" s="294"/>
      <c r="B6" s="62" t="s">
        <v>50</v>
      </c>
      <c r="C6" s="283" t="s">
        <v>171</v>
      </c>
      <c r="D6" s="284"/>
      <c r="E6" s="284"/>
      <c r="F6" s="284"/>
      <c r="G6" s="285"/>
      <c r="H6" s="283" t="s">
        <v>172</v>
      </c>
      <c r="I6" s="284"/>
      <c r="J6" s="284"/>
      <c r="K6" s="284"/>
      <c r="L6" s="285"/>
      <c r="M6" s="283" t="s">
        <v>172</v>
      </c>
      <c r="N6" s="284"/>
      <c r="O6" s="284"/>
      <c r="P6" s="284"/>
      <c r="Q6" s="285"/>
      <c r="R6" s="283" t="s">
        <v>172</v>
      </c>
      <c r="S6" s="284"/>
      <c r="T6" s="284"/>
      <c r="U6" s="284"/>
      <c r="V6" s="285"/>
      <c r="W6" s="283" t="s">
        <v>172</v>
      </c>
      <c r="X6" s="284"/>
      <c r="Y6" s="284"/>
      <c r="Z6" s="284"/>
      <c r="AA6" s="285"/>
      <c r="AB6" s="283" t="s">
        <v>173</v>
      </c>
      <c r="AC6" s="284"/>
      <c r="AD6" s="284"/>
      <c r="AE6" s="284"/>
      <c r="AF6" s="285"/>
      <c r="AG6" s="299" t="s">
        <v>56</v>
      </c>
      <c r="AH6" s="301" t="s">
        <v>57</v>
      </c>
      <c r="AI6" s="301" t="s">
        <v>58</v>
      </c>
      <c r="AJ6" s="301" t="s">
        <v>157</v>
      </c>
      <c r="AK6" s="5" t="s">
        <v>63</v>
      </c>
    </row>
    <row r="7" spans="1:37" ht="21" customHeight="1">
      <c r="A7" s="294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05"/>
      <c r="AH7" s="306"/>
      <c r="AI7" s="306"/>
      <c r="AJ7" s="304"/>
      <c r="AK7" s="18" t="s">
        <v>59</v>
      </c>
    </row>
    <row r="8" spans="1:37" ht="21" customHeight="1" thickBot="1">
      <c r="A8" s="295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ปาณวัตร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ณัฐชัย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ธนทัต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ธีรเชษฐ์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ปิยะ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อภิรักษ์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วราวุฒิ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นัชวนนท์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ภัทรวดี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เมษิณี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ศศินันท์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กรชนก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กฤษณา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จิตสุภา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จุฑาภรณ์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ณัฐณิชา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ดาราวรรณ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ทัศนวรรณ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นราธิป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บุษราคัม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เพ็ญนภา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มณฑนา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วิมลิน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สิรินยา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สิริกมล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>
        <f>Time1!B36</f>
        <v>28</v>
      </c>
      <c r="B36" s="178" t="str">
        <f>Time1!E36</f>
        <v>สุชาดา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>
        <f>Time1!B37</f>
        <v>29</v>
      </c>
      <c r="B37" s="178" t="str">
        <f>Time1!E37</f>
        <v>สุทธิดา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>
        <f>Time1!B38</f>
        <v>30</v>
      </c>
      <c r="B38" s="178" t="str">
        <f>Time1!E38</f>
        <v>เสาวณีย์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>
        <f>Time1!B39</f>
        <v>31</v>
      </c>
      <c r="B39" s="178" t="str">
        <f>Time1!E39</f>
        <v>สุพัตรา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30" workbookViewId="0">
      <selection activeCell="A33" sqref="A33:B39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54</v>
      </c>
      <c r="AD1" s="281"/>
      <c r="AE1" s="237">
        <v>5</v>
      </c>
      <c r="AF1" s="237"/>
    </row>
    <row r="2" spans="1:37" ht="22.15" customHeight="1">
      <c r="A2" s="286" t="s">
        <v>53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</row>
    <row r="3" spans="1:37" ht="22.15" customHeight="1">
      <c r="A3" s="288" t="s">
        <v>1</v>
      </c>
      <c r="B3" s="288"/>
      <c r="C3" s="282" t="str">
        <f>Time1!C3</f>
        <v>ส22101</v>
      </c>
      <c r="D3" s="282"/>
      <c r="E3" s="282"/>
      <c r="F3" s="282"/>
      <c r="G3" s="282"/>
      <c r="H3" s="287" t="s">
        <v>0</v>
      </c>
      <c r="I3" s="287"/>
      <c r="J3" s="287"/>
      <c r="K3" s="287"/>
      <c r="L3" s="287"/>
      <c r="M3" s="282" t="str">
        <f>Time1!F3</f>
        <v>สังคมศึกษาศาสนาและวัฒนธรรม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7" t="s">
        <v>47</v>
      </c>
      <c r="AC3" s="287"/>
      <c r="AD3" s="287" t="str">
        <f>Time1!X3</f>
        <v>3</v>
      </c>
      <c r="AE3" s="287"/>
      <c r="AF3" s="287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2" t="s">
        <v>8</v>
      </c>
      <c r="B5" s="60" t="s">
        <v>49</v>
      </c>
      <c r="C5" s="269">
        <v>11</v>
      </c>
      <c r="D5" s="269"/>
      <c r="E5" s="269"/>
      <c r="F5" s="269"/>
      <c r="G5" s="269"/>
      <c r="H5" s="269">
        <v>12</v>
      </c>
      <c r="I5" s="269"/>
      <c r="J5" s="269"/>
      <c r="K5" s="269"/>
      <c r="L5" s="269"/>
      <c r="M5" s="269">
        <v>13</v>
      </c>
      <c r="N5" s="269"/>
      <c r="O5" s="269"/>
      <c r="P5" s="269"/>
      <c r="Q5" s="269"/>
      <c r="R5" s="307">
        <v>14</v>
      </c>
      <c r="S5" s="308"/>
      <c r="T5" s="308"/>
      <c r="U5" s="308"/>
      <c r="V5" s="309"/>
      <c r="W5" s="307">
        <v>15</v>
      </c>
      <c r="X5" s="308"/>
      <c r="Y5" s="308"/>
      <c r="Z5" s="308"/>
      <c r="AA5" s="309"/>
      <c r="AB5" s="269">
        <v>16</v>
      </c>
      <c r="AC5" s="269"/>
      <c r="AD5" s="269"/>
      <c r="AE5" s="269"/>
      <c r="AF5" s="269"/>
      <c r="AG5" s="297" t="s">
        <v>55</v>
      </c>
      <c r="AH5" s="297"/>
      <c r="AI5" s="297"/>
      <c r="AJ5" s="297"/>
      <c r="AK5" s="297"/>
    </row>
    <row r="6" spans="1:37" ht="21" customHeight="1">
      <c r="A6" s="294"/>
      <c r="B6" s="62" t="s">
        <v>50</v>
      </c>
      <c r="C6" s="283" t="s">
        <v>173</v>
      </c>
      <c r="D6" s="284"/>
      <c r="E6" s="284"/>
      <c r="F6" s="284"/>
      <c r="G6" s="285"/>
      <c r="H6" s="283" t="s">
        <v>173</v>
      </c>
      <c r="I6" s="284"/>
      <c r="J6" s="284"/>
      <c r="K6" s="284"/>
      <c r="L6" s="285"/>
      <c r="M6" s="283" t="s">
        <v>173</v>
      </c>
      <c r="N6" s="284"/>
      <c r="O6" s="284"/>
      <c r="P6" s="284"/>
      <c r="Q6" s="285"/>
      <c r="R6" s="283" t="s">
        <v>174</v>
      </c>
      <c r="S6" s="284"/>
      <c r="T6" s="284"/>
      <c r="U6" s="284"/>
      <c r="V6" s="285"/>
      <c r="W6" s="283" t="s">
        <v>174</v>
      </c>
      <c r="X6" s="284"/>
      <c r="Y6" s="284"/>
      <c r="Z6" s="284"/>
      <c r="AA6" s="285"/>
      <c r="AB6" s="283" t="s">
        <v>174</v>
      </c>
      <c r="AC6" s="284"/>
      <c r="AD6" s="284"/>
      <c r="AE6" s="284"/>
      <c r="AF6" s="285"/>
      <c r="AG6" s="299" t="s">
        <v>56</v>
      </c>
      <c r="AH6" s="301" t="s">
        <v>57</v>
      </c>
      <c r="AI6" s="301" t="s">
        <v>58</v>
      </c>
      <c r="AJ6" s="301" t="s">
        <v>157</v>
      </c>
      <c r="AK6" s="13" t="s">
        <v>63</v>
      </c>
    </row>
    <row r="7" spans="1:37" ht="21" customHeight="1">
      <c r="A7" s="294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05"/>
      <c r="AH7" s="306"/>
      <c r="AI7" s="306"/>
      <c r="AJ7" s="304"/>
      <c r="AK7" s="18" t="s">
        <v>59</v>
      </c>
    </row>
    <row r="8" spans="1:37" ht="21" customHeight="1" thickBot="1">
      <c r="A8" s="295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ปาณวัตร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ณัฐชัย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ธนทัต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ธีรเชษฐ์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ปิยะ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อภิรักษ์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วราวุฒิ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นัชวนนท์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ภัทรวดี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เมษิณี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ศศินันท์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กรชนก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กฤษณา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จิตสุภา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จุฑาภรณ์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ณัฐณิชา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ดาราวรรณ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ทัศนวรรณ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นราธิป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บุษราคัม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เพ็ญนภา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มณฑนา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วิมลิน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สิรินยา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สิริกมล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>
        <f>Time1!B36</f>
        <v>28</v>
      </c>
      <c r="B36" s="178" t="str">
        <f>Time1!E36</f>
        <v>สุชาดา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>
        <f>Time1!B37</f>
        <v>29</v>
      </c>
      <c r="B37" s="178" t="str">
        <f>Time1!E37</f>
        <v>สุทธิดา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>
        <f>Time1!B38</f>
        <v>30</v>
      </c>
      <c r="B38" s="178" t="str">
        <f>Time1!E38</f>
        <v>เสาวณีย์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>
        <f>Time1!B39</f>
        <v>31</v>
      </c>
      <c r="B39" s="178" t="str">
        <f>Time1!E39</f>
        <v>สุพัตรา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B28" workbookViewId="0">
      <selection activeCell="J38" sqref="J38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112"/>
      <c r="AA1" s="112" t="s">
        <v>54</v>
      </c>
      <c r="AB1" s="110">
        <v>6</v>
      </c>
    </row>
    <row r="2" spans="1:28" ht="21" customHeight="1">
      <c r="A2" s="286" t="s">
        <v>62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</row>
    <row r="3" spans="1:28" ht="21" customHeight="1">
      <c r="A3" s="288" t="s">
        <v>1</v>
      </c>
      <c r="B3" s="288"/>
      <c r="C3" s="282" t="str">
        <f>Time1!C3</f>
        <v>ส22101</v>
      </c>
      <c r="D3" s="317"/>
      <c r="E3" s="317"/>
      <c r="F3" s="317"/>
      <c r="G3" s="317"/>
      <c r="H3" s="287" t="s">
        <v>0</v>
      </c>
      <c r="I3" s="318"/>
      <c r="J3" s="318"/>
      <c r="K3" s="318"/>
      <c r="L3" s="318"/>
      <c r="M3" s="282" t="str">
        <f>Time1!F3</f>
        <v>สังคมศึกษาศาสนาและวัฒนธรรม</v>
      </c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113"/>
      <c r="AA3" s="114" t="s">
        <v>47</v>
      </c>
      <c r="AB3" s="115" t="str">
        <f>Time1!X3</f>
        <v>3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2" t="s">
        <v>8</v>
      </c>
      <c r="B5" s="60" t="s">
        <v>49</v>
      </c>
      <c r="C5" s="269">
        <v>17</v>
      </c>
      <c r="D5" s="269"/>
      <c r="E5" s="269"/>
      <c r="F5" s="269"/>
      <c r="G5" s="269"/>
      <c r="H5" s="269">
        <v>18</v>
      </c>
      <c r="I5" s="269"/>
      <c r="J5" s="269"/>
      <c r="K5" s="269"/>
      <c r="L5" s="269"/>
      <c r="M5" s="269">
        <v>19</v>
      </c>
      <c r="N5" s="269"/>
      <c r="O5" s="269"/>
      <c r="P5" s="269"/>
      <c r="Q5" s="269"/>
      <c r="R5" s="307">
        <v>20</v>
      </c>
      <c r="S5" s="308"/>
      <c r="T5" s="308"/>
      <c r="U5" s="308"/>
      <c r="V5" s="316"/>
      <c r="W5" s="308" t="s">
        <v>55</v>
      </c>
      <c r="X5" s="308"/>
      <c r="Y5" s="308"/>
      <c r="Z5" s="308"/>
      <c r="AA5" s="308"/>
      <c r="AB5" s="309"/>
    </row>
    <row r="6" spans="1:28" ht="21" customHeight="1">
      <c r="A6" s="294"/>
      <c r="B6" s="62" t="s">
        <v>50</v>
      </c>
      <c r="C6" s="283" t="s">
        <v>174</v>
      </c>
      <c r="D6" s="284"/>
      <c r="E6" s="284"/>
      <c r="F6" s="284"/>
      <c r="G6" s="285"/>
      <c r="H6" s="283" t="s">
        <v>175</v>
      </c>
      <c r="I6" s="284"/>
      <c r="J6" s="284"/>
      <c r="K6" s="284"/>
      <c r="L6" s="285"/>
      <c r="M6" s="283" t="s">
        <v>176</v>
      </c>
      <c r="N6" s="284"/>
      <c r="O6" s="284"/>
      <c r="P6" s="284"/>
      <c r="Q6" s="285"/>
      <c r="R6" s="283" t="s">
        <v>176</v>
      </c>
      <c r="S6" s="284"/>
      <c r="T6" s="284"/>
      <c r="U6" s="284"/>
      <c r="V6" s="285"/>
      <c r="W6" s="314" t="s">
        <v>56</v>
      </c>
      <c r="X6" s="310" t="s">
        <v>57</v>
      </c>
      <c r="Y6" s="310" t="s">
        <v>58</v>
      </c>
      <c r="Z6" s="310" t="s">
        <v>157</v>
      </c>
      <c r="AA6" s="116" t="s">
        <v>63</v>
      </c>
      <c r="AB6" s="312" t="s">
        <v>60</v>
      </c>
    </row>
    <row r="7" spans="1:28" ht="21" customHeight="1">
      <c r="A7" s="294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15"/>
      <c r="X7" s="311"/>
      <c r="Y7" s="311"/>
      <c r="Z7" s="311"/>
      <c r="AA7" s="117" t="s">
        <v>59</v>
      </c>
      <c r="AB7" s="312"/>
    </row>
    <row r="8" spans="1:28" ht="21" customHeight="1" thickBot="1">
      <c r="A8" s="295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13"/>
    </row>
    <row r="9" spans="1:28" ht="19.899999999999999" customHeight="1">
      <c r="A9" s="179">
        <f>Time1!B9</f>
        <v>1</v>
      </c>
      <c r="B9" s="180" t="str">
        <f>Time1!E9</f>
        <v>ปาณวัตร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2">
        <f>SUM(C9:V9)+Time1!AF9+Time2!AK9+Time3!AK9</f>
        <v>0</v>
      </c>
      <c r="AB9" s="183" t="e">
        <f>AA9*100/AA8</f>
        <v>#DIV/0!</v>
      </c>
    </row>
    <row r="10" spans="1:28" ht="19.899999999999999" customHeight="1">
      <c r="A10" s="184">
        <f>Time1!B10</f>
        <v>2</v>
      </c>
      <c r="B10" s="50" t="str">
        <f>Time1!E10</f>
        <v>ณัฐชัย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9" t="e">
        <f>AA10*100/AA8</f>
        <v>#DIV/0!</v>
      </c>
    </row>
    <row r="11" spans="1:28" ht="19.899999999999999" customHeight="1">
      <c r="A11" s="184">
        <f>Time1!B11</f>
        <v>3</v>
      </c>
      <c r="B11" s="50" t="str">
        <f>Time1!E11</f>
        <v>ธนทัต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9" t="e">
        <f>AA11*100/AA8</f>
        <v>#DIV/0!</v>
      </c>
    </row>
    <row r="12" spans="1:28" ht="19.899999999999999" customHeight="1">
      <c r="A12" s="184">
        <f>Time1!B12</f>
        <v>4</v>
      </c>
      <c r="B12" s="50" t="str">
        <f>Time1!E12</f>
        <v>ธีรเชษฐ์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9" t="e">
        <f>AA12*100/AA11</f>
        <v>#DIV/0!</v>
      </c>
    </row>
    <row r="13" spans="1:28" ht="19.899999999999999" customHeight="1">
      <c r="A13" s="184">
        <f>Time1!B13</f>
        <v>5</v>
      </c>
      <c r="B13" s="50" t="str">
        <f>Time1!E13</f>
        <v>ปิยะ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9" t="e">
        <f>AA13*100/AA8</f>
        <v>#DIV/0!</v>
      </c>
    </row>
    <row r="14" spans="1:28" ht="19.899999999999999" customHeight="1">
      <c r="A14" s="184">
        <f>Time1!B14</f>
        <v>6</v>
      </c>
      <c r="B14" s="50" t="str">
        <f>Time1!E14</f>
        <v>อภิรักษ์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9" t="e">
        <f>AA14*100/AA8</f>
        <v>#DIV/0!</v>
      </c>
    </row>
    <row r="15" spans="1:28" ht="19.899999999999999" customHeight="1">
      <c r="A15" s="184">
        <f>Time1!B15</f>
        <v>7</v>
      </c>
      <c r="B15" s="50" t="str">
        <f>Time1!E15</f>
        <v>วราวุฒิ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9" t="e">
        <f>AA15*100/AA8</f>
        <v>#DIV/0!</v>
      </c>
    </row>
    <row r="16" spans="1:28" ht="19.899999999999999" customHeight="1">
      <c r="A16" s="184">
        <f>Time1!B16</f>
        <v>8</v>
      </c>
      <c r="B16" s="50" t="str">
        <f>Time1!E16</f>
        <v>นัชวนนท์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9" t="e">
        <f>AA16*100/AA15</f>
        <v>#DIV/0!</v>
      </c>
    </row>
    <row r="17" spans="1:28" ht="19.899999999999999" customHeight="1">
      <c r="A17" s="184">
        <f>Time1!B17</f>
        <v>9</v>
      </c>
      <c r="B17" s="50" t="str">
        <f>Time1!E17</f>
        <v>ภัทรวดี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159" t="e">
        <f>AA17*100/AA8</f>
        <v>#DIV/0!</v>
      </c>
    </row>
    <row r="18" spans="1:28" ht="19.899999999999999" customHeight="1">
      <c r="A18" s="184">
        <f>Time1!B18</f>
        <v>10</v>
      </c>
      <c r="B18" s="50" t="str">
        <f>Time1!E18</f>
        <v>เมษิณี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159" t="e">
        <f>AA18*100/AA8</f>
        <v>#DIV/0!</v>
      </c>
    </row>
    <row r="19" spans="1:28" ht="19.899999999999999" customHeight="1">
      <c r="A19" s="184">
        <f>Time1!B19</f>
        <v>11</v>
      </c>
      <c r="B19" s="50" t="str">
        <f>Time1!E19</f>
        <v>ศศินันท์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159" t="e">
        <f>AA19*100/AA8</f>
        <v>#DIV/0!</v>
      </c>
    </row>
    <row r="20" spans="1:28" ht="19.899999999999999" customHeight="1">
      <c r="A20" s="184">
        <f>Time1!B20</f>
        <v>12</v>
      </c>
      <c r="B20" s="50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159" t="e">
        <f>AA20*100/AA8</f>
        <v>#DIV/0!</v>
      </c>
    </row>
    <row r="21" spans="1:28" ht="19.899999999999999" customHeight="1">
      <c r="A21" s="184">
        <f>Time1!B21</f>
        <v>13</v>
      </c>
      <c r="B21" s="50" t="str">
        <f>Time1!E21</f>
        <v>กรชนก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159" t="e">
        <f>AA21*100/AA8</f>
        <v>#DIV/0!</v>
      </c>
    </row>
    <row r="22" spans="1:28" ht="19.899999999999999" customHeight="1">
      <c r="A22" s="184">
        <f>Time1!B22</f>
        <v>14</v>
      </c>
      <c r="B22" s="50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4">
        <f>SUM(C22:V22)+Time1!AF22+Time2!AK22+Time3!AK22</f>
        <v>0</v>
      </c>
      <c r="AB22" s="159" t="e">
        <f>AA22*100/AA8</f>
        <v>#DIV/0!</v>
      </c>
    </row>
    <row r="23" spans="1:28" ht="19.899999999999999" customHeight="1">
      <c r="A23" s="184">
        <f>Time1!B23</f>
        <v>15</v>
      </c>
      <c r="B23" s="50" t="str">
        <f>Time1!E23</f>
        <v>กฤษณา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4">
        <f>SUM(C23:V23)+Time1!AF23+Time2!AK23+Time3!AK23</f>
        <v>0</v>
      </c>
      <c r="AB23" s="159" t="e">
        <f>AA23*100/AA22</f>
        <v>#DIV/0!</v>
      </c>
    </row>
    <row r="24" spans="1:28" ht="19.899999999999999" customHeight="1">
      <c r="A24" s="184">
        <f>Time1!B24</f>
        <v>16</v>
      </c>
      <c r="B24" s="50" t="str">
        <f>Time1!E24</f>
        <v>จิตสุภา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4">
        <f>SUM(C24:V24)+Time1!AF24+Time2!AK24+Time3!AK24</f>
        <v>0</v>
      </c>
      <c r="AB24" s="159" t="e">
        <f>AA24*100/AA8</f>
        <v>#DIV/0!</v>
      </c>
    </row>
    <row r="25" spans="1:28" ht="19.899999999999999" customHeight="1">
      <c r="A25" s="184">
        <f>Time1!B25</f>
        <v>17</v>
      </c>
      <c r="B25" s="50" t="str">
        <f>Time1!E25</f>
        <v>จุฑาภรณ์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4">
        <f>SUM(C25:V25)+Time1!AF25+Time2!AK25+Time3!AK25</f>
        <v>0</v>
      </c>
      <c r="AB25" s="159" t="e">
        <f>AA25*100/AA8</f>
        <v>#DIV/0!</v>
      </c>
    </row>
    <row r="26" spans="1:28" ht="19.899999999999999" customHeight="1">
      <c r="A26" s="184">
        <f>Time1!B26</f>
        <v>18</v>
      </c>
      <c r="B26" s="50" t="str">
        <f>Time1!E26</f>
        <v>ณัฐณิชา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4">
        <f>SUM(C26:V26)+Time1!AF26+Time2!AK26+Time3!AK26</f>
        <v>0</v>
      </c>
      <c r="AB26" s="159" t="e">
        <f>AA26*100/AA8</f>
        <v>#DIV/0!</v>
      </c>
    </row>
    <row r="27" spans="1:28" ht="19.899999999999999" customHeight="1">
      <c r="A27" s="184">
        <f>Time1!B27</f>
        <v>19</v>
      </c>
      <c r="B27" s="50" t="str">
        <f>Time1!E27</f>
        <v>ดาราวรรณ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4">
        <f>SUM(C27:V27)+Time1!AF27+Time2!AK27+Time3!AK27</f>
        <v>0</v>
      </c>
      <c r="AB27" s="159" t="e">
        <f>AA27*100/AA8</f>
        <v>#DIV/0!</v>
      </c>
    </row>
    <row r="28" spans="1:28" ht="19.899999999999999" customHeight="1">
      <c r="A28" s="184">
        <f>Time1!B28</f>
        <v>20</v>
      </c>
      <c r="B28" s="50" t="str">
        <f>Time1!E28</f>
        <v>ทัศนวรรณ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4">
        <f>SUM(C28:V28)+Time1!AF28+Time2!AK28+Time3!AK28</f>
        <v>0</v>
      </c>
      <c r="AB28" s="159" t="e">
        <f>AA28*100/AA8</f>
        <v>#DIV/0!</v>
      </c>
    </row>
    <row r="29" spans="1:28" ht="19.899999999999999" customHeight="1">
      <c r="A29" s="184">
        <f>Time1!B29</f>
        <v>21</v>
      </c>
      <c r="B29" s="50" t="str">
        <f>Time1!E29</f>
        <v>นราธิป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4">
        <f>SUM(C29:V29)+Time1!AF29+Time2!AK29+Time3!AK29</f>
        <v>0</v>
      </c>
      <c r="AB29" s="159" t="e">
        <f>AA29*100/AA8</f>
        <v>#DIV/0!</v>
      </c>
    </row>
    <row r="30" spans="1:28" ht="19.899999999999999" customHeight="1">
      <c r="A30" s="184">
        <f>Time1!B30</f>
        <v>22</v>
      </c>
      <c r="B30" s="50" t="str">
        <f>Time1!E30</f>
        <v>บุษราคัม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4">
        <f>SUM(C30:V30)+Time1!AF30+Time2!AK30+Time3!AK30</f>
        <v>0</v>
      </c>
      <c r="AB30" s="159" t="e">
        <f>AA30*100/AA8</f>
        <v>#DIV/0!</v>
      </c>
    </row>
    <row r="31" spans="1:28" ht="19.899999999999999" customHeight="1">
      <c r="A31" s="184">
        <f>Time1!B31</f>
        <v>23</v>
      </c>
      <c r="B31" s="50" t="str">
        <f>Time1!E31</f>
        <v>เพ็ญนภา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4">
        <f>SUM(C31:V31)+Time1!AF31+Time2!AK31+Time3!AK31</f>
        <v>0</v>
      </c>
      <c r="AB31" s="159" t="e">
        <f>AA31*100/AA8</f>
        <v>#DIV/0!</v>
      </c>
    </row>
    <row r="32" spans="1:28" ht="19.899999999999999" customHeight="1">
      <c r="A32" s="184">
        <f>Time1!B32</f>
        <v>24</v>
      </c>
      <c r="B32" s="50" t="str">
        <f>Time1!E32</f>
        <v>มณฑนา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4">
        <f>SUM(C32:V32)+Time1!AF32+Time2!AK32+Time3!AK32</f>
        <v>0</v>
      </c>
      <c r="AB32" s="217" t="e">
        <f>AA32*100/AA8</f>
        <v>#DIV/0!</v>
      </c>
    </row>
    <row r="33" spans="1:28" ht="19.899999999999999" customHeight="1">
      <c r="A33" s="184">
        <f>Time1!B33</f>
        <v>25</v>
      </c>
      <c r="B33" s="50" t="str">
        <f>Time1!E33</f>
        <v>วิมลิน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4">
        <f>SUM(C33:V33)+Time1!AF33+Time2!AK33+Time3!AK33</f>
        <v>0</v>
      </c>
      <c r="AB33" s="217" t="e">
        <f>AA33*100/AA8</f>
        <v>#DIV/0!</v>
      </c>
    </row>
    <row r="34" spans="1:28" ht="19.899999999999999" customHeight="1">
      <c r="A34" s="184"/>
      <c r="B34" s="50" t="str">
        <f>Time1!E34</f>
        <v>สิรินยา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4">
        <f>SUM(C34:V34)+Time1!AF34+Time2!AK34+Time3!AK34</f>
        <v>0</v>
      </c>
      <c r="AB34" s="217" t="e">
        <f>AA34*100/AA8</f>
        <v>#DIV/0!</v>
      </c>
    </row>
    <row r="35" spans="1:28" ht="19.899999999999999" customHeight="1">
      <c r="A35" s="184"/>
      <c r="B35" s="50" t="str">
        <f>Time1!E35</f>
        <v>สิริกมล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4">
        <f>SUM(C35:V35)+Time1!AF35+Time2!AK35+Time3!AK35</f>
        <v>0</v>
      </c>
      <c r="AB35" s="217" t="e">
        <f>AA35*100/AA8</f>
        <v>#DIV/0!</v>
      </c>
    </row>
    <row r="36" spans="1:28" ht="19.899999999999999" customHeight="1">
      <c r="A36" s="184"/>
      <c r="B36" s="50" t="str">
        <f>Time1!E36</f>
        <v>สุชาดา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5"/>
      <c r="W36" s="18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4">
        <f>SUM(C36:V36)+Time1!AF36+Time2!AK36+Time3!AK36</f>
        <v>0</v>
      </c>
      <c r="AB36" s="217" t="e">
        <f>AA36*100/AA8</f>
        <v>#DIV/0!</v>
      </c>
    </row>
    <row r="37" spans="1:28" ht="19.899999999999999" customHeight="1">
      <c r="A37" s="184"/>
      <c r="B37" s="50" t="str">
        <f>Time1!E37</f>
        <v>สุทธิดา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5"/>
      <c r="W37" s="18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4">
        <f>SUM(C37:V37)+Time1!AF37+Time2!AK37+Time3!AK37</f>
        <v>0</v>
      </c>
      <c r="AB37" s="217" t="e">
        <f>AA37*100/AA8</f>
        <v>#DIV/0!</v>
      </c>
    </row>
    <row r="38" spans="1:28" ht="19.899999999999999" customHeight="1">
      <c r="A38" s="184"/>
      <c r="B38" s="50" t="str">
        <f>Time1!E38</f>
        <v>เสาวณีย์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5"/>
      <c r="W38" s="186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4">
        <f>SUM(C38:V38)+Time1!AF38+Time2!AK38+Time3!AK38</f>
        <v>0</v>
      </c>
      <c r="AB38" s="217" t="e">
        <f>AA38*100/AA8</f>
        <v>#DIV/0!</v>
      </c>
    </row>
    <row r="39" spans="1:28" ht="19.899999999999999" customHeight="1">
      <c r="A39" s="184"/>
      <c r="B39" s="50" t="str">
        <f>Time1!E39</f>
        <v>สุพัตรา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5"/>
      <c r="W39" s="186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4">
        <f>SUM(C39:V39)+Time1!AF39+Time2!AK39+Time3!AK39</f>
        <v>0</v>
      </c>
      <c r="AB39" s="217" t="e">
        <f>AA39*100/AA8</f>
        <v>#DIV/0!</v>
      </c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B28" workbookViewId="0">
      <selection activeCell="B38" sqref="B38:AE39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 t="s">
        <v>54</v>
      </c>
      <c r="AC1" s="281"/>
      <c r="AD1" s="237">
        <v>7</v>
      </c>
      <c r="AE1" s="237"/>
    </row>
    <row r="2" spans="1:35" ht="21" customHeight="1">
      <c r="A2" s="286" t="s">
        <v>66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</row>
    <row r="3" spans="1:35" ht="21" customHeight="1">
      <c r="A3" s="288" t="s">
        <v>1</v>
      </c>
      <c r="B3" s="288"/>
      <c r="C3" s="282" t="str">
        <f>Time1!C3</f>
        <v>ส22101</v>
      </c>
      <c r="D3" s="282"/>
      <c r="E3" s="282"/>
      <c r="F3" s="282"/>
      <c r="G3" s="287" t="s">
        <v>0</v>
      </c>
      <c r="H3" s="287"/>
      <c r="I3" s="287"/>
      <c r="J3" s="287"/>
      <c r="K3" s="287"/>
      <c r="L3" s="282" t="str">
        <f>Time1!F3</f>
        <v>สังคมศึกษาศาสนาและวัฒนธรรม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7" t="s">
        <v>47</v>
      </c>
      <c r="AB3" s="287"/>
      <c r="AC3" s="287" t="str">
        <f>Time1!X3</f>
        <v>3</v>
      </c>
      <c r="AD3" s="287"/>
      <c r="AE3" s="287"/>
    </row>
    <row r="4" spans="1:35" ht="21" customHeight="1" thickBot="1">
      <c r="A4" s="321" t="s">
        <v>71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</row>
    <row r="5" spans="1:35" ht="21" customHeight="1">
      <c r="A5" s="292" t="s">
        <v>8</v>
      </c>
      <c r="B5" s="60" t="s">
        <v>67</v>
      </c>
      <c r="C5" s="324">
        <v>1</v>
      </c>
      <c r="D5" s="325"/>
      <c r="E5" s="325"/>
      <c r="F5" s="326"/>
      <c r="G5" s="324">
        <v>2</v>
      </c>
      <c r="H5" s="325"/>
      <c r="I5" s="325"/>
      <c r="J5" s="325"/>
      <c r="K5" s="326"/>
      <c r="L5" s="324">
        <v>3</v>
      </c>
      <c r="M5" s="325"/>
      <c r="N5" s="325"/>
      <c r="O5" s="325"/>
      <c r="P5" s="326"/>
      <c r="Q5" s="324">
        <v>4</v>
      </c>
      <c r="R5" s="325"/>
      <c r="S5" s="325"/>
      <c r="T5" s="325"/>
      <c r="U5" s="326"/>
      <c r="V5" s="324">
        <v>5</v>
      </c>
      <c r="W5" s="325"/>
      <c r="X5" s="325"/>
      <c r="Y5" s="325"/>
      <c r="Z5" s="326"/>
      <c r="AA5" s="324">
        <v>6</v>
      </c>
      <c r="AB5" s="325"/>
      <c r="AC5" s="325"/>
      <c r="AD5" s="325"/>
      <c r="AE5" s="326"/>
      <c r="AF5" s="296" t="s">
        <v>55</v>
      </c>
      <c r="AG5" s="297"/>
      <c r="AH5" s="297"/>
      <c r="AI5" s="297"/>
    </row>
    <row r="6" spans="1:35" ht="21" customHeight="1">
      <c r="A6" s="294"/>
      <c r="B6" s="62" t="s">
        <v>69</v>
      </c>
      <c r="C6" s="283" t="s">
        <v>82</v>
      </c>
      <c r="D6" s="284"/>
      <c r="E6" s="284"/>
      <c r="F6" s="285"/>
      <c r="G6" s="283" t="s">
        <v>82</v>
      </c>
      <c r="H6" s="284"/>
      <c r="I6" s="284"/>
      <c r="J6" s="284"/>
      <c r="K6" s="285"/>
      <c r="L6" s="283" t="s">
        <v>82</v>
      </c>
      <c r="M6" s="284"/>
      <c r="N6" s="284"/>
      <c r="O6" s="284"/>
      <c r="P6" s="285"/>
      <c r="Q6" s="283" t="s">
        <v>82</v>
      </c>
      <c r="R6" s="284"/>
      <c r="S6" s="284"/>
      <c r="T6" s="284"/>
      <c r="U6" s="285"/>
      <c r="V6" s="283" t="s">
        <v>82</v>
      </c>
      <c r="W6" s="284"/>
      <c r="X6" s="284"/>
      <c r="Y6" s="284"/>
      <c r="Z6" s="285"/>
      <c r="AA6" s="283" t="s">
        <v>82</v>
      </c>
      <c r="AB6" s="284"/>
      <c r="AC6" s="284"/>
      <c r="AD6" s="284"/>
      <c r="AE6" s="285"/>
      <c r="AF6" s="299" t="s">
        <v>56</v>
      </c>
      <c r="AG6" s="301" t="s">
        <v>57</v>
      </c>
      <c r="AH6" s="301" t="s">
        <v>58</v>
      </c>
      <c r="AI6" s="5" t="s">
        <v>63</v>
      </c>
    </row>
    <row r="7" spans="1:35" ht="21" customHeight="1" thickBot="1">
      <c r="A7" s="294"/>
      <c r="B7" s="62" t="s">
        <v>70</v>
      </c>
      <c r="C7" s="210"/>
      <c r="D7" s="211"/>
      <c r="E7" s="212"/>
      <c r="F7" s="319" t="s">
        <v>88</v>
      </c>
      <c r="G7" s="63"/>
      <c r="H7" s="322"/>
      <c r="I7" s="322"/>
      <c r="J7" s="63"/>
      <c r="K7" s="319" t="s">
        <v>88</v>
      </c>
      <c r="L7" s="63"/>
      <c r="M7" s="322"/>
      <c r="N7" s="322" t="s">
        <v>162</v>
      </c>
      <c r="O7" s="63"/>
      <c r="P7" s="319" t="s">
        <v>88</v>
      </c>
      <c r="Q7" s="63"/>
      <c r="R7" s="63"/>
      <c r="S7" s="63"/>
      <c r="T7" s="63"/>
      <c r="U7" s="319" t="s">
        <v>88</v>
      </c>
      <c r="V7" s="63"/>
      <c r="W7" s="63"/>
      <c r="X7" s="63"/>
      <c r="Y7" s="63"/>
      <c r="Z7" s="319" t="s">
        <v>88</v>
      </c>
      <c r="AA7" s="63"/>
      <c r="AB7" s="63"/>
      <c r="AC7" s="63"/>
      <c r="AD7" s="63"/>
      <c r="AE7" s="319" t="s">
        <v>88</v>
      </c>
      <c r="AF7" s="300"/>
      <c r="AG7" s="302"/>
      <c r="AH7" s="302"/>
      <c r="AI7" s="10" t="s">
        <v>59</v>
      </c>
    </row>
    <row r="8" spans="1:35" ht="21" customHeight="1" thickBot="1">
      <c r="A8" s="295"/>
      <c r="B8" s="65" t="s">
        <v>68</v>
      </c>
      <c r="C8" s="213" t="s">
        <v>170</v>
      </c>
      <c r="D8" s="214"/>
      <c r="E8" s="215"/>
      <c r="F8" s="320"/>
      <c r="G8" s="65"/>
      <c r="H8" s="323"/>
      <c r="I8" s="323"/>
      <c r="J8" s="66"/>
      <c r="K8" s="320"/>
      <c r="L8" s="66"/>
      <c r="M8" s="323"/>
      <c r="N8" s="323"/>
      <c r="O8" s="66"/>
      <c r="P8" s="320"/>
      <c r="Q8" s="66"/>
      <c r="R8" s="66"/>
      <c r="S8" s="66"/>
      <c r="T8" s="66"/>
      <c r="U8" s="320"/>
      <c r="V8" s="66"/>
      <c r="W8" s="125"/>
      <c r="X8" s="66"/>
      <c r="Y8" s="66"/>
      <c r="Z8" s="320"/>
      <c r="AA8" s="66"/>
      <c r="AB8" s="66"/>
      <c r="AC8" s="125"/>
      <c r="AD8" s="66"/>
      <c r="AE8" s="32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ปาณวัตร</v>
      </c>
      <c r="C9" s="199"/>
      <c r="D9" s="199"/>
      <c r="E9" s="199"/>
      <c r="F9" s="126">
        <f>SUM(C9:E9)</f>
        <v>0</v>
      </c>
      <c r="G9" s="127"/>
      <c r="H9" s="208"/>
      <c r="I9" s="208"/>
      <c r="J9" s="127"/>
      <c r="K9" s="128">
        <f>SUM(G9:J9)</f>
        <v>0</v>
      </c>
      <c r="L9" s="127"/>
      <c r="M9" s="127"/>
      <c r="N9" s="127"/>
      <c r="O9" s="127"/>
      <c r="P9" s="129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ณัฐชัย</v>
      </c>
      <c r="C10" s="196"/>
      <c r="D10" s="196"/>
      <c r="E10" s="196"/>
      <c r="F10" s="131">
        <f>SUM(C10:E10)</f>
        <v>0</v>
      </c>
      <c r="G10" s="49"/>
      <c r="H10" s="209"/>
      <c r="I10" s="209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ธนทัต</v>
      </c>
      <c r="C11" s="200"/>
      <c r="D11" s="196"/>
      <c r="E11" s="196"/>
      <c r="F11" s="131">
        <f>SUM(D11:E11)</f>
        <v>0</v>
      </c>
      <c r="G11" s="49"/>
      <c r="H11" s="209"/>
      <c r="I11" s="209"/>
      <c r="J11" s="49"/>
      <c r="K11" s="128">
        <f t="shared" ref="K11:K31" si="4">SUM(G11:J11)</f>
        <v>0</v>
      </c>
      <c r="L11" s="49"/>
      <c r="M11" s="49"/>
      <c r="N11" s="49"/>
      <c r="O11" s="49"/>
      <c r="P11" s="128">
        <f t="shared" ref="P11:P31" si="5">SUM(L11:O11)</f>
        <v>0</v>
      </c>
      <c r="Q11" s="49"/>
      <c r="R11" s="49"/>
      <c r="S11" s="49"/>
      <c r="T11" s="49"/>
      <c r="U11" s="128">
        <f t="shared" ref="U11:U31" si="6">SUM(Q11:T11)</f>
        <v>0</v>
      </c>
      <c r="V11" s="49"/>
      <c r="W11" s="49"/>
      <c r="X11" s="49"/>
      <c r="Y11" s="49"/>
      <c r="Z11" s="128">
        <f t="shared" ref="Z11:Z27" si="7">SUM(V11:Y11)</f>
        <v>0</v>
      </c>
      <c r="AA11" s="49"/>
      <c r="AB11" s="49"/>
      <c r="AC11" s="49"/>
      <c r="AD11" s="49"/>
      <c r="AE11" s="128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ธีรเชษฐ์</v>
      </c>
      <c r="C12" s="202"/>
      <c r="D12" s="202"/>
      <c r="E12" s="202"/>
      <c r="F12" s="131">
        <f t="shared" ref="F12:F31" si="9">SUM(C12:E12)</f>
        <v>0</v>
      </c>
      <c r="G12" s="49"/>
      <c r="H12" s="209"/>
      <c r="I12" s="209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ปิยะ</v>
      </c>
      <c r="C13" s="196"/>
      <c r="D13" s="196"/>
      <c r="E13" s="196"/>
      <c r="F13" s="131">
        <f t="shared" si="9"/>
        <v>0</v>
      </c>
      <c r="G13" s="49"/>
      <c r="H13" s="209"/>
      <c r="I13" s="209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อภิรักษ์</v>
      </c>
      <c r="C14" s="196"/>
      <c r="D14" s="196"/>
      <c r="E14" s="196"/>
      <c r="F14" s="131">
        <f t="shared" si="9"/>
        <v>0</v>
      </c>
      <c r="G14" s="49"/>
      <c r="H14" s="209"/>
      <c r="I14" s="209"/>
      <c r="J14" s="49"/>
      <c r="K14" s="128">
        <f t="shared" si="4"/>
        <v>0</v>
      </c>
      <c r="L14" s="49"/>
      <c r="M14" s="49"/>
      <c r="N14" s="49"/>
      <c r="O14" s="49"/>
      <c r="P14" s="128">
        <f t="shared" si="5"/>
        <v>0</v>
      </c>
      <c r="Q14" s="49"/>
      <c r="R14" s="49"/>
      <c r="S14" s="49"/>
      <c r="T14" s="49"/>
      <c r="U14" s="128">
        <f t="shared" si="6"/>
        <v>0</v>
      </c>
      <c r="V14" s="49"/>
      <c r="W14" s="49"/>
      <c r="X14" s="49"/>
      <c r="Y14" s="49"/>
      <c r="Z14" s="128">
        <f t="shared" si="7"/>
        <v>0</v>
      </c>
      <c r="AA14" s="49"/>
      <c r="AB14" s="49"/>
      <c r="AC14" s="49"/>
      <c r="AD14" s="49"/>
      <c r="AE14" s="128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วราวุฒิ</v>
      </c>
      <c r="C15" s="196"/>
      <c r="D15" s="196"/>
      <c r="E15" s="196"/>
      <c r="F15" s="131">
        <f t="shared" si="9"/>
        <v>0</v>
      </c>
      <c r="G15" s="49"/>
      <c r="H15" s="209"/>
      <c r="I15" s="209"/>
      <c r="J15" s="49"/>
      <c r="K15" s="128">
        <f t="shared" si="4"/>
        <v>0</v>
      </c>
      <c r="L15" s="49"/>
      <c r="M15" s="49"/>
      <c r="N15" s="49"/>
      <c r="O15" s="49"/>
      <c r="P15" s="128">
        <f t="shared" si="5"/>
        <v>0</v>
      </c>
      <c r="Q15" s="49"/>
      <c r="R15" s="49"/>
      <c r="S15" s="49"/>
      <c r="T15" s="49"/>
      <c r="U15" s="128">
        <f t="shared" si="6"/>
        <v>0</v>
      </c>
      <c r="V15" s="49"/>
      <c r="W15" s="49"/>
      <c r="X15" s="49"/>
      <c r="Y15" s="49"/>
      <c r="Z15" s="128">
        <f t="shared" si="7"/>
        <v>0</v>
      </c>
      <c r="AA15" s="49"/>
      <c r="AB15" s="49"/>
      <c r="AC15" s="49"/>
      <c r="AD15" s="49"/>
      <c r="AE15" s="128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นัชวนนท์</v>
      </c>
      <c r="C16" s="202"/>
      <c r="D16" s="202"/>
      <c r="E16" s="202"/>
      <c r="F16" s="131">
        <f t="shared" si="9"/>
        <v>0</v>
      </c>
      <c r="G16" s="49"/>
      <c r="H16" s="49"/>
      <c r="I16" s="49"/>
      <c r="J16" s="49"/>
      <c r="K16" s="128">
        <f t="shared" si="4"/>
        <v>0</v>
      </c>
      <c r="L16" s="49"/>
      <c r="M16" s="49"/>
      <c r="N16" s="49"/>
      <c r="O16" s="49"/>
      <c r="P16" s="128">
        <f t="shared" si="5"/>
        <v>0</v>
      </c>
      <c r="Q16" s="49"/>
      <c r="R16" s="49"/>
      <c r="S16" s="49"/>
      <c r="T16" s="49"/>
      <c r="U16" s="128">
        <f t="shared" si="6"/>
        <v>0</v>
      </c>
      <c r="V16" s="49"/>
      <c r="W16" s="49"/>
      <c r="X16" s="49"/>
      <c r="Y16" s="49"/>
      <c r="Z16" s="128">
        <f t="shared" si="7"/>
        <v>0</v>
      </c>
      <c r="AA16" s="49"/>
      <c r="AB16" s="49"/>
      <c r="AC16" s="49"/>
      <c r="AD16" s="49"/>
      <c r="AE16" s="12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207" t="str">
        <f>Time1!E17</f>
        <v>ภัทรวดี</v>
      </c>
      <c r="C17" s="196"/>
      <c r="D17" s="196"/>
      <c r="E17" s="196"/>
      <c r="F17" s="131">
        <f t="shared" si="9"/>
        <v>0</v>
      </c>
      <c r="G17" s="49"/>
      <c r="H17" s="49"/>
      <c r="I17" s="49"/>
      <c r="J17" s="49"/>
      <c r="K17" s="128">
        <f t="shared" si="4"/>
        <v>0</v>
      </c>
      <c r="L17" s="49"/>
      <c r="M17" s="49"/>
      <c r="N17" s="49"/>
      <c r="O17" s="49"/>
      <c r="P17" s="128">
        <f t="shared" si="5"/>
        <v>0</v>
      </c>
      <c r="Q17" s="49"/>
      <c r="R17" s="49"/>
      <c r="S17" s="49"/>
      <c r="T17" s="49"/>
      <c r="U17" s="128">
        <f t="shared" si="6"/>
        <v>0</v>
      </c>
      <c r="V17" s="49"/>
      <c r="W17" s="49"/>
      <c r="X17" s="49"/>
      <c r="Y17" s="49"/>
      <c r="Z17" s="128">
        <f t="shared" si="7"/>
        <v>0</v>
      </c>
      <c r="AA17" s="49"/>
      <c r="AB17" s="49"/>
      <c r="AC17" s="49"/>
      <c r="AD17" s="49"/>
      <c r="AE17" s="128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4">
        <f>Time1!B18</f>
        <v>10</v>
      </c>
      <c r="B18" s="50" t="str">
        <f>Time1!E18</f>
        <v>เมษิณี</v>
      </c>
      <c r="C18" s="196"/>
      <c r="D18" s="196"/>
      <c r="E18" s="196"/>
      <c r="F18" s="131">
        <f t="shared" si="9"/>
        <v>0</v>
      </c>
      <c r="G18" s="49"/>
      <c r="H18" s="49"/>
      <c r="I18" s="49"/>
      <c r="J18" s="49"/>
      <c r="K18" s="128">
        <f t="shared" si="4"/>
        <v>0</v>
      </c>
      <c r="L18" s="49"/>
      <c r="M18" s="49"/>
      <c r="N18" s="49"/>
      <c r="O18" s="49"/>
      <c r="P18" s="128">
        <f t="shared" si="5"/>
        <v>0</v>
      </c>
      <c r="Q18" s="49"/>
      <c r="R18" s="49"/>
      <c r="S18" s="49"/>
      <c r="T18" s="49"/>
      <c r="U18" s="128">
        <f t="shared" si="6"/>
        <v>0</v>
      </c>
      <c r="V18" s="49"/>
      <c r="W18" s="49"/>
      <c r="X18" s="49"/>
      <c r="Y18" s="49"/>
      <c r="Z18" s="128">
        <f t="shared" si="7"/>
        <v>0</v>
      </c>
      <c r="AA18" s="49"/>
      <c r="AB18" s="49"/>
      <c r="AC18" s="49"/>
      <c r="AD18" s="49"/>
      <c r="AE18" s="128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4">
        <f>Time1!B19</f>
        <v>11</v>
      </c>
      <c r="B19" s="50" t="str">
        <f>Time1!E19</f>
        <v>ศศินันท์</v>
      </c>
      <c r="C19" s="200"/>
      <c r="D19" s="196"/>
      <c r="E19" s="196"/>
      <c r="F19" s="131">
        <f>SUM(D19:E19)</f>
        <v>0</v>
      </c>
      <c r="G19" s="49"/>
      <c r="H19" s="49"/>
      <c r="I19" s="49"/>
      <c r="J19" s="49"/>
      <c r="K19" s="128">
        <f t="shared" si="4"/>
        <v>0</v>
      </c>
      <c r="L19" s="49"/>
      <c r="M19" s="49"/>
      <c r="N19" s="49"/>
      <c r="O19" s="49"/>
      <c r="P19" s="128">
        <f t="shared" si="5"/>
        <v>0</v>
      </c>
      <c r="Q19" s="49"/>
      <c r="R19" s="49"/>
      <c r="S19" s="49"/>
      <c r="T19" s="49"/>
      <c r="U19" s="128">
        <f t="shared" si="6"/>
        <v>0</v>
      </c>
      <c r="V19" s="49"/>
      <c r="W19" s="49"/>
      <c r="X19" s="49"/>
      <c r="Y19" s="49"/>
      <c r="Z19" s="128">
        <f t="shared" si="7"/>
        <v>0</v>
      </c>
      <c r="AA19" s="49"/>
      <c r="AB19" s="49"/>
      <c r="AC19" s="49"/>
      <c r="AD19" s="49"/>
      <c r="AE19" s="128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4">
        <f>Time1!B20</f>
        <v>12</v>
      </c>
      <c r="B20" s="50" t="str">
        <f>Time1!E20</f>
        <v>กนกวรรณ</v>
      </c>
      <c r="C20" s="196"/>
      <c r="D20" s="196"/>
      <c r="E20" s="196"/>
      <c r="F20" s="131">
        <f t="shared" si="9"/>
        <v>0</v>
      </c>
      <c r="G20" s="49"/>
      <c r="H20" s="49"/>
      <c r="I20" s="49"/>
      <c r="J20" s="49"/>
      <c r="K20" s="128">
        <f t="shared" si="4"/>
        <v>0</v>
      </c>
      <c r="L20" s="49"/>
      <c r="M20" s="49"/>
      <c r="N20" s="49"/>
      <c r="O20" s="49"/>
      <c r="P20" s="128">
        <f t="shared" si="5"/>
        <v>0</v>
      </c>
      <c r="Q20" s="49"/>
      <c r="R20" s="49"/>
      <c r="S20" s="49"/>
      <c r="T20" s="49"/>
      <c r="U20" s="128">
        <f t="shared" si="6"/>
        <v>0</v>
      </c>
      <c r="V20" s="49"/>
      <c r="W20" s="49"/>
      <c r="X20" s="49"/>
      <c r="Y20" s="49"/>
      <c r="Z20" s="128">
        <f t="shared" si="7"/>
        <v>0</v>
      </c>
      <c r="AA20" s="49"/>
      <c r="AB20" s="49"/>
      <c r="AC20" s="49"/>
      <c r="AD20" s="49"/>
      <c r="AE20" s="128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4">
        <f>Time1!B21</f>
        <v>13</v>
      </c>
      <c r="B21" s="50" t="str">
        <f>Time1!E21</f>
        <v>กรชนก</v>
      </c>
      <c r="C21" s="196"/>
      <c r="D21" s="196"/>
      <c r="E21" s="196"/>
      <c r="F21" s="131">
        <f>SUM(C21:E21)</f>
        <v>0</v>
      </c>
      <c r="G21" s="49"/>
      <c r="H21" s="49"/>
      <c r="I21" s="49"/>
      <c r="J21" s="49"/>
      <c r="K21" s="128">
        <f>SUM(G21:J21)</f>
        <v>0</v>
      </c>
      <c r="L21" s="49"/>
      <c r="M21" s="49"/>
      <c r="N21" s="49"/>
      <c r="O21" s="49"/>
      <c r="P21" s="128">
        <f>SUM(L21:O21)</f>
        <v>0</v>
      </c>
      <c r="Q21" s="49"/>
      <c r="R21" s="49"/>
      <c r="S21" s="49"/>
      <c r="T21" s="49"/>
      <c r="U21" s="128">
        <f>SUM(Q21:T21)</f>
        <v>0</v>
      </c>
      <c r="V21" s="49"/>
      <c r="W21" s="49"/>
      <c r="X21" s="49"/>
      <c r="Y21" s="49"/>
      <c r="Z21" s="128">
        <f>SUM(V21:Y21)</f>
        <v>0</v>
      </c>
      <c r="AA21" s="49"/>
      <c r="AB21" s="49"/>
      <c r="AC21" s="49"/>
      <c r="AD21" s="49"/>
      <c r="AE21" s="128">
        <f>SUM(AA21:AD21)</f>
        <v>0</v>
      </c>
      <c r="AF21" s="3"/>
      <c r="AG21" s="3"/>
      <c r="AH21" s="3"/>
      <c r="AI21" s="3"/>
    </row>
    <row r="22" spans="1:35" ht="19.899999999999999" customHeight="1">
      <c r="A22" s="184">
        <f>Time1!B22</f>
        <v>14</v>
      </c>
      <c r="B22" s="50" t="str">
        <f>Time1!E22</f>
        <v>กรรณิการ์</v>
      </c>
      <c r="C22" s="202"/>
      <c r="D22" s="196"/>
      <c r="E22" s="196"/>
      <c r="F22" s="131">
        <f t="shared" si="9"/>
        <v>0</v>
      </c>
      <c r="G22" s="49"/>
      <c r="H22" s="49"/>
      <c r="I22" s="49"/>
      <c r="J22" s="49"/>
      <c r="K22" s="128">
        <f t="shared" si="4"/>
        <v>0</v>
      </c>
      <c r="L22" s="49"/>
      <c r="M22" s="49"/>
      <c r="N22" s="49"/>
      <c r="O22" s="49"/>
      <c r="P22" s="128">
        <f t="shared" si="5"/>
        <v>0</v>
      </c>
      <c r="Q22" s="49"/>
      <c r="R22" s="49"/>
      <c r="S22" s="49"/>
      <c r="T22" s="49"/>
      <c r="U22" s="128">
        <f t="shared" si="6"/>
        <v>0</v>
      </c>
      <c r="V22" s="49"/>
      <c r="W22" s="49"/>
      <c r="X22" s="49"/>
      <c r="Y22" s="49"/>
      <c r="Z22" s="128">
        <f t="shared" si="7"/>
        <v>0</v>
      </c>
      <c r="AA22" s="49"/>
      <c r="AB22" s="49"/>
      <c r="AC22" s="49"/>
      <c r="AD22" s="49"/>
      <c r="AE22" s="128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4">
        <f>Time1!B23</f>
        <v>15</v>
      </c>
      <c r="B23" s="50" t="str">
        <f>Time1!E23</f>
        <v>กฤษณา</v>
      </c>
      <c r="C23" s="202"/>
      <c r="D23" s="202"/>
      <c r="E23" s="202"/>
      <c r="F23" s="131">
        <f t="shared" si="9"/>
        <v>0</v>
      </c>
      <c r="G23" s="49"/>
      <c r="H23" s="49"/>
      <c r="I23" s="49"/>
      <c r="J23" s="49"/>
      <c r="K23" s="128">
        <f t="shared" si="4"/>
        <v>0</v>
      </c>
      <c r="L23" s="49"/>
      <c r="M23" s="49"/>
      <c r="N23" s="49"/>
      <c r="O23" s="49"/>
      <c r="P23" s="128">
        <f t="shared" si="5"/>
        <v>0</v>
      </c>
      <c r="Q23" s="49"/>
      <c r="R23" s="49"/>
      <c r="S23" s="49"/>
      <c r="T23" s="49"/>
      <c r="U23" s="128">
        <f t="shared" si="6"/>
        <v>0</v>
      </c>
      <c r="V23" s="49"/>
      <c r="W23" s="49"/>
      <c r="X23" s="49"/>
      <c r="Y23" s="49"/>
      <c r="Z23" s="128">
        <f t="shared" si="7"/>
        <v>0</v>
      </c>
      <c r="AA23" s="49"/>
      <c r="AB23" s="49"/>
      <c r="AC23" s="49"/>
      <c r="AD23" s="49"/>
      <c r="AE23" s="128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4">
        <f>Time1!B24</f>
        <v>16</v>
      </c>
      <c r="B24" s="50" t="str">
        <f>Time1!E24</f>
        <v>จิตสุภา</v>
      </c>
      <c r="C24" s="196"/>
      <c r="D24" s="196"/>
      <c r="E24" s="196"/>
      <c r="F24" s="131">
        <f t="shared" si="9"/>
        <v>0</v>
      </c>
      <c r="G24" s="49"/>
      <c r="H24" s="49"/>
      <c r="I24" s="49"/>
      <c r="J24" s="49"/>
      <c r="K24" s="128">
        <f t="shared" si="4"/>
        <v>0</v>
      </c>
      <c r="L24" s="49"/>
      <c r="M24" s="49"/>
      <c r="N24" s="49"/>
      <c r="O24" s="49"/>
      <c r="P24" s="128">
        <f t="shared" si="5"/>
        <v>0</v>
      </c>
      <c r="Q24" s="49"/>
      <c r="R24" s="49"/>
      <c r="S24" s="49"/>
      <c r="T24" s="49"/>
      <c r="U24" s="128">
        <f t="shared" si="6"/>
        <v>0</v>
      </c>
      <c r="V24" s="49"/>
      <c r="W24" s="49"/>
      <c r="X24" s="49"/>
      <c r="Y24" s="49"/>
      <c r="Z24" s="128">
        <f t="shared" si="7"/>
        <v>0</v>
      </c>
      <c r="AA24" s="49"/>
      <c r="AB24" s="49"/>
      <c r="AC24" s="49"/>
      <c r="AD24" s="49"/>
      <c r="AE24" s="128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4">
        <f>Time1!B25</f>
        <v>17</v>
      </c>
      <c r="B25" s="50" t="str">
        <f>Time1!E25</f>
        <v>จุฑาภรณ์</v>
      </c>
      <c r="C25" s="196"/>
      <c r="D25" s="196"/>
      <c r="E25" s="196"/>
      <c r="F25" s="131">
        <f t="shared" si="9"/>
        <v>0</v>
      </c>
      <c r="G25" s="49"/>
      <c r="H25" s="49"/>
      <c r="I25" s="49"/>
      <c r="J25" s="49"/>
      <c r="K25" s="128">
        <f t="shared" si="4"/>
        <v>0</v>
      </c>
      <c r="L25" s="49"/>
      <c r="M25" s="49"/>
      <c r="N25" s="49"/>
      <c r="O25" s="49"/>
      <c r="P25" s="128">
        <f t="shared" si="5"/>
        <v>0</v>
      </c>
      <c r="Q25" s="49"/>
      <c r="R25" s="49"/>
      <c r="S25" s="49"/>
      <c r="T25" s="49"/>
      <c r="U25" s="128">
        <f t="shared" si="6"/>
        <v>0</v>
      </c>
      <c r="V25" s="49"/>
      <c r="W25" s="49"/>
      <c r="X25" s="49"/>
      <c r="Y25" s="49"/>
      <c r="Z25" s="128">
        <f t="shared" si="7"/>
        <v>0</v>
      </c>
      <c r="AA25" s="49"/>
      <c r="AB25" s="49"/>
      <c r="AC25" s="49"/>
      <c r="AD25" s="49"/>
      <c r="AE25" s="128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4">
        <f>Time1!B26</f>
        <v>18</v>
      </c>
      <c r="B26" s="50" t="str">
        <f>Time1!E26</f>
        <v>ณัฐณิชา</v>
      </c>
      <c r="C26" s="202"/>
      <c r="D26" s="202"/>
      <c r="E26" s="202"/>
      <c r="F26" s="131">
        <f t="shared" si="9"/>
        <v>0</v>
      </c>
      <c r="G26" s="49"/>
      <c r="H26" s="49"/>
      <c r="I26" s="49"/>
      <c r="J26" s="49"/>
      <c r="K26" s="128">
        <f t="shared" si="4"/>
        <v>0</v>
      </c>
      <c r="L26" s="49"/>
      <c r="M26" s="49"/>
      <c r="N26" s="49"/>
      <c r="O26" s="49"/>
      <c r="P26" s="128">
        <f t="shared" si="5"/>
        <v>0</v>
      </c>
      <c r="Q26" s="49"/>
      <c r="R26" s="49"/>
      <c r="S26" s="49"/>
      <c r="T26" s="49"/>
      <c r="U26" s="128">
        <f t="shared" si="6"/>
        <v>0</v>
      </c>
      <c r="V26" s="49"/>
      <c r="W26" s="49"/>
      <c r="X26" s="49"/>
      <c r="Y26" s="49"/>
      <c r="Z26" s="128">
        <f t="shared" si="7"/>
        <v>0</v>
      </c>
      <c r="AA26" s="49"/>
      <c r="AB26" s="49"/>
      <c r="AC26" s="49"/>
      <c r="AD26" s="49"/>
      <c r="AE26" s="128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4">
        <f>Time1!B27</f>
        <v>19</v>
      </c>
      <c r="B27" s="207" t="str">
        <f>Time1!E27</f>
        <v>ดาราวรรณ</v>
      </c>
      <c r="C27" s="196"/>
      <c r="D27" s="196"/>
      <c r="E27" s="196"/>
      <c r="F27" s="131">
        <f t="shared" si="9"/>
        <v>0</v>
      </c>
      <c r="G27" s="49"/>
      <c r="H27" s="49"/>
      <c r="I27" s="49"/>
      <c r="J27" s="49"/>
      <c r="K27" s="128">
        <f t="shared" si="4"/>
        <v>0</v>
      </c>
      <c r="L27" s="49"/>
      <c r="M27" s="49"/>
      <c r="N27" s="49"/>
      <c r="O27" s="49"/>
      <c r="P27" s="128">
        <f t="shared" si="5"/>
        <v>0</v>
      </c>
      <c r="Q27" s="49"/>
      <c r="R27" s="49"/>
      <c r="S27" s="49"/>
      <c r="T27" s="49"/>
      <c r="U27" s="128">
        <f t="shared" si="6"/>
        <v>0</v>
      </c>
      <c r="V27" s="49"/>
      <c r="W27" s="49"/>
      <c r="X27" s="49"/>
      <c r="Y27" s="49"/>
      <c r="Z27" s="128">
        <f t="shared" si="7"/>
        <v>0</v>
      </c>
      <c r="AA27" s="49"/>
      <c r="AB27" s="49"/>
      <c r="AC27" s="49"/>
      <c r="AD27" s="49"/>
      <c r="AE27" s="128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4">
        <f>Time1!B28</f>
        <v>20</v>
      </c>
      <c r="B28" s="207" t="str">
        <f>Time1!E28</f>
        <v>ทัศนวรรณ</v>
      </c>
      <c r="C28" s="202"/>
      <c r="D28" s="202"/>
      <c r="E28" s="202"/>
      <c r="F28" s="131">
        <f t="shared" si="9"/>
        <v>0</v>
      </c>
      <c r="G28" s="49"/>
      <c r="H28" s="49"/>
      <c r="I28" s="49"/>
      <c r="J28" s="49"/>
      <c r="K28" s="128">
        <f t="shared" si="4"/>
        <v>0</v>
      </c>
      <c r="L28" s="49"/>
      <c r="M28" s="49"/>
      <c r="N28" s="49"/>
      <c r="O28" s="49"/>
      <c r="P28" s="128">
        <f t="shared" si="5"/>
        <v>0</v>
      </c>
      <c r="Q28" s="49"/>
      <c r="R28" s="49"/>
      <c r="S28" s="49"/>
      <c r="T28" s="49"/>
      <c r="U28" s="128">
        <f t="shared" si="6"/>
        <v>0</v>
      </c>
      <c r="V28" s="49"/>
      <c r="W28" s="49"/>
      <c r="X28" s="49"/>
      <c r="Y28" s="49"/>
      <c r="Z28" s="128">
        <f t="shared" ref="Z28:Z31" si="10">SUM(V28:Y28)</f>
        <v>0</v>
      </c>
      <c r="AA28" s="49"/>
      <c r="AB28" s="49"/>
      <c r="AC28" s="49"/>
      <c r="AD28" s="49"/>
      <c r="AE28" s="128">
        <f t="shared" ref="AE28:AE31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4">
        <f>Time1!B29</f>
        <v>21</v>
      </c>
      <c r="B29" s="207" t="str">
        <f>Time1!E29</f>
        <v>นราธิป</v>
      </c>
      <c r="C29" s="196"/>
      <c r="D29" s="196"/>
      <c r="E29" s="196"/>
      <c r="F29" s="131">
        <f t="shared" si="9"/>
        <v>0</v>
      </c>
      <c r="G29" s="49"/>
      <c r="H29" s="49"/>
      <c r="I29" s="49"/>
      <c r="J29" s="49"/>
      <c r="K29" s="128">
        <f t="shared" si="4"/>
        <v>0</v>
      </c>
      <c r="L29" s="49"/>
      <c r="M29" s="49"/>
      <c r="N29" s="49"/>
      <c r="O29" s="49"/>
      <c r="P29" s="128">
        <f t="shared" si="5"/>
        <v>0</v>
      </c>
      <c r="Q29" s="49"/>
      <c r="R29" s="49"/>
      <c r="S29" s="49"/>
      <c r="T29" s="49"/>
      <c r="U29" s="128">
        <f t="shared" si="6"/>
        <v>0</v>
      </c>
      <c r="V29" s="49"/>
      <c r="W29" s="49"/>
      <c r="X29" s="49"/>
      <c r="Y29" s="49"/>
      <c r="Z29" s="128">
        <f t="shared" si="10"/>
        <v>0</v>
      </c>
      <c r="AA29" s="49"/>
      <c r="AB29" s="49"/>
      <c r="AC29" s="49"/>
      <c r="AD29" s="49"/>
      <c r="AE29" s="128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4">
        <f>Time1!B30</f>
        <v>22</v>
      </c>
      <c r="B30" s="207" t="str">
        <f>Time1!E30</f>
        <v>บุษราคัม</v>
      </c>
      <c r="C30" s="196"/>
      <c r="D30" s="196"/>
      <c r="E30" s="196"/>
      <c r="F30" s="131">
        <f t="shared" si="9"/>
        <v>0</v>
      </c>
      <c r="G30" s="49"/>
      <c r="H30" s="49"/>
      <c r="I30" s="49"/>
      <c r="J30" s="49"/>
      <c r="K30" s="128">
        <f t="shared" si="4"/>
        <v>0</v>
      </c>
      <c r="L30" s="49"/>
      <c r="M30" s="49"/>
      <c r="N30" s="49"/>
      <c r="O30" s="49"/>
      <c r="P30" s="128">
        <f t="shared" si="5"/>
        <v>0</v>
      </c>
      <c r="Q30" s="49"/>
      <c r="R30" s="49"/>
      <c r="S30" s="49"/>
      <c r="T30" s="49"/>
      <c r="U30" s="128">
        <f t="shared" si="6"/>
        <v>0</v>
      </c>
      <c r="V30" s="49"/>
      <c r="W30" s="49"/>
      <c r="X30" s="49"/>
      <c r="Y30" s="49"/>
      <c r="Z30" s="128">
        <f t="shared" si="10"/>
        <v>0</v>
      </c>
      <c r="AA30" s="49"/>
      <c r="AB30" s="49"/>
      <c r="AC30" s="49"/>
      <c r="AD30" s="49"/>
      <c r="AE30" s="128">
        <f t="shared" si="11"/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4">
        <f>Time1!B31</f>
        <v>23</v>
      </c>
      <c r="B31" s="207" t="str">
        <f>Time1!E31</f>
        <v>เพ็ญนภา</v>
      </c>
      <c r="C31" s="196"/>
      <c r="D31" s="201"/>
      <c r="E31" s="196"/>
      <c r="F31" s="131">
        <f t="shared" si="9"/>
        <v>0</v>
      </c>
      <c r="G31" s="49"/>
      <c r="H31" s="49"/>
      <c r="I31" s="49"/>
      <c r="J31" s="49"/>
      <c r="K31" s="128">
        <f t="shared" si="4"/>
        <v>0</v>
      </c>
      <c r="L31" s="49"/>
      <c r="M31" s="49"/>
      <c r="N31" s="49"/>
      <c r="O31" s="49"/>
      <c r="P31" s="128">
        <f t="shared" si="5"/>
        <v>0</v>
      </c>
      <c r="Q31" s="49"/>
      <c r="R31" s="49"/>
      <c r="S31" s="49"/>
      <c r="T31" s="49"/>
      <c r="U31" s="128">
        <f t="shared" si="6"/>
        <v>0</v>
      </c>
      <c r="V31" s="49"/>
      <c r="W31" s="49"/>
      <c r="X31" s="49"/>
      <c r="Y31" s="49"/>
      <c r="Z31" s="128">
        <f t="shared" si="10"/>
        <v>0</v>
      </c>
      <c r="AA31" s="49"/>
      <c r="AB31" s="49"/>
      <c r="AC31" s="49"/>
      <c r="AD31" s="49"/>
      <c r="AE31" s="128">
        <f t="shared" si="11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4">
        <f>Time1!B32</f>
        <v>24</v>
      </c>
      <c r="B32" s="207" t="str">
        <f>Time1!E32</f>
        <v>มณฑนา</v>
      </c>
      <c r="C32" s="196"/>
      <c r="D32" s="201"/>
      <c r="E32" s="196"/>
      <c r="F32" s="131">
        <f t="shared" ref="F32:F33" si="12">SUM(C32:E32)</f>
        <v>0</v>
      </c>
      <c r="G32" s="49"/>
      <c r="H32" s="49"/>
      <c r="I32" s="49"/>
      <c r="J32" s="49"/>
      <c r="K32" s="128">
        <f t="shared" ref="K32:K33" si="13">SUM(G32:J32)</f>
        <v>0</v>
      </c>
      <c r="L32" s="49"/>
      <c r="M32" s="49"/>
      <c r="N32" s="49"/>
      <c r="O32" s="49"/>
      <c r="P32" s="128">
        <f t="shared" ref="P32:P33" si="14">SUM(L32:O32)</f>
        <v>0</v>
      </c>
      <c r="Q32" s="49"/>
      <c r="R32" s="49"/>
      <c r="S32" s="49"/>
      <c r="T32" s="49"/>
      <c r="U32" s="128">
        <f t="shared" ref="U32:U33" si="15">SUM(Q32:T32)</f>
        <v>0</v>
      </c>
      <c r="V32" s="49"/>
      <c r="W32" s="49"/>
      <c r="X32" s="49"/>
      <c r="Y32" s="49"/>
      <c r="Z32" s="128">
        <f t="shared" ref="Z32:Z33" si="16">SUM(V32:Y32)</f>
        <v>0</v>
      </c>
      <c r="AA32" s="49"/>
      <c r="AB32" s="49"/>
      <c r="AC32" s="49"/>
      <c r="AD32" s="49"/>
      <c r="AE32" s="128">
        <f t="shared" ref="AE32:AE33" si="17">SUM(AA32:AD32)</f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4">
        <f>Time1!B33</f>
        <v>25</v>
      </c>
      <c r="B33" s="207" t="str">
        <f>Time1!E33</f>
        <v>วิมลิน</v>
      </c>
      <c r="C33" s="196"/>
      <c r="D33" s="201"/>
      <c r="E33" s="196"/>
      <c r="F33" s="131">
        <f t="shared" si="12"/>
        <v>0</v>
      </c>
      <c r="G33" s="49"/>
      <c r="H33" s="49"/>
      <c r="I33" s="49"/>
      <c r="J33" s="49"/>
      <c r="K33" s="128">
        <f t="shared" si="13"/>
        <v>0</v>
      </c>
      <c r="L33" s="49"/>
      <c r="M33" s="49"/>
      <c r="N33" s="49"/>
      <c r="O33" s="49"/>
      <c r="P33" s="128">
        <f t="shared" si="14"/>
        <v>0</v>
      </c>
      <c r="Q33" s="49"/>
      <c r="R33" s="49"/>
      <c r="S33" s="49"/>
      <c r="T33" s="49"/>
      <c r="U33" s="128">
        <f t="shared" si="15"/>
        <v>0</v>
      </c>
      <c r="V33" s="49"/>
      <c r="W33" s="49"/>
      <c r="X33" s="49"/>
      <c r="Y33" s="49"/>
      <c r="Z33" s="128">
        <f t="shared" si="16"/>
        <v>0</v>
      </c>
      <c r="AA33" s="49"/>
      <c r="AB33" s="49"/>
      <c r="AC33" s="49"/>
      <c r="AD33" s="49"/>
      <c r="AE33" s="128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>
        <f>Time1!B34</f>
        <v>26</v>
      </c>
      <c r="B34" s="207" t="str">
        <f>Time1!E34</f>
        <v>สิรินยา</v>
      </c>
      <c r="C34" s="196"/>
      <c r="D34" s="201"/>
      <c r="E34" s="196"/>
      <c r="F34" s="131">
        <f t="shared" ref="F34:F38" si="18">SUM(C34:E34)</f>
        <v>0</v>
      </c>
      <c r="G34" s="49"/>
      <c r="H34" s="49"/>
      <c r="I34" s="49"/>
      <c r="J34" s="49"/>
      <c r="K34" s="128">
        <f t="shared" ref="K34:K38" si="19">SUM(G34:J34)</f>
        <v>0</v>
      </c>
      <c r="L34" s="49"/>
      <c r="M34" s="49"/>
      <c r="N34" s="49"/>
      <c r="O34" s="49"/>
      <c r="P34" s="128">
        <f t="shared" ref="P34:P38" si="20">SUM(L34:O34)</f>
        <v>0</v>
      </c>
      <c r="Q34" s="49"/>
      <c r="R34" s="49"/>
      <c r="S34" s="49"/>
      <c r="T34" s="49"/>
      <c r="U34" s="128">
        <f t="shared" ref="U34:U38" si="21">SUM(Q34:T34)</f>
        <v>0</v>
      </c>
      <c r="V34" s="49"/>
      <c r="W34" s="49"/>
      <c r="X34" s="49"/>
      <c r="Y34" s="49"/>
      <c r="Z34" s="128">
        <f t="shared" ref="Z34:Z38" si="22">SUM(V34:Y34)</f>
        <v>0</v>
      </c>
      <c r="AA34" s="49"/>
      <c r="AB34" s="49"/>
      <c r="AC34" s="49"/>
      <c r="AD34" s="49"/>
      <c r="AE34" s="128">
        <f t="shared" ref="AE34:AE38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>
        <f>Time1!B35</f>
        <v>27</v>
      </c>
      <c r="B35" s="207" t="str">
        <f>Time1!E35</f>
        <v>สิริกมล</v>
      </c>
      <c r="C35" s="196"/>
      <c r="D35" s="201"/>
      <c r="E35" s="196"/>
      <c r="F35" s="131">
        <f t="shared" si="18"/>
        <v>0</v>
      </c>
      <c r="G35" s="49"/>
      <c r="H35" s="49"/>
      <c r="I35" s="49"/>
      <c r="J35" s="49"/>
      <c r="K35" s="128">
        <f t="shared" si="19"/>
        <v>0</v>
      </c>
      <c r="L35" s="49"/>
      <c r="M35" s="49"/>
      <c r="N35" s="49"/>
      <c r="O35" s="49"/>
      <c r="P35" s="128">
        <f t="shared" si="20"/>
        <v>0</v>
      </c>
      <c r="Q35" s="49"/>
      <c r="R35" s="49"/>
      <c r="S35" s="49"/>
      <c r="T35" s="49"/>
      <c r="U35" s="128">
        <f t="shared" si="21"/>
        <v>0</v>
      </c>
      <c r="V35" s="49"/>
      <c r="W35" s="49"/>
      <c r="X35" s="49"/>
      <c r="Y35" s="49"/>
      <c r="Z35" s="128">
        <f t="shared" si="22"/>
        <v>0</v>
      </c>
      <c r="AA35" s="49"/>
      <c r="AB35" s="49"/>
      <c r="AC35" s="49"/>
      <c r="AD35" s="49"/>
      <c r="AE35" s="128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>
        <f>Time1!B36</f>
        <v>28</v>
      </c>
      <c r="B36" s="207" t="str">
        <f>Time1!E36</f>
        <v>สุชาดา</v>
      </c>
      <c r="C36" s="196"/>
      <c r="D36" s="201"/>
      <c r="E36" s="196"/>
      <c r="F36" s="131">
        <f t="shared" si="18"/>
        <v>0</v>
      </c>
      <c r="G36" s="49"/>
      <c r="H36" s="49"/>
      <c r="I36" s="49"/>
      <c r="J36" s="49"/>
      <c r="K36" s="128">
        <f t="shared" si="19"/>
        <v>0</v>
      </c>
      <c r="L36" s="49"/>
      <c r="M36" s="49"/>
      <c r="N36" s="49"/>
      <c r="O36" s="49"/>
      <c r="P36" s="128">
        <f t="shared" si="20"/>
        <v>0</v>
      </c>
      <c r="Q36" s="49"/>
      <c r="R36" s="49"/>
      <c r="S36" s="49"/>
      <c r="T36" s="49"/>
      <c r="U36" s="128">
        <f t="shared" si="21"/>
        <v>0</v>
      </c>
      <c r="V36" s="49"/>
      <c r="W36" s="49"/>
      <c r="X36" s="49"/>
      <c r="Y36" s="49"/>
      <c r="Z36" s="128">
        <f t="shared" si="22"/>
        <v>0</v>
      </c>
      <c r="AA36" s="49"/>
      <c r="AB36" s="49"/>
      <c r="AC36" s="49"/>
      <c r="AD36" s="49"/>
      <c r="AE36" s="128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>
        <f>Time1!B37</f>
        <v>29</v>
      </c>
      <c r="B37" s="207" t="str">
        <f>Time1!E37</f>
        <v>สุทธิดา</v>
      </c>
      <c r="C37" s="196"/>
      <c r="D37" s="201"/>
      <c r="E37" s="196"/>
      <c r="F37" s="131">
        <f t="shared" si="18"/>
        <v>0</v>
      </c>
      <c r="G37" s="49"/>
      <c r="H37" s="49"/>
      <c r="I37" s="49"/>
      <c r="J37" s="49"/>
      <c r="K37" s="128">
        <f t="shared" si="19"/>
        <v>0</v>
      </c>
      <c r="L37" s="49"/>
      <c r="M37" s="49"/>
      <c r="N37" s="49"/>
      <c r="O37" s="49"/>
      <c r="P37" s="128">
        <f t="shared" si="20"/>
        <v>0</v>
      </c>
      <c r="Q37" s="49"/>
      <c r="R37" s="49"/>
      <c r="S37" s="49"/>
      <c r="T37" s="49"/>
      <c r="U37" s="128">
        <f t="shared" si="21"/>
        <v>0</v>
      </c>
      <c r="V37" s="49"/>
      <c r="W37" s="49"/>
      <c r="X37" s="49"/>
      <c r="Y37" s="49"/>
      <c r="Z37" s="128">
        <f t="shared" si="22"/>
        <v>0</v>
      </c>
      <c r="AA37" s="49"/>
      <c r="AB37" s="49"/>
      <c r="AC37" s="49"/>
      <c r="AD37" s="49"/>
      <c r="AE37" s="128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>
        <f>Time1!B38</f>
        <v>30</v>
      </c>
      <c r="B38" s="207" t="str">
        <f>Time1!E38</f>
        <v>เสาวณีย์</v>
      </c>
      <c r="C38" s="196"/>
      <c r="D38" s="201"/>
      <c r="E38" s="196"/>
      <c r="F38" s="131">
        <f t="shared" si="18"/>
        <v>0</v>
      </c>
      <c r="G38" s="49"/>
      <c r="H38" s="49"/>
      <c r="I38" s="49"/>
      <c r="J38" s="49"/>
      <c r="K38" s="128">
        <f t="shared" si="19"/>
        <v>0</v>
      </c>
      <c r="L38" s="49"/>
      <c r="M38" s="49"/>
      <c r="N38" s="49"/>
      <c r="O38" s="49"/>
      <c r="P38" s="128">
        <f t="shared" si="20"/>
        <v>0</v>
      </c>
      <c r="Q38" s="49"/>
      <c r="R38" s="49"/>
      <c r="S38" s="49"/>
      <c r="T38" s="49"/>
      <c r="U38" s="128">
        <f t="shared" si="21"/>
        <v>0</v>
      </c>
      <c r="V38" s="49"/>
      <c r="W38" s="49"/>
      <c r="X38" s="49"/>
      <c r="Y38" s="49"/>
      <c r="Z38" s="128">
        <f t="shared" si="22"/>
        <v>0</v>
      </c>
      <c r="AA38" s="49"/>
      <c r="AB38" s="49"/>
      <c r="AC38" s="49"/>
      <c r="AD38" s="49"/>
      <c r="AE38" s="128">
        <f t="shared" si="23"/>
        <v>0</v>
      </c>
    </row>
    <row r="39" spans="1:35" ht="19.899999999999999" customHeight="1">
      <c r="A39" s="184">
        <f>Time1!B39</f>
        <v>31</v>
      </c>
      <c r="B39" s="207" t="str">
        <f>Time1!E39</f>
        <v>สุพัตรา</v>
      </c>
      <c r="C39" s="196"/>
      <c r="D39" s="201"/>
      <c r="E39" s="196"/>
      <c r="F39" s="131">
        <f t="shared" ref="F39" si="24">SUM(C39:E39)</f>
        <v>0</v>
      </c>
      <c r="G39" s="49"/>
      <c r="H39" s="49"/>
      <c r="I39" s="49"/>
      <c r="J39" s="49"/>
      <c r="K39" s="128">
        <f t="shared" ref="K39" si="25">SUM(G39:J39)</f>
        <v>0</v>
      </c>
      <c r="L39" s="49"/>
      <c r="M39" s="49"/>
      <c r="N39" s="49"/>
      <c r="O39" s="49"/>
      <c r="P39" s="128">
        <f t="shared" ref="P39" si="26">SUM(L39:O39)</f>
        <v>0</v>
      </c>
      <c r="Q39" s="49"/>
      <c r="R39" s="49"/>
      <c r="S39" s="49"/>
      <c r="T39" s="49"/>
      <c r="U39" s="128">
        <f t="shared" ref="U39" si="27">SUM(Q39:T39)</f>
        <v>0</v>
      </c>
      <c r="V39" s="49"/>
      <c r="W39" s="49"/>
      <c r="X39" s="49"/>
      <c r="Y39" s="49"/>
      <c r="Z39" s="128">
        <f t="shared" ref="Z39" si="28">SUM(V39:Y39)</f>
        <v>0</v>
      </c>
      <c r="AA39" s="49"/>
      <c r="AB39" s="49"/>
      <c r="AC39" s="49"/>
      <c r="AD39" s="49"/>
      <c r="AE39" s="128">
        <f t="shared" ref="AE39" si="29">SUM(AA39:AD39)</f>
        <v>0</v>
      </c>
    </row>
    <row r="40" spans="1:35" ht="19.899999999999999" customHeight="1">
      <c r="A40" s="184"/>
      <c r="B40" s="50"/>
      <c r="C40" s="196"/>
      <c r="D40" s="201"/>
      <c r="E40" s="201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6"/>
      <c r="D41" s="201"/>
      <c r="E41" s="201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6"/>
      <c r="D42" s="201"/>
      <c r="E42" s="201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F7:F8"/>
    <mergeCell ref="K7:K8"/>
    <mergeCell ref="P7:P8"/>
    <mergeCell ref="C6:F6"/>
    <mergeCell ref="G6:K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B28" workbookViewId="0">
      <selection activeCell="A33" sqref="A33:A39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133" t="s">
        <v>54</v>
      </c>
      <c r="Y1" s="134">
        <v>8</v>
      </c>
    </row>
    <row r="2" spans="1:29" ht="21" customHeight="1">
      <c r="A2" s="286" t="s">
        <v>66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</row>
    <row r="3" spans="1:29" ht="21" customHeight="1">
      <c r="A3" s="288" t="s">
        <v>1</v>
      </c>
      <c r="B3" s="288"/>
      <c r="C3" s="282" t="str">
        <f>Time1!C3</f>
        <v>ส22101</v>
      </c>
      <c r="D3" s="282"/>
      <c r="E3" s="282"/>
      <c r="F3" s="282"/>
      <c r="G3" s="282"/>
      <c r="H3" s="282"/>
      <c r="I3" s="287" t="s">
        <v>0</v>
      </c>
      <c r="J3" s="287"/>
      <c r="K3" s="287"/>
      <c r="L3" s="287"/>
      <c r="M3" s="287"/>
      <c r="N3" s="135" t="str">
        <f>Time1!F3</f>
        <v>สังคมศึกษาศาสนาและวัฒนธรรม</v>
      </c>
      <c r="O3" s="135"/>
      <c r="P3" s="282" t="str">
        <f>STUDENT!E4</f>
        <v>สังคมศึกษาศาสนาและวัฒนธรรม</v>
      </c>
      <c r="Q3" s="282"/>
      <c r="R3" s="282"/>
      <c r="S3" s="282"/>
      <c r="T3" s="282"/>
      <c r="U3" s="282"/>
      <c r="V3" s="282"/>
      <c r="W3" s="135"/>
      <c r="X3" s="135" t="s">
        <v>47</v>
      </c>
      <c r="Y3" s="136" t="str">
        <f>Time1!X3</f>
        <v>3</v>
      </c>
    </row>
    <row r="4" spans="1:29" ht="21" customHeight="1" thickBot="1">
      <c r="A4" s="321" t="s">
        <v>71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287"/>
      <c r="M4" s="287"/>
      <c r="N4" s="321"/>
      <c r="O4" s="321"/>
      <c r="P4" s="321"/>
      <c r="Q4" s="321"/>
      <c r="R4" s="321"/>
      <c r="S4" s="321"/>
      <c r="T4" s="321"/>
      <c r="U4" s="321"/>
      <c r="V4" s="287"/>
      <c r="W4" s="321"/>
      <c r="X4" s="321"/>
      <c r="Y4" s="321"/>
    </row>
    <row r="5" spans="1:29" ht="21" customHeight="1">
      <c r="A5" s="292" t="s">
        <v>8</v>
      </c>
      <c r="B5" s="60" t="s">
        <v>67</v>
      </c>
      <c r="C5" s="270" t="s">
        <v>87</v>
      </c>
      <c r="D5" s="271"/>
      <c r="E5" s="271"/>
      <c r="F5" s="271"/>
      <c r="G5" s="271"/>
      <c r="H5" s="271"/>
      <c r="I5" s="271"/>
      <c r="J5" s="271"/>
      <c r="K5" s="271"/>
      <c r="L5" s="272"/>
      <c r="M5" s="330" t="s">
        <v>152</v>
      </c>
      <c r="N5" s="137" t="s">
        <v>68</v>
      </c>
      <c r="O5" s="138"/>
      <c r="P5" s="332" t="s">
        <v>153</v>
      </c>
      <c r="Q5" s="139"/>
      <c r="R5" s="335" t="s">
        <v>154</v>
      </c>
      <c r="S5" s="336"/>
      <c r="T5" s="336"/>
      <c r="U5" s="332"/>
      <c r="V5" s="327" t="s">
        <v>88</v>
      </c>
      <c r="W5" s="270" t="s">
        <v>28</v>
      </c>
      <c r="X5" s="271"/>
      <c r="Y5" s="272"/>
      <c r="Z5" s="297" t="s">
        <v>55</v>
      </c>
      <c r="AA5" s="297"/>
      <c r="AB5" s="297"/>
      <c r="AC5" s="297"/>
    </row>
    <row r="6" spans="1:29" ht="21" customHeight="1">
      <c r="A6" s="294"/>
      <c r="B6" s="62" t="s">
        <v>69</v>
      </c>
      <c r="C6" s="341"/>
      <c r="D6" s="342"/>
      <c r="E6" s="342"/>
      <c r="F6" s="342"/>
      <c r="G6" s="342"/>
      <c r="H6" s="342"/>
      <c r="I6" s="342"/>
      <c r="J6" s="342"/>
      <c r="K6" s="342"/>
      <c r="L6" s="343"/>
      <c r="M6" s="331"/>
      <c r="N6" s="140"/>
      <c r="O6" s="141"/>
      <c r="P6" s="333"/>
      <c r="Q6" s="142"/>
      <c r="R6" s="337"/>
      <c r="S6" s="338"/>
      <c r="T6" s="338"/>
      <c r="U6" s="333"/>
      <c r="V6" s="328"/>
      <c r="W6" s="275"/>
      <c r="X6" s="273"/>
      <c r="Y6" s="274"/>
      <c r="Z6" s="299" t="s">
        <v>56</v>
      </c>
      <c r="AA6" s="301" t="s">
        <v>57</v>
      </c>
      <c r="AB6" s="301" t="s">
        <v>58</v>
      </c>
      <c r="AC6" s="12" t="s">
        <v>63</v>
      </c>
    </row>
    <row r="7" spans="1:29" ht="21" customHeight="1" thickBot="1">
      <c r="A7" s="294"/>
      <c r="B7" s="62" t="s">
        <v>70</v>
      </c>
      <c r="C7" s="63">
        <v>1</v>
      </c>
      <c r="D7" s="63">
        <v>2</v>
      </c>
      <c r="E7" s="63">
        <v>3</v>
      </c>
      <c r="F7" s="322" t="s">
        <v>88</v>
      </c>
      <c r="G7" s="63">
        <v>4</v>
      </c>
      <c r="H7" s="63">
        <v>5</v>
      </c>
      <c r="I7" s="63">
        <v>6</v>
      </c>
      <c r="J7" s="322" t="s">
        <v>88</v>
      </c>
      <c r="K7" s="143"/>
      <c r="L7" s="143"/>
      <c r="M7" s="331"/>
      <c r="N7" s="63">
        <v>1</v>
      </c>
      <c r="O7" s="63">
        <v>2</v>
      </c>
      <c r="P7" s="334"/>
      <c r="Q7" s="144">
        <v>4</v>
      </c>
      <c r="R7" s="339"/>
      <c r="S7" s="340"/>
      <c r="T7" s="340"/>
      <c r="U7" s="334"/>
      <c r="V7" s="329"/>
      <c r="W7" s="341"/>
      <c r="X7" s="342"/>
      <c r="Y7" s="343"/>
      <c r="Z7" s="300"/>
      <c r="AA7" s="302"/>
      <c r="AB7" s="302"/>
      <c r="AC7" s="10" t="s">
        <v>59</v>
      </c>
    </row>
    <row r="8" spans="1:29" ht="21" customHeight="1" thickBot="1">
      <c r="A8" s="295"/>
      <c r="B8" s="65" t="s">
        <v>68</v>
      </c>
      <c r="C8" s="145" t="s">
        <v>82</v>
      </c>
      <c r="D8" s="145" t="s">
        <v>82</v>
      </c>
      <c r="E8" s="145" t="s">
        <v>82</v>
      </c>
      <c r="F8" s="323"/>
      <c r="G8" s="145"/>
      <c r="H8" s="145"/>
      <c r="I8" s="145" t="s">
        <v>82</v>
      </c>
      <c r="J8" s="323"/>
      <c r="K8" s="66"/>
      <c r="L8" s="66"/>
      <c r="M8" s="146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9">
        <f>Time1!B9</f>
        <v>1</v>
      </c>
      <c r="B9" s="180" t="str">
        <f>Time1!E9</f>
        <v>ปาณวัตร</v>
      </c>
      <c r="C9" s="127"/>
      <c r="D9" s="127"/>
      <c r="E9" s="127"/>
      <c r="F9" s="127">
        <f>SUM(C9:E9)</f>
        <v>0</v>
      </c>
      <c r="G9" s="127"/>
      <c r="H9" s="127"/>
      <c r="I9" s="127"/>
      <c r="J9" s="127">
        <f>SUM(G9:I9)</f>
        <v>0</v>
      </c>
      <c r="K9" s="127"/>
      <c r="L9" s="127"/>
      <c r="M9" s="147">
        <f>SUM(F9+J9)</f>
        <v>0</v>
      </c>
      <c r="N9" s="127"/>
      <c r="O9" s="127"/>
      <c r="P9" s="127"/>
      <c r="Q9" s="127"/>
      <c r="R9" s="127"/>
      <c r="S9" s="127"/>
      <c r="T9" s="127"/>
      <c r="U9" s="127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ณัฐชัย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9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ธนทัต</v>
      </c>
      <c r="C11" s="49"/>
      <c r="D11" s="49"/>
      <c r="E11" s="49"/>
      <c r="F11" s="49">
        <f t="shared" ref="F11:F31" si="4">SUM(C11:E11)</f>
        <v>0</v>
      </c>
      <c r="G11" s="49"/>
      <c r="H11" s="49"/>
      <c r="I11" s="49"/>
      <c r="J11" s="49">
        <f t="shared" ref="J11:J31" si="5">SUM(G11:I11)</f>
        <v>0</v>
      </c>
      <c r="K11" s="49"/>
      <c r="L11" s="49"/>
      <c r="M11" s="149">
        <f t="shared" ref="M11:M31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7">SUM(M11+P11+T11)</f>
        <v>0</v>
      </c>
      <c r="W11" s="49" t="str">
        <f t="shared" ref="W11:W31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ธีรเชษฐ์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9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ปิยะ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9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อภิรักษ์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9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วราวุฒิ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9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นัชวนนท์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9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ภัทรวดี</v>
      </c>
      <c r="C17" s="49"/>
      <c r="D17" s="49"/>
      <c r="E17" s="49"/>
      <c r="F17" s="49">
        <f t="shared" si="4"/>
        <v>0</v>
      </c>
      <c r="G17" s="49"/>
      <c r="H17" s="49"/>
      <c r="I17" s="49"/>
      <c r="J17" s="49">
        <f t="shared" si="5"/>
        <v>0</v>
      </c>
      <c r="K17" s="49"/>
      <c r="L17" s="49"/>
      <c r="M17" s="149">
        <f t="shared" si="6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7"/>
        <v>0</v>
      </c>
      <c r="W17" s="49" t="str">
        <f t="shared" si="8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>
        <f>Time1!B18</f>
        <v>10</v>
      </c>
      <c r="B18" s="50" t="str">
        <f>Time1!E18</f>
        <v>เมษิณี</v>
      </c>
      <c r="C18" s="49"/>
      <c r="D18" s="49"/>
      <c r="E18" s="49"/>
      <c r="F18" s="49">
        <f t="shared" si="4"/>
        <v>0</v>
      </c>
      <c r="G18" s="49"/>
      <c r="H18" s="49"/>
      <c r="I18" s="49"/>
      <c r="J18" s="49">
        <f t="shared" si="5"/>
        <v>0</v>
      </c>
      <c r="K18" s="49"/>
      <c r="L18" s="49"/>
      <c r="M18" s="149">
        <f t="shared" si="6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7"/>
        <v>0</v>
      </c>
      <c r="W18" s="49" t="str">
        <f t="shared" si="8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>
        <f>Time1!B19</f>
        <v>11</v>
      </c>
      <c r="B19" s="50" t="str">
        <f>Time1!E19</f>
        <v>ศศินันท์</v>
      </c>
      <c r="C19" s="49"/>
      <c r="D19" s="49"/>
      <c r="E19" s="49"/>
      <c r="F19" s="49">
        <f t="shared" si="4"/>
        <v>0</v>
      </c>
      <c r="G19" s="49"/>
      <c r="H19" s="49"/>
      <c r="I19" s="49"/>
      <c r="J19" s="49">
        <f t="shared" si="5"/>
        <v>0</v>
      </c>
      <c r="K19" s="49"/>
      <c r="L19" s="49"/>
      <c r="M19" s="149">
        <f t="shared" si="6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7"/>
        <v>0</v>
      </c>
      <c r="W19" s="49" t="str">
        <f t="shared" si="8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>
        <f>Time1!B20</f>
        <v>12</v>
      </c>
      <c r="B20" s="50" t="str">
        <f>Time1!E20</f>
        <v>กนกวรรณ</v>
      </c>
      <c r="C20" s="49"/>
      <c r="D20" s="49"/>
      <c r="E20" s="49"/>
      <c r="F20" s="49">
        <f t="shared" si="4"/>
        <v>0</v>
      </c>
      <c r="G20" s="49"/>
      <c r="H20" s="49"/>
      <c r="I20" s="49"/>
      <c r="J20" s="49">
        <f t="shared" si="5"/>
        <v>0</v>
      </c>
      <c r="K20" s="49"/>
      <c r="L20" s="49"/>
      <c r="M20" s="149">
        <f t="shared" si="6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7"/>
        <v>0</v>
      </c>
      <c r="W20" s="49" t="str">
        <f t="shared" si="8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>
        <f>Time1!B21</f>
        <v>13</v>
      </c>
      <c r="B21" s="50" t="str">
        <f>Time1!E21</f>
        <v>กรชนก</v>
      </c>
      <c r="C21" s="49"/>
      <c r="D21" s="49"/>
      <c r="E21" s="49"/>
      <c r="F21" s="49">
        <f t="shared" si="4"/>
        <v>0</v>
      </c>
      <c r="G21" s="49"/>
      <c r="H21" s="49"/>
      <c r="I21" s="49"/>
      <c r="J21" s="49">
        <f t="shared" si="5"/>
        <v>0</v>
      </c>
      <c r="K21" s="49"/>
      <c r="L21" s="49"/>
      <c r="M21" s="149">
        <f t="shared" si="6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>
        <f>Time1!B22</f>
        <v>14</v>
      </c>
      <c r="B22" s="50" t="str">
        <f>Time1!E22</f>
        <v>กรรณิการ์</v>
      </c>
      <c r="C22" s="49"/>
      <c r="D22" s="49"/>
      <c r="E22" s="49"/>
      <c r="F22" s="49">
        <f t="shared" si="4"/>
        <v>0</v>
      </c>
      <c r="G22" s="49"/>
      <c r="H22" s="49"/>
      <c r="I22" s="49"/>
      <c r="J22" s="49">
        <f t="shared" si="5"/>
        <v>0</v>
      </c>
      <c r="K22" s="49"/>
      <c r="L22" s="49"/>
      <c r="M22" s="149">
        <f t="shared" si="6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7"/>
        <v>0</v>
      </c>
      <c r="W22" s="49" t="str">
        <f t="shared" si="8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>
        <f>Time1!B23</f>
        <v>15</v>
      </c>
      <c r="B23" s="50" t="str">
        <f>Time1!E23</f>
        <v>กฤษณา</v>
      </c>
      <c r="C23" s="49"/>
      <c r="D23" s="49"/>
      <c r="E23" s="49"/>
      <c r="F23" s="49">
        <f t="shared" si="4"/>
        <v>0</v>
      </c>
      <c r="G23" s="49"/>
      <c r="H23" s="49"/>
      <c r="I23" s="49"/>
      <c r="J23" s="49">
        <f t="shared" si="5"/>
        <v>0</v>
      </c>
      <c r="K23" s="49"/>
      <c r="L23" s="49"/>
      <c r="M23" s="149">
        <f t="shared" si="6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7"/>
        <v>0</v>
      </c>
      <c r="W23" s="49" t="str">
        <f t="shared" si="8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>
        <f>Time1!B24</f>
        <v>16</v>
      </c>
      <c r="B24" s="50" t="str">
        <f>Time1!E24</f>
        <v>จิตสุภา</v>
      </c>
      <c r="C24" s="49"/>
      <c r="D24" s="49"/>
      <c r="E24" s="49"/>
      <c r="F24" s="49">
        <f t="shared" si="4"/>
        <v>0</v>
      </c>
      <c r="G24" s="49"/>
      <c r="H24" s="49"/>
      <c r="I24" s="49"/>
      <c r="J24" s="49">
        <f t="shared" si="5"/>
        <v>0</v>
      </c>
      <c r="K24" s="49"/>
      <c r="L24" s="49"/>
      <c r="M24" s="149">
        <f t="shared" si="6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7"/>
        <v>0</v>
      </c>
      <c r="W24" s="49" t="str">
        <f t="shared" si="8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>
        <f>Time1!B25</f>
        <v>17</v>
      </c>
      <c r="B25" s="50" t="str">
        <f>Time1!E25</f>
        <v>จุฑาภรณ์</v>
      </c>
      <c r="C25" s="49"/>
      <c r="D25" s="49"/>
      <c r="E25" s="49"/>
      <c r="F25" s="49">
        <f t="shared" si="4"/>
        <v>0</v>
      </c>
      <c r="G25" s="49"/>
      <c r="H25" s="49"/>
      <c r="I25" s="49"/>
      <c r="J25" s="49">
        <f t="shared" si="5"/>
        <v>0</v>
      </c>
      <c r="K25" s="49"/>
      <c r="L25" s="49"/>
      <c r="M25" s="149">
        <f t="shared" si="6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7"/>
        <v>0</v>
      </c>
      <c r="W25" s="49" t="str">
        <f t="shared" si="8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>
        <f>Time1!B26</f>
        <v>18</v>
      </c>
      <c r="B26" s="50" t="str">
        <f>Time1!E26</f>
        <v>ณัฐณิชา</v>
      </c>
      <c r="C26" s="49"/>
      <c r="D26" s="49"/>
      <c r="E26" s="49"/>
      <c r="F26" s="49">
        <f t="shared" si="4"/>
        <v>0</v>
      </c>
      <c r="G26" s="49"/>
      <c r="H26" s="49"/>
      <c r="I26" s="49"/>
      <c r="J26" s="49">
        <f t="shared" si="5"/>
        <v>0</v>
      </c>
      <c r="K26" s="49"/>
      <c r="L26" s="49"/>
      <c r="M26" s="149">
        <f t="shared" si="6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7"/>
        <v>0</v>
      </c>
      <c r="W26" s="49" t="str">
        <f t="shared" si="8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>
        <f>Time1!B27</f>
        <v>19</v>
      </c>
      <c r="B27" s="50" t="str">
        <f>Time1!E27</f>
        <v>ดาราวรรณ</v>
      </c>
      <c r="C27" s="49"/>
      <c r="D27" s="49"/>
      <c r="E27" s="49"/>
      <c r="F27" s="49">
        <f t="shared" si="4"/>
        <v>0</v>
      </c>
      <c r="G27" s="49"/>
      <c r="H27" s="49"/>
      <c r="I27" s="49"/>
      <c r="J27" s="49">
        <f t="shared" si="5"/>
        <v>0</v>
      </c>
      <c r="K27" s="49"/>
      <c r="L27" s="49"/>
      <c r="M27" s="149">
        <f t="shared" si="6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7"/>
        <v>0</v>
      </c>
      <c r="W27" s="49" t="str">
        <f t="shared" si="8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>
        <f>Time1!B28</f>
        <v>20</v>
      </c>
      <c r="B28" s="50" t="str">
        <f>Time1!E28</f>
        <v>ทัศนวรรณ</v>
      </c>
      <c r="C28" s="49"/>
      <c r="D28" s="49"/>
      <c r="E28" s="49"/>
      <c r="F28" s="49">
        <f t="shared" si="4"/>
        <v>0</v>
      </c>
      <c r="G28" s="49"/>
      <c r="H28" s="49"/>
      <c r="I28" s="49"/>
      <c r="J28" s="49">
        <f t="shared" si="5"/>
        <v>0</v>
      </c>
      <c r="K28" s="49"/>
      <c r="L28" s="49"/>
      <c r="M28" s="149">
        <f t="shared" si="6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31" si="9">SUM(M28+P28+T28)</f>
        <v>0</v>
      </c>
      <c r="W28" s="49" t="str">
        <f t="shared" si="8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>
        <f>Time1!B29</f>
        <v>21</v>
      </c>
      <c r="B29" s="50" t="str">
        <f>Time1!E29</f>
        <v>นราธิป</v>
      </c>
      <c r="C29" s="49"/>
      <c r="D29" s="49"/>
      <c r="E29" s="49"/>
      <c r="F29" s="49">
        <f t="shared" si="4"/>
        <v>0</v>
      </c>
      <c r="G29" s="49"/>
      <c r="H29" s="49"/>
      <c r="I29" s="49"/>
      <c r="J29" s="49">
        <f t="shared" si="5"/>
        <v>0</v>
      </c>
      <c r="K29" s="49"/>
      <c r="L29" s="49"/>
      <c r="M29" s="149">
        <f t="shared" si="6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9"/>
        <v>0</v>
      </c>
      <c r="W29" s="49" t="str">
        <f t="shared" si="8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>
        <f>Time1!B30</f>
        <v>22</v>
      </c>
      <c r="B30" s="50" t="str">
        <f>Time1!E30</f>
        <v>บุษราคัม</v>
      </c>
      <c r="C30" s="49"/>
      <c r="D30" s="49"/>
      <c r="E30" s="49"/>
      <c r="F30" s="49">
        <f t="shared" si="4"/>
        <v>0</v>
      </c>
      <c r="G30" s="49"/>
      <c r="H30" s="49"/>
      <c r="I30" s="49"/>
      <c r="J30" s="49">
        <f t="shared" si="5"/>
        <v>0</v>
      </c>
      <c r="K30" s="49"/>
      <c r="L30" s="49"/>
      <c r="M30" s="149">
        <f t="shared" si="6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si="9"/>
        <v>0</v>
      </c>
      <c r="W30" s="49" t="str">
        <f t="shared" si="8"/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>
        <f>Time1!B31</f>
        <v>23</v>
      </c>
      <c r="B31" s="50" t="str">
        <f>Time1!E31</f>
        <v>เพ็ญนภา</v>
      </c>
      <c r="C31" s="49"/>
      <c r="D31" s="49"/>
      <c r="E31" s="49"/>
      <c r="F31" s="49">
        <f t="shared" si="4"/>
        <v>0</v>
      </c>
      <c r="G31" s="49"/>
      <c r="H31" s="49"/>
      <c r="I31" s="49"/>
      <c r="J31" s="49">
        <f t="shared" si="5"/>
        <v>0</v>
      </c>
      <c r="K31" s="49"/>
      <c r="L31" s="49"/>
      <c r="M31" s="149">
        <f t="shared" si="6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9"/>
        <v>0</v>
      </c>
      <c r="W31" s="49" t="str">
        <f t="shared" si="8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>
        <f>Time1!B32</f>
        <v>24</v>
      </c>
      <c r="B32" s="50" t="str">
        <f>Time1!E32</f>
        <v>มณฑนา</v>
      </c>
      <c r="C32" s="49"/>
      <c r="D32" s="49"/>
      <c r="E32" s="49"/>
      <c r="F32" s="49">
        <f t="shared" ref="F32:F33" si="10">SUM(C32:E32)</f>
        <v>0</v>
      </c>
      <c r="G32" s="49"/>
      <c r="H32" s="49"/>
      <c r="I32" s="49"/>
      <c r="J32" s="49">
        <f t="shared" ref="J32:J33" si="11">SUM(G32:I32)</f>
        <v>0</v>
      </c>
      <c r="K32" s="49"/>
      <c r="L32" s="49"/>
      <c r="M32" s="149">
        <f t="shared" ref="M32:M33" si="12">SUM(F32+J32)</f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ref="V32:V33" si="13">SUM(M32+P32+T32)</f>
        <v>0</v>
      </c>
      <c r="W32" s="49" t="str">
        <f t="shared" ref="W32:W33" si="14">IF(T32=0,"-",IF(V32&lt;50,"0",IF(V32&lt;55,"1",IF(V32&lt;60,"1.5",IF(V32&lt;65,"2",IF(V32&lt;70,"2.5",IF(V32&lt;75,"3",IF(V32&lt;80,"3.5","4"))))))))</f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>
        <f>Time1!B33</f>
        <v>25</v>
      </c>
      <c r="B33" s="50" t="str">
        <f>Time1!E33</f>
        <v>วิมลิน</v>
      </c>
      <c r="C33" s="49"/>
      <c r="D33" s="49"/>
      <c r="E33" s="49"/>
      <c r="F33" s="49">
        <f t="shared" si="10"/>
        <v>0</v>
      </c>
      <c r="G33" s="49"/>
      <c r="H33" s="49"/>
      <c r="I33" s="49"/>
      <c r="J33" s="49">
        <f t="shared" si="11"/>
        <v>0</v>
      </c>
      <c r="K33" s="49"/>
      <c r="L33" s="49"/>
      <c r="M33" s="149">
        <f t="shared" si="12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13"/>
        <v>0</v>
      </c>
      <c r="W33" s="49" t="str">
        <f t="shared" si="14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>
        <f>Time1!B34</f>
        <v>26</v>
      </c>
      <c r="B34" s="50" t="str">
        <f>Time1!E34</f>
        <v>สิรินยา</v>
      </c>
      <c r="C34" s="49"/>
      <c r="D34" s="49"/>
      <c r="E34" s="49"/>
      <c r="F34" s="49">
        <f t="shared" ref="F34:F39" si="15">SUM(C34:E34)</f>
        <v>0</v>
      </c>
      <c r="G34" s="49"/>
      <c r="H34" s="49"/>
      <c r="I34" s="49"/>
      <c r="J34" s="49">
        <f t="shared" ref="J34:J39" si="16">SUM(G34:I34)</f>
        <v>0</v>
      </c>
      <c r="K34" s="49"/>
      <c r="L34" s="49"/>
      <c r="M34" s="149">
        <f t="shared" ref="M34:M39" si="17">SUM(F34+J34)</f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:V39" si="18">SUM(M34+P34+T34)</f>
        <v>0</v>
      </c>
      <c r="W34" s="49" t="str">
        <f t="shared" ref="W34:W39" si="19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>
        <f>Time1!B35</f>
        <v>27</v>
      </c>
      <c r="B35" s="50" t="str">
        <f>Time1!E35</f>
        <v>สิริกมล</v>
      </c>
      <c r="C35" s="49"/>
      <c r="D35" s="49"/>
      <c r="E35" s="49"/>
      <c r="F35" s="49">
        <f t="shared" si="15"/>
        <v>0</v>
      </c>
      <c r="G35" s="49"/>
      <c r="H35" s="49"/>
      <c r="I35" s="49"/>
      <c r="J35" s="49">
        <f t="shared" si="16"/>
        <v>0</v>
      </c>
      <c r="K35" s="49"/>
      <c r="L35" s="49"/>
      <c r="M35" s="149">
        <f t="shared" si="17"/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si="18"/>
        <v>0</v>
      </c>
      <c r="W35" s="49" t="str">
        <f t="shared" si="19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>
        <f>Time1!B36</f>
        <v>28</v>
      </c>
      <c r="B36" s="50" t="str">
        <f>Time1!E36</f>
        <v>สุชาดา</v>
      </c>
      <c r="C36" s="49"/>
      <c r="D36" s="49"/>
      <c r="E36" s="49"/>
      <c r="F36" s="49">
        <f t="shared" si="15"/>
        <v>0</v>
      </c>
      <c r="G36" s="49"/>
      <c r="H36" s="49"/>
      <c r="I36" s="49"/>
      <c r="J36" s="49">
        <f t="shared" si="16"/>
        <v>0</v>
      </c>
      <c r="K36" s="49"/>
      <c r="L36" s="49"/>
      <c r="M36" s="149">
        <f t="shared" si="17"/>
        <v>0</v>
      </c>
      <c r="N36" s="49"/>
      <c r="O36" s="49"/>
      <c r="P36" s="49"/>
      <c r="Q36" s="49"/>
      <c r="R36" s="49"/>
      <c r="S36" s="49"/>
      <c r="T36" s="49"/>
      <c r="U36" s="49"/>
      <c r="V36" s="149">
        <f t="shared" si="18"/>
        <v>0</v>
      </c>
      <c r="W36" s="49" t="str">
        <f t="shared" si="19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>
        <f>Time1!B37</f>
        <v>29</v>
      </c>
      <c r="B37" s="50" t="str">
        <f>Time1!E37</f>
        <v>สุทธิดา</v>
      </c>
      <c r="C37" s="49"/>
      <c r="D37" s="49"/>
      <c r="E37" s="49"/>
      <c r="F37" s="49">
        <f t="shared" si="15"/>
        <v>0</v>
      </c>
      <c r="G37" s="49"/>
      <c r="H37" s="49"/>
      <c r="I37" s="49"/>
      <c r="J37" s="49">
        <f t="shared" si="16"/>
        <v>0</v>
      </c>
      <c r="K37" s="49"/>
      <c r="L37" s="49"/>
      <c r="M37" s="149">
        <f t="shared" si="17"/>
        <v>0</v>
      </c>
      <c r="N37" s="49"/>
      <c r="O37" s="49"/>
      <c r="P37" s="49"/>
      <c r="Q37" s="49"/>
      <c r="R37" s="49"/>
      <c r="S37" s="49"/>
      <c r="T37" s="49"/>
      <c r="U37" s="49"/>
      <c r="V37" s="149">
        <f t="shared" si="18"/>
        <v>0</v>
      </c>
      <c r="W37" s="49" t="str">
        <f t="shared" si="19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>
        <f>Time1!B38</f>
        <v>30</v>
      </c>
      <c r="B38" s="50" t="str">
        <f>Time1!E38</f>
        <v>เสาวณีย์</v>
      </c>
      <c r="C38" s="49"/>
      <c r="D38" s="49"/>
      <c r="E38" s="49"/>
      <c r="F38" s="49">
        <f t="shared" si="15"/>
        <v>0</v>
      </c>
      <c r="G38" s="49"/>
      <c r="H38" s="49"/>
      <c r="I38" s="49"/>
      <c r="J38" s="49">
        <f t="shared" si="16"/>
        <v>0</v>
      </c>
      <c r="K38" s="49"/>
      <c r="L38" s="49"/>
      <c r="M38" s="149">
        <f t="shared" si="17"/>
        <v>0</v>
      </c>
      <c r="N38" s="49"/>
      <c r="O38" s="49"/>
      <c r="P38" s="49"/>
      <c r="Q38" s="49"/>
      <c r="R38" s="49"/>
      <c r="S38" s="49"/>
      <c r="T38" s="49"/>
      <c r="U38" s="49"/>
      <c r="V38" s="149">
        <f t="shared" si="18"/>
        <v>0</v>
      </c>
      <c r="W38" s="49" t="str">
        <f t="shared" si="19"/>
        <v>-</v>
      </c>
      <c r="X38" s="49"/>
      <c r="Y38" s="49"/>
    </row>
    <row r="39" spans="1:29" ht="19.899999999999999" customHeight="1">
      <c r="A39" s="184">
        <f>Time1!B39</f>
        <v>31</v>
      </c>
      <c r="B39" s="50" t="str">
        <f>Time1!E39</f>
        <v>สุพัตรา</v>
      </c>
      <c r="C39" s="49"/>
      <c r="D39" s="49"/>
      <c r="E39" s="49"/>
      <c r="F39" s="49">
        <f t="shared" si="15"/>
        <v>0</v>
      </c>
      <c r="G39" s="49"/>
      <c r="H39" s="49"/>
      <c r="I39" s="49"/>
      <c r="J39" s="49">
        <f t="shared" si="16"/>
        <v>0</v>
      </c>
      <c r="K39" s="49"/>
      <c r="L39" s="49"/>
      <c r="M39" s="149">
        <f t="shared" si="17"/>
        <v>0</v>
      </c>
      <c r="N39" s="49"/>
      <c r="O39" s="49"/>
      <c r="P39" s="49"/>
      <c r="Q39" s="49"/>
      <c r="R39" s="49"/>
      <c r="S39" s="49"/>
      <c r="T39" s="49"/>
      <c r="U39" s="49"/>
      <c r="V39" s="149">
        <f t="shared" si="18"/>
        <v>0</v>
      </c>
      <c r="W39" s="49" t="str">
        <f t="shared" si="19"/>
        <v>-</v>
      </c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C31" sqref="C31:C38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160" t="s">
        <v>54</v>
      </c>
      <c r="X1" s="160">
        <v>9</v>
      </c>
    </row>
    <row r="2" spans="1:27" ht="21" customHeight="1">
      <c r="A2" s="286" t="s">
        <v>66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</row>
    <row r="3" spans="1:27" ht="21" customHeight="1">
      <c r="A3" s="288" t="s">
        <v>1</v>
      </c>
      <c r="B3" s="288"/>
      <c r="C3" s="287" t="str">
        <f>STUDENT!C4</f>
        <v>ส22101</v>
      </c>
      <c r="D3" s="287"/>
      <c r="E3" s="287" t="s">
        <v>0</v>
      </c>
      <c r="F3" s="287"/>
      <c r="G3" s="287"/>
      <c r="H3" s="287" t="str">
        <f>STUDENT!E4</f>
        <v>สังคมศึกษาศาสนาและวัฒนธรรม</v>
      </c>
      <c r="I3" s="287"/>
      <c r="J3" s="287"/>
      <c r="K3" s="287"/>
      <c r="L3" s="287"/>
      <c r="W3" s="163" t="s">
        <v>47</v>
      </c>
      <c r="X3" s="187" t="str">
        <f>STUDENT!C2</f>
        <v>3</v>
      </c>
    </row>
    <row r="4" spans="1:27" ht="21" customHeight="1" thickBot="1">
      <c r="A4" s="321" t="s">
        <v>104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</row>
    <row r="5" spans="1:27" ht="21" customHeight="1">
      <c r="A5" s="292" t="s">
        <v>8</v>
      </c>
      <c r="B5" s="60" t="s">
        <v>67</v>
      </c>
      <c r="C5" s="347" t="s">
        <v>159</v>
      </c>
      <c r="D5" s="348"/>
      <c r="E5" s="324" t="s">
        <v>103</v>
      </c>
      <c r="F5" s="325"/>
      <c r="G5" s="325"/>
      <c r="H5" s="325"/>
      <c r="I5" s="325"/>
      <c r="J5" s="325"/>
      <c r="K5" s="325"/>
      <c r="L5" s="326"/>
      <c r="M5" s="296" t="s">
        <v>55</v>
      </c>
      <c r="N5" s="297"/>
      <c r="O5" s="297"/>
      <c r="P5" s="297"/>
      <c r="Q5" s="344" t="s">
        <v>160</v>
      </c>
      <c r="R5" s="345"/>
      <c r="S5" s="345"/>
      <c r="T5" s="345"/>
      <c r="U5" s="345"/>
      <c r="V5" s="345"/>
      <c r="W5" s="345"/>
      <c r="X5" s="346"/>
    </row>
    <row r="6" spans="1:27" ht="21" customHeight="1" thickBot="1">
      <c r="A6" s="294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295"/>
      <c r="B7" s="65" t="s">
        <v>68</v>
      </c>
      <c r="C7" s="66">
        <v>1</v>
      </c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34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>
      <c r="A8" s="121">
        <f>Time1!B9</f>
        <v>1</v>
      </c>
      <c r="B8" s="169" t="str">
        <f>Time1!E9</f>
        <v>ปาณวัตร</v>
      </c>
      <c r="C8" s="148">
        <v>2</v>
      </c>
      <c r="D8" s="148" t="str">
        <f>IF(C8&lt;1,"ไม่ผ่าน",IF(C8&lt;2,"ผ่าน",IF(C8&lt;3,"ดี","ดีเยี่ยม")))</f>
        <v>ดี</v>
      </c>
      <c r="E8" s="127">
        <v>2</v>
      </c>
      <c r="F8" s="127">
        <v>2</v>
      </c>
      <c r="G8" s="127">
        <v>2</v>
      </c>
      <c r="H8" s="127">
        <v>2</v>
      </c>
      <c r="I8" s="127">
        <v>2</v>
      </c>
      <c r="J8" s="127">
        <f t="shared" si="0"/>
        <v>10</v>
      </c>
      <c r="K8" s="148">
        <f>ROUND(J8/I6,0)</f>
        <v>2</v>
      </c>
      <c r="L8" s="148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24</v>
      </c>
      <c r="Q8" s="157">
        <v>2</v>
      </c>
      <c r="R8" s="194">
        <v>2</v>
      </c>
      <c r="S8" s="194">
        <v>2</v>
      </c>
      <c r="T8" s="194">
        <v>2</v>
      </c>
      <c r="U8" s="194">
        <v>2</v>
      </c>
      <c r="V8" s="157">
        <f>SUM(Q8:U8)</f>
        <v>10</v>
      </c>
      <c r="W8" s="157">
        <f>V8/U6</f>
        <v>2</v>
      </c>
      <c r="X8" s="157" t="str">
        <f>IF(W8&lt;1,"ไม่ผ่าน",IF(W8&lt;2,"ผ่าน",IF(W8&lt;3,"ดี","ดีเยี่ยม")))</f>
        <v>ดี</v>
      </c>
    </row>
    <row r="9" spans="1:27" ht="19.899999999999999" customHeight="1">
      <c r="A9" s="123">
        <f>Time1!B10</f>
        <v>2</v>
      </c>
      <c r="B9" s="170" t="str">
        <f>Time1!E10</f>
        <v>ณัฐชัย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7" t="str">
        <f>IF(W9&lt;1,"ไม่ผ่าน",IF(W9&lt;2,"ผ่าน",IF(W9&lt;3,"ดี","ดีเยี่ยม")))</f>
        <v>ดี</v>
      </c>
    </row>
    <row r="10" spans="1:27" ht="19.899999999999999" customHeight="1">
      <c r="A10" s="123">
        <f>Time1!B11</f>
        <v>3</v>
      </c>
      <c r="B10" s="170" t="str">
        <f>Time1!E11</f>
        <v>ธนทัต</v>
      </c>
      <c r="C10" s="49">
        <v>2</v>
      </c>
      <c r="D10" s="41" t="str">
        <f t="shared" ref="D10:D26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26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30" si="3">SUM(Q10:U10)</f>
        <v>10</v>
      </c>
      <c r="W10" s="17">
        <f t="shared" ref="W10:W30" si="4">V10/5</f>
        <v>2</v>
      </c>
      <c r="X10" s="157" t="str">
        <f t="shared" ref="X10:X30" si="5">IF(W10&lt;1,"ไม่ผ่าน",IF(W10&lt;2,"ผ่าน",IF(W10&lt;3,"ดี","ดีเยี่ยม")))</f>
        <v>ดี</v>
      </c>
    </row>
    <row r="11" spans="1:27" ht="19.899999999999999" customHeight="1">
      <c r="A11" s="123">
        <f>Time1!B12</f>
        <v>4</v>
      </c>
      <c r="B11" s="170" t="str">
        <f>Time1!E12</f>
        <v>ธีรเชษฐ์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7" t="str">
        <f t="shared" si="5"/>
        <v>ดี</v>
      </c>
    </row>
    <row r="12" spans="1:27" ht="19.899999999999999" customHeight="1">
      <c r="A12" s="123">
        <f>Time1!B13</f>
        <v>5</v>
      </c>
      <c r="B12" s="170" t="str">
        <f>Time1!E13</f>
        <v>ปิยะ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7" t="str">
        <f t="shared" si="5"/>
        <v>ดี</v>
      </c>
      <c r="AA12" s="168"/>
    </row>
    <row r="13" spans="1:27" ht="19.899999999999999" customHeight="1">
      <c r="A13" s="123">
        <f>Time1!B14</f>
        <v>6</v>
      </c>
      <c r="B13" s="170" t="str">
        <f>Time1!E14</f>
        <v>อภิรักษ์</v>
      </c>
      <c r="C13" s="49">
        <v>2</v>
      </c>
      <c r="D13" s="41" t="str">
        <f t="shared" si="1"/>
        <v>ดี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26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24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7" t="str">
        <f t="shared" si="5"/>
        <v>ดี</v>
      </c>
    </row>
    <row r="14" spans="1:27" ht="19.899999999999999" customHeight="1">
      <c r="A14" s="123">
        <f>Time1!B15</f>
        <v>7</v>
      </c>
      <c r="B14" s="170" t="str">
        <f>Time1!E15</f>
        <v>วราวุฒิ</v>
      </c>
      <c r="C14" s="49">
        <v>2</v>
      </c>
      <c r="D14" s="41" t="str">
        <f t="shared" si="1"/>
        <v>ดี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24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7" t="str">
        <f t="shared" si="5"/>
        <v>ดี</v>
      </c>
    </row>
    <row r="15" spans="1:27" ht="19.899999999999999" customHeight="1">
      <c r="A15" s="123">
        <f>Time1!B16</f>
        <v>8</v>
      </c>
      <c r="B15" s="170" t="str">
        <f>Time1!E16</f>
        <v>นัชวนนท์</v>
      </c>
      <c r="C15" s="49">
        <v>2</v>
      </c>
      <c r="D15" s="41" t="str">
        <f>IF(C15&lt;1,"ไม่ผ่าน",IF(C15&lt;2,"ผ่าน",IF(C15&lt;3,"ดี","ดีเยี่ยม")))</f>
        <v>ดี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24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 t="shared" si="3"/>
        <v>10</v>
      </c>
      <c r="W15" s="17">
        <f t="shared" si="4"/>
        <v>2</v>
      </c>
      <c r="X15" s="157" t="str">
        <f t="shared" si="5"/>
        <v>ดี</v>
      </c>
    </row>
    <row r="16" spans="1:27" ht="19.899999999999999" customHeight="1">
      <c r="A16" s="123">
        <f>Time1!B17</f>
        <v>9</v>
      </c>
      <c r="B16" s="170" t="str">
        <f>Time1!E17</f>
        <v>ภัทรวดี</v>
      </c>
      <c r="C16" s="49">
        <v>2</v>
      </c>
      <c r="D16" s="41" t="str">
        <f t="shared" si="1"/>
        <v>ดี</v>
      </c>
      <c r="E16" s="49">
        <v>2</v>
      </c>
      <c r="F16" s="49">
        <v>2</v>
      </c>
      <c r="G16" s="49">
        <v>2</v>
      </c>
      <c r="H16" s="49">
        <v>2</v>
      </c>
      <c r="I16" s="49">
        <v>2</v>
      </c>
      <c r="J16" s="49">
        <f t="shared" si="6"/>
        <v>10</v>
      </c>
      <c r="K16" s="49">
        <f t="shared" ref="K16:K26" si="11">ROUND(J16/5,0)</f>
        <v>2</v>
      </c>
      <c r="L16" s="49" t="str">
        <f t="shared" si="2"/>
        <v>ดี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24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f t="shared" si="3"/>
        <v>10</v>
      </c>
      <c r="W16" s="17">
        <f t="shared" si="4"/>
        <v>2</v>
      </c>
      <c r="X16" s="157" t="str">
        <f t="shared" si="5"/>
        <v>ดี</v>
      </c>
    </row>
    <row r="17" spans="1:24" ht="19.899999999999999" customHeight="1">
      <c r="A17" s="123">
        <f>Time1!B18</f>
        <v>10</v>
      </c>
      <c r="B17" s="170" t="str">
        <f>Time1!E18</f>
        <v>เมษิณี</v>
      </c>
      <c r="C17" s="49">
        <v>2</v>
      </c>
      <c r="D17" s="41" t="str">
        <f t="shared" si="1"/>
        <v>ดี</v>
      </c>
      <c r="E17" s="49">
        <v>2</v>
      </c>
      <c r="F17" s="49">
        <v>2</v>
      </c>
      <c r="G17" s="49">
        <v>2</v>
      </c>
      <c r="H17" s="49">
        <v>2</v>
      </c>
      <c r="I17" s="49">
        <v>2</v>
      </c>
      <c r="J17" s="49">
        <f t="shared" si="6"/>
        <v>10</v>
      </c>
      <c r="K17" s="49">
        <f t="shared" si="11"/>
        <v>2</v>
      </c>
      <c r="L17" s="49" t="str">
        <f t="shared" si="2"/>
        <v>ดี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24</v>
      </c>
      <c r="Q17" s="17">
        <v>2</v>
      </c>
      <c r="R17" s="17">
        <v>2</v>
      </c>
      <c r="S17" s="17">
        <v>2</v>
      </c>
      <c r="T17" s="17">
        <v>2</v>
      </c>
      <c r="U17" s="17">
        <v>2</v>
      </c>
      <c r="V17" s="17">
        <f t="shared" si="3"/>
        <v>10</v>
      </c>
      <c r="W17" s="17">
        <f t="shared" si="4"/>
        <v>2</v>
      </c>
      <c r="X17" s="157" t="str">
        <f t="shared" si="5"/>
        <v>ดี</v>
      </c>
    </row>
    <row r="18" spans="1:24" ht="19.899999999999999" customHeight="1">
      <c r="A18" s="123">
        <f>Time1!B19</f>
        <v>11</v>
      </c>
      <c r="B18" s="170" t="str">
        <f>Time1!E19</f>
        <v>ศศินันท์</v>
      </c>
      <c r="C18" s="49">
        <v>2</v>
      </c>
      <c r="D18" s="41" t="str">
        <f t="shared" si="1"/>
        <v>ดี</v>
      </c>
      <c r="E18" s="49">
        <v>2</v>
      </c>
      <c r="F18" s="49">
        <v>2</v>
      </c>
      <c r="G18" s="49">
        <v>2</v>
      </c>
      <c r="H18" s="49">
        <v>2</v>
      </c>
      <c r="I18" s="49">
        <v>2</v>
      </c>
      <c r="J18" s="49">
        <f t="shared" si="6"/>
        <v>10</v>
      </c>
      <c r="K18" s="49">
        <f t="shared" si="11"/>
        <v>2</v>
      </c>
      <c r="L18" s="49" t="str">
        <f t="shared" si="2"/>
        <v>ดี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24</v>
      </c>
      <c r="Q18" s="17">
        <v>2</v>
      </c>
      <c r="R18" s="17">
        <v>2</v>
      </c>
      <c r="S18" s="17">
        <v>2</v>
      </c>
      <c r="T18" s="17">
        <v>2</v>
      </c>
      <c r="U18" s="17">
        <v>2</v>
      </c>
      <c r="V18" s="17">
        <f t="shared" si="3"/>
        <v>10</v>
      </c>
      <c r="W18" s="17">
        <f t="shared" si="4"/>
        <v>2</v>
      </c>
      <c r="X18" s="157" t="str">
        <f t="shared" si="5"/>
        <v>ดี</v>
      </c>
    </row>
    <row r="19" spans="1:24" ht="19.899999999999999" customHeight="1">
      <c r="A19" s="123">
        <f>Time1!B20</f>
        <v>12</v>
      </c>
      <c r="B19" s="170" t="str">
        <f>Time1!E20</f>
        <v>กนกวรรณ</v>
      </c>
      <c r="C19" s="49">
        <v>2</v>
      </c>
      <c r="D19" s="41" t="str">
        <f t="shared" si="1"/>
        <v>ดี</v>
      </c>
      <c r="E19" s="49">
        <v>2</v>
      </c>
      <c r="F19" s="49">
        <v>2</v>
      </c>
      <c r="G19" s="49">
        <v>2</v>
      </c>
      <c r="H19" s="49">
        <v>2</v>
      </c>
      <c r="I19" s="49">
        <v>2</v>
      </c>
      <c r="J19" s="49">
        <f t="shared" si="6"/>
        <v>10</v>
      </c>
      <c r="K19" s="49">
        <f t="shared" si="11"/>
        <v>2</v>
      </c>
      <c r="L19" s="49" t="str">
        <f t="shared" si="2"/>
        <v>ดี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24</v>
      </c>
      <c r="Q19" s="17">
        <v>2</v>
      </c>
      <c r="R19" s="17">
        <v>2</v>
      </c>
      <c r="S19" s="17">
        <v>2</v>
      </c>
      <c r="T19" s="17">
        <v>2</v>
      </c>
      <c r="U19" s="17">
        <v>2</v>
      </c>
      <c r="V19" s="17">
        <f t="shared" si="3"/>
        <v>10</v>
      </c>
      <c r="W19" s="17">
        <f t="shared" si="4"/>
        <v>2</v>
      </c>
      <c r="X19" s="157" t="str">
        <f t="shared" si="5"/>
        <v>ดี</v>
      </c>
    </row>
    <row r="20" spans="1:24" ht="19.899999999999999" customHeight="1">
      <c r="A20" s="123">
        <f>Time1!B21</f>
        <v>13</v>
      </c>
      <c r="B20" s="170" t="str">
        <f>Time1!E21</f>
        <v>กรชนก</v>
      </c>
      <c r="C20" s="49">
        <v>2</v>
      </c>
      <c r="D20" s="41" t="str">
        <f>IF(C20&lt;1,"ไม่ผ่าน",IF(C20&lt;2,"ผ่าน",IF(C20&lt;3,"ดี","ดีเยี่ยม")))</f>
        <v>ดี</v>
      </c>
      <c r="E20" s="49">
        <v>2</v>
      </c>
      <c r="F20" s="49">
        <v>2</v>
      </c>
      <c r="G20" s="49">
        <v>2</v>
      </c>
      <c r="H20" s="49">
        <v>2</v>
      </c>
      <c r="I20" s="49">
        <v>2</v>
      </c>
      <c r="J20" s="49">
        <f>SUM(E20:I20)</f>
        <v>10</v>
      </c>
      <c r="K20" s="49">
        <f>ROUND(J20/5,0)</f>
        <v>2</v>
      </c>
      <c r="L20" s="49" t="str">
        <f>IF(K20&lt;1,"ไม่ผ่าน",IF(K20&lt;2,"ผ่าน",IF(K20&lt;3,"ดี","ดีเยี่ยม")))</f>
        <v>ดี</v>
      </c>
      <c r="M20" s="3"/>
      <c r="N20" s="3"/>
      <c r="O20" s="3"/>
      <c r="P20" s="167"/>
      <c r="Q20" s="17">
        <v>2</v>
      </c>
      <c r="R20" s="17">
        <v>2</v>
      </c>
      <c r="S20" s="17">
        <v>2</v>
      </c>
      <c r="T20" s="17">
        <v>2</v>
      </c>
      <c r="U20" s="17">
        <v>2</v>
      </c>
      <c r="V20" s="17">
        <f t="shared" si="3"/>
        <v>10</v>
      </c>
      <c r="W20" s="17">
        <f t="shared" si="4"/>
        <v>2</v>
      </c>
      <c r="X20" s="157" t="str">
        <f t="shared" si="5"/>
        <v>ดี</v>
      </c>
    </row>
    <row r="21" spans="1:24" ht="19.899999999999999" customHeight="1">
      <c r="A21" s="123">
        <f>Time1!B22</f>
        <v>14</v>
      </c>
      <c r="B21" s="170" t="str">
        <f>Time1!E22</f>
        <v>กรรณิการ์</v>
      </c>
      <c r="C21" s="49">
        <v>2</v>
      </c>
      <c r="D21" s="41" t="str">
        <f t="shared" si="1"/>
        <v>ดี</v>
      </c>
      <c r="E21" s="49">
        <v>2</v>
      </c>
      <c r="F21" s="49">
        <v>2</v>
      </c>
      <c r="G21" s="49">
        <v>2</v>
      </c>
      <c r="H21" s="49">
        <v>2</v>
      </c>
      <c r="I21" s="49">
        <v>2</v>
      </c>
      <c r="J21" s="49">
        <f t="shared" si="6"/>
        <v>10</v>
      </c>
      <c r="K21" s="49">
        <f t="shared" si="11"/>
        <v>2</v>
      </c>
      <c r="L21" s="49" t="str">
        <f t="shared" si="2"/>
        <v>ดี</v>
      </c>
      <c r="M21" s="3">
        <f t="shared" ref="M21:M30" si="12">COUNTIF(C21:L21,"ข")*2</f>
        <v>0</v>
      </c>
      <c r="N21" s="3">
        <f t="shared" ref="N21:N30" si="13">COUNTIF(C21:M21,"ล")*2</f>
        <v>0</v>
      </c>
      <c r="O21" s="3">
        <f t="shared" ref="O21:O30" si="14">COUNTIF(C21:N21,"ป")*2</f>
        <v>0</v>
      </c>
      <c r="P21" s="167">
        <f t="shared" ref="P21:P30" si="15">SUM(C21:L21)</f>
        <v>24</v>
      </c>
      <c r="Q21" s="17">
        <v>2</v>
      </c>
      <c r="R21" s="17">
        <v>2</v>
      </c>
      <c r="S21" s="17">
        <v>2</v>
      </c>
      <c r="T21" s="17">
        <v>2</v>
      </c>
      <c r="U21" s="17">
        <v>2</v>
      </c>
      <c r="V21" s="17">
        <f t="shared" si="3"/>
        <v>10</v>
      </c>
      <c r="W21" s="17">
        <f t="shared" si="4"/>
        <v>2</v>
      </c>
      <c r="X21" s="157" t="str">
        <f t="shared" si="5"/>
        <v>ดี</v>
      </c>
    </row>
    <row r="22" spans="1:24" ht="19.899999999999999" customHeight="1">
      <c r="A22" s="123">
        <f>Time1!B23</f>
        <v>15</v>
      </c>
      <c r="B22" s="170" t="str">
        <f>Time1!E23</f>
        <v>กฤษณา</v>
      </c>
      <c r="C22" s="49">
        <v>2</v>
      </c>
      <c r="D22" s="41" t="str">
        <f t="shared" si="1"/>
        <v>ดี</v>
      </c>
      <c r="E22" s="49">
        <v>2</v>
      </c>
      <c r="F22" s="49">
        <v>2</v>
      </c>
      <c r="G22" s="49">
        <v>2</v>
      </c>
      <c r="H22" s="49">
        <v>2</v>
      </c>
      <c r="I22" s="49">
        <v>2</v>
      </c>
      <c r="J22" s="49">
        <f t="shared" si="6"/>
        <v>10</v>
      </c>
      <c r="K22" s="49">
        <f t="shared" si="11"/>
        <v>2</v>
      </c>
      <c r="L22" s="49" t="str">
        <f t="shared" si="2"/>
        <v>ดี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24</v>
      </c>
      <c r="Q22" s="17">
        <v>2</v>
      </c>
      <c r="R22" s="17">
        <v>2</v>
      </c>
      <c r="S22" s="17">
        <v>2</v>
      </c>
      <c r="T22" s="17">
        <v>2</v>
      </c>
      <c r="U22" s="17">
        <v>2</v>
      </c>
      <c r="V22" s="17">
        <f t="shared" si="3"/>
        <v>10</v>
      </c>
      <c r="W22" s="17">
        <f t="shared" si="4"/>
        <v>2</v>
      </c>
      <c r="X22" s="157" t="str">
        <f t="shared" si="5"/>
        <v>ดี</v>
      </c>
    </row>
    <row r="23" spans="1:24" ht="19.899999999999999" customHeight="1">
      <c r="A23" s="123">
        <f>Time1!B24</f>
        <v>16</v>
      </c>
      <c r="B23" s="170" t="str">
        <f>Time1!E24</f>
        <v>จิตสุภา</v>
      </c>
      <c r="C23" s="49">
        <v>2</v>
      </c>
      <c r="D23" s="41" t="str">
        <f t="shared" si="1"/>
        <v>ดี</v>
      </c>
      <c r="E23" s="49">
        <v>2</v>
      </c>
      <c r="F23" s="49">
        <v>2</v>
      </c>
      <c r="G23" s="49">
        <v>2</v>
      </c>
      <c r="H23" s="49">
        <v>2</v>
      </c>
      <c r="I23" s="49">
        <v>2</v>
      </c>
      <c r="J23" s="49">
        <f t="shared" si="6"/>
        <v>10</v>
      </c>
      <c r="K23" s="49">
        <f t="shared" si="11"/>
        <v>2</v>
      </c>
      <c r="L23" s="49" t="str">
        <f t="shared" si="2"/>
        <v>ดี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24</v>
      </c>
      <c r="Q23" s="17">
        <v>2</v>
      </c>
      <c r="R23" s="17">
        <v>2</v>
      </c>
      <c r="S23" s="17">
        <v>2</v>
      </c>
      <c r="T23" s="17">
        <v>2</v>
      </c>
      <c r="U23" s="17">
        <v>2</v>
      </c>
      <c r="V23" s="17">
        <f t="shared" si="3"/>
        <v>10</v>
      </c>
      <c r="W23" s="17">
        <f t="shared" si="4"/>
        <v>2</v>
      </c>
      <c r="X23" s="157" t="str">
        <f t="shared" si="5"/>
        <v>ดี</v>
      </c>
    </row>
    <row r="24" spans="1:24" ht="19.899999999999999" customHeight="1">
      <c r="A24" s="123">
        <f>Time1!B25</f>
        <v>17</v>
      </c>
      <c r="B24" s="170" t="str">
        <f>Time1!E25</f>
        <v>จุฑาภรณ์</v>
      </c>
      <c r="C24" s="49">
        <v>2</v>
      </c>
      <c r="D24" s="41" t="str">
        <f t="shared" si="1"/>
        <v>ดี</v>
      </c>
      <c r="E24" s="49">
        <v>2</v>
      </c>
      <c r="F24" s="49">
        <v>2</v>
      </c>
      <c r="G24" s="49">
        <v>2</v>
      </c>
      <c r="H24" s="49">
        <v>2</v>
      </c>
      <c r="I24" s="49">
        <v>2</v>
      </c>
      <c r="J24" s="49">
        <f t="shared" si="6"/>
        <v>10</v>
      </c>
      <c r="K24" s="49">
        <f t="shared" si="11"/>
        <v>2</v>
      </c>
      <c r="L24" s="49" t="str">
        <f t="shared" si="2"/>
        <v>ดี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24</v>
      </c>
      <c r="Q24" s="17">
        <v>2</v>
      </c>
      <c r="R24" s="17">
        <v>2</v>
      </c>
      <c r="S24" s="17">
        <v>2</v>
      </c>
      <c r="T24" s="17">
        <v>2</v>
      </c>
      <c r="U24" s="17">
        <v>2</v>
      </c>
      <c r="V24" s="17">
        <f t="shared" si="3"/>
        <v>10</v>
      </c>
      <c r="W24" s="17">
        <f t="shared" si="4"/>
        <v>2</v>
      </c>
      <c r="X24" s="157" t="str">
        <f t="shared" si="5"/>
        <v>ดี</v>
      </c>
    </row>
    <row r="25" spans="1:24" ht="19.899999999999999" customHeight="1">
      <c r="A25" s="123">
        <f>Time1!B26</f>
        <v>18</v>
      </c>
      <c r="B25" s="170" t="str">
        <f>Time1!E26</f>
        <v>ณัฐณิชา</v>
      </c>
      <c r="C25" s="49">
        <v>2</v>
      </c>
      <c r="D25" s="41" t="str">
        <f t="shared" si="1"/>
        <v>ดี</v>
      </c>
      <c r="E25" s="49">
        <v>2</v>
      </c>
      <c r="F25" s="49">
        <v>2</v>
      </c>
      <c r="G25" s="49">
        <v>2</v>
      </c>
      <c r="H25" s="49">
        <v>2</v>
      </c>
      <c r="I25" s="49">
        <v>2</v>
      </c>
      <c r="J25" s="49">
        <f t="shared" si="6"/>
        <v>10</v>
      </c>
      <c r="K25" s="49">
        <f t="shared" si="11"/>
        <v>2</v>
      </c>
      <c r="L25" s="49" t="str">
        <f t="shared" si="2"/>
        <v>ดี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24</v>
      </c>
      <c r="Q25" s="17">
        <v>2</v>
      </c>
      <c r="R25" s="17">
        <v>2</v>
      </c>
      <c r="S25" s="17">
        <v>2</v>
      </c>
      <c r="T25" s="17">
        <v>2</v>
      </c>
      <c r="U25" s="17">
        <v>2</v>
      </c>
      <c r="V25" s="17">
        <f t="shared" si="3"/>
        <v>10</v>
      </c>
      <c r="W25" s="17">
        <f t="shared" si="4"/>
        <v>2</v>
      </c>
      <c r="X25" s="157" t="str">
        <f t="shared" si="5"/>
        <v>ดี</v>
      </c>
    </row>
    <row r="26" spans="1:24" ht="19.899999999999999" customHeight="1">
      <c r="A26" s="123">
        <f>Time1!B27</f>
        <v>19</v>
      </c>
      <c r="B26" s="170" t="str">
        <f>Time1!E27</f>
        <v>ดาราวรรณ</v>
      </c>
      <c r="C26" s="49">
        <v>2</v>
      </c>
      <c r="D26" s="41" t="str">
        <f t="shared" si="1"/>
        <v>ดี</v>
      </c>
      <c r="E26" s="49">
        <v>2</v>
      </c>
      <c r="F26" s="49">
        <v>2</v>
      </c>
      <c r="G26" s="49">
        <v>2</v>
      </c>
      <c r="H26" s="49">
        <v>2</v>
      </c>
      <c r="I26" s="49">
        <v>2</v>
      </c>
      <c r="J26" s="49">
        <f t="shared" si="6"/>
        <v>10</v>
      </c>
      <c r="K26" s="49">
        <f t="shared" si="11"/>
        <v>2</v>
      </c>
      <c r="L26" s="49" t="str">
        <f t="shared" si="2"/>
        <v>ดี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24</v>
      </c>
      <c r="Q26" s="17">
        <v>2</v>
      </c>
      <c r="R26" s="17">
        <v>2</v>
      </c>
      <c r="S26" s="17">
        <v>2</v>
      </c>
      <c r="T26" s="17">
        <v>2</v>
      </c>
      <c r="U26" s="17">
        <v>2</v>
      </c>
      <c r="V26" s="17">
        <f t="shared" si="3"/>
        <v>10</v>
      </c>
      <c r="W26" s="17">
        <f t="shared" si="4"/>
        <v>2</v>
      </c>
      <c r="X26" s="157" t="str">
        <f t="shared" si="5"/>
        <v>ดี</v>
      </c>
    </row>
    <row r="27" spans="1:24" ht="19.899999999999999" customHeight="1">
      <c r="A27" s="123">
        <f>Time1!B28</f>
        <v>20</v>
      </c>
      <c r="B27" s="170" t="str">
        <f>Time1!E28</f>
        <v>ทัศนวรรณ</v>
      </c>
      <c r="C27" s="49">
        <v>2</v>
      </c>
      <c r="D27" s="41" t="str">
        <f t="shared" ref="D27:D30" si="16">IF(C27&lt;1,"ไม่ผ่าน",IF(C27&lt;2,"ผ่าน",IF(C27&lt;3,"ดี","ดีเยี่ยม")))</f>
        <v>ดี</v>
      </c>
      <c r="E27" s="49">
        <v>2</v>
      </c>
      <c r="F27" s="49">
        <v>2</v>
      </c>
      <c r="G27" s="49">
        <v>2</v>
      </c>
      <c r="H27" s="49">
        <v>2</v>
      </c>
      <c r="I27" s="49">
        <v>2</v>
      </c>
      <c r="J27" s="49">
        <f t="shared" ref="J27:J30" si="17">SUM(E27:I27)</f>
        <v>10</v>
      </c>
      <c r="K27" s="49">
        <f t="shared" ref="K27:K30" si="18">ROUND(J27/5,0)</f>
        <v>2</v>
      </c>
      <c r="L27" s="49" t="str">
        <f t="shared" ref="L27:L30" si="19">IF(K27&lt;1,"ไม่ผ่าน",IF(K27&lt;2,"ผ่าน",IF(K27&lt;3,"ดี","ดีเยี่ยม")))</f>
        <v>ดี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24</v>
      </c>
      <c r="Q27" s="17">
        <v>2</v>
      </c>
      <c r="R27" s="17">
        <v>2</v>
      </c>
      <c r="S27" s="17">
        <v>2</v>
      </c>
      <c r="T27" s="17">
        <v>2</v>
      </c>
      <c r="U27" s="17">
        <v>2</v>
      </c>
      <c r="V27" s="17">
        <f t="shared" si="3"/>
        <v>10</v>
      </c>
      <c r="W27" s="17">
        <f t="shared" si="4"/>
        <v>2</v>
      </c>
      <c r="X27" s="157" t="str">
        <f t="shared" si="5"/>
        <v>ดี</v>
      </c>
    </row>
    <row r="28" spans="1:24" ht="19.899999999999999" customHeight="1">
      <c r="A28" s="123">
        <f>Time1!B29</f>
        <v>21</v>
      </c>
      <c r="B28" s="170" t="str">
        <f>Time1!E29</f>
        <v>นราธิป</v>
      </c>
      <c r="C28" s="49">
        <v>2</v>
      </c>
      <c r="D28" s="41" t="str">
        <f t="shared" si="16"/>
        <v>ดี</v>
      </c>
      <c r="E28" s="49">
        <v>2</v>
      </c>
      <c r="F28" s="49">
        <v>2</v>
      </c>
      <c r="G28" s="49">
        <v>2</v>
      </c>
      <c r="H28" s="49">
        <v>2</v>
      </c>
      <c r="I28" s="49">
        <v>2</v>
      </c>
      <c r="J28" s="49">
        <f t="shared" si="17"/>
        <v>10</v>
      </c>
      <c r="K28" s="49">
        <f t="shared" si="18"/>
        <v>2</v>
      </c>
      <c r="L28" s="49" t="str">
        <f t="shared" si="19"/>
        <v>ดี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24</v>
      </c>
      <c r="Q28" s="17">
        <v>2</v>
      </c>
      <c r="R28" s="17">
        <v>2</v>
      </c>
      <c r="S28" s="17">
        <v>2</v>
      </c>
      <c r="T28" s="17">
        <v>2</v>
      </c>
      <c r="U28" s="17">
        <v>2</v>
      </c>
      <c r="V28" s="17">
        <f t="shared" si="3"/>
        <v>10</v>
      </c>
      <c r="W28" s="17">
        <f t="shared" si="4"/>
        <v>2</v>
      </c>
      <c r="X28" s="157" t="str">
        <f t="shared" si="5"/>
        <v>ดี</v>
      </c>
    </row>
    <row r="29" spans="1:24" ht="19.899999999999999" customHeight="1">
      <c r="A29" s="123">
        <f>Time1!B30</f>
        <v>22</v>
      </c>
      <c r="B29" s="170" t="str">
        <f>Time1!E30</f>
        <v>บุษราคัม</v>
      </c>
      <c r="C29" s="49">
        <v>2</v>
      </c>
      <c r="D29" s="41" t="str">
        <f t="shared" si="16"/>
        <v>ดี</v>
      </c>
      <c r="E29" s="49">
        <v>2</v>
      </c>
      <c r="F29" s="49">
        <v>2</v>
      </c>
      <c r="G29" s="49">
        <v>2</v>
      </c>
      <c r="H29" s="49">
        <v>2</v>
      </c>
      <c r="I29" s="49">
        <v>2</v>
      </c>
      <c r="J29" s="49">
        <f t="shared" si="17"/>
        <v>10</v>
      </c>
      <c r="K29" s="49">
        <f t="shared" si="18"/>
        <v>2</v>
      </c>
      <c r="L29" s="49" t="str">
        <f t="shared" si="19"/>
        <v>ดี</v>
      </c>
      <c r="M29" s="3">
        <f t="shared" si="12"/>
        <v>0</v>
      </c>
      <c r="N29" s="3">
        <f t="shared" si="13"/>
        <v>0</v>
      </c>
      <c r="O29" s="3">
        <f t="shared" si="14"/>
        <v>0</v>
      </c>
      <c r="P29" s="167">
        <f t="shared" si="15"/>
        <v>24</v>
      </c>
      <c r="Q29" s="17">
        <v>2</v>
      </c>
      <c r="R29" s="17">
        <v>2</v>
      </c>
      <c r="S29" s="17">
        <v>2</v>
      </c>
      <c r="T29" s="17">
        <v>2</v>
      </c>
      <c r="U29" s="17">
        <v>2</v>
      </c>
      <c r="V29" s="17">
        <f t="shared" si="3"/>
        <v>10</v>
      </c>
      <c r="W29" s="17">
        <f t="shared" si="4"/>
        <v>2</v>
      </c>
      <c r="X29" s="157" t="str">
        <f t="shared" si="5"/>
        <v>ดี</v>
      </c>
    </row>
    <row r="30" spans="1:24" ht="19.899999999999999" customHeight="1">
      <c r="A30" s="123">
        <f>Time1!B31</f>
        <v>23</v>
      </c>
      <c r="B30" s="170" t="str">
        <f>Time1!E31</f>
        <v>เพ็ญนภา</v>
      </c>
      <c r="C30" s="49">
        <v>2</v>
      </c>
      <c r="D30" s="41" t="str">
        <f t="shared" si="16"/>
        <v>ดี</v>
      </c>
      <c r="E30" s="49">
        <v>2</v>
      </c>
      <c r="F30" s="49">
        <v>2</v>
      </c>
      <c r="G30" s="49">
        <v>2</v>
      </c>
      <c r="H30" s="49">
        <v>2</v>
      </c>
      <c r="I30" s="49">
        <v>2</v>
      </c>
      <c r="J30" s="49">
        <f t="shared" si="17"/>
        <v>10</v>
      </c>
      <c r="K30" s="49">
        <f t="shared" si="18"/>
        <v>2</v>
      </c>
      <c r="L30" s="49" t="str">
        <f t="shared" si="19"/>
        <v>ดี</v>
      </c>
      <c r="M30" s="3">
        <f t="shared" si="12"/>
        <v>0</v>
      </c>
      <c r="N30" s="3">
        <f t="shared" si="13"/>
        <v>0</v>
      </c>
      <c r="O30" s="3">
        <f t="shared" si="14"/>
        <v>0</v>
      </c>
      <c r="P30" s="167">
        <f t="shared" si="15"/>
        <v>24</v>
      </c>
      <c r="Q30" s="17">
        <v>2</v>
      </c>
      <c r="R30" s="17">
        <v>2</v>
      </c>
      <c r="S30" s="17">
        <v>2</v>
      </c>
      <c r="T30" s="17">
        <v>2</v>
      </c>
      <c r="U30" s="17">
        <v>2</v>
      </c>
      <c r="V30" s="17">
        <f t="shared" si="3"/>
        <v>10</v>
      </c>
      <c r="W30" s="17">
        <f t="shared" si="4"/>
        <v>2</v>
      </c>
      <c r="X30" s="157" t="str">
        <f t="shared" si="5"/>
        <v>ดี</v>
      </c>
    </row>
    <row r="31" spans="1:24" ht="19.899999999999999" customHeight="1">
      <c r="A31" s="123">
        <f>Time1!B32</f>
        <v>24</v>
      </c>
      <c r="B31" s="170" t="str">
        <f>Time1!E32</f>
        <v>มณฑนา</v>
      </c>
      <c r="C31" s="49">
        <v>2</v>
      </c>
      <c r="D31" s="219" t="str">
        <f t="shared" ref="D31:D32" si="20">IF(C31&lt;1,"ไม่ผ่าน",IF(C31&lt;2,"ผ่าน",IF(C31&lt;3,"ดี","ดีเยี่ยม")))</f>
        <v>ดี</v>
      </c>
      <c r="E31" s="49">
        <v>2</v>
      </c>
      <c r="F31" s="49">
        <v>2</v>
      </c>
      <c r="G31" s="49">
        <v>2</v>
      </c>
      <c r="H31" s="49">
        <v>2</v>
      </c>
      <c r="I31" s="49">
        <v>2</v>
      </c>
      <c r="J31" s="49">
        <f t="shared" ref="J31:J32" si="21">SUM(E31:I31)</f>
        <v>10</v>
      </c>
      <c r="K31" s="49">
        <f t="shared" ref="K31:K32" si="22">ROUND(J31/5,0)</f>
        <v>2</v>
      </c>
      <c r="L31" s="49" t="str">
        <f t="shared" ref="L31:L32" si="23">IF(K31&lt;1,"ไม่ผ่าน",IF(K31&lt;2,"ผ่าน",IF(K31&lt;3,"ดี","ดีเยี่ยม")))</f>
        <v>ดี</v>
      </c>
      <c r="M31" s="3">
        <f t="shared" ref="M31:M32" si="24">COUNTIF(C31:L31,"ข")*2</f>
        <v>0</v>
      </c>
      <c r="N31" s="3">
        <f t="shared" ref="N31:N32" si="25">COUNTIF(C31:M31,"ล")*2</f>
        <v>0</v>
      </c>
      <c r="O31" s="3">
        <f t="shared" ref="O31:O32" si="26">COUNTIF(C31:N31,"ป")*2</f>
        <v>0</v>
      </c>
      <c r="P31" s="167">
        <f t="shared" ref="P31:P32" si="27">SUM(C31:L31)</f>
        <v>24</v>
      </c>
      <c r="Q31" s="17">
        <v>2</v>
      </c>
      <c r="R31" s="17">
        <v>2</v>
      </c>
      <c r="S31" s="17">
        <v>2</v>
      </c>
      <c r="T31" s="17">
        <v>2</v>
      </c>
      <c r="U31" s="17">
        <v>2</v>
      </c>
      <c r="V31" s="17">
        <f t="shared" ref="V31:V32" si="28">SUM(Q31:U31)</f>
        <v>10</v>
      </c>
      <c r="W31" s="17">
        <f t="shared" ref="W31:W32" si="29">V31/5</f>
        <v>2</v>
      </c>
      <c r="X31" s="222" t="str">
        <f t="shared" ref="X31:X32" si="30">IF(W31&lt;1,"ไม่ผ่าน",IF(W31&lt;2,"ผ่าน",IF(W31&lt;3,"ดี","ดีเยี่ยม")))</f>
        <v>ดี</v>
      </c>
    </row>
    <row r="32" spans="1:24" ht="19.899999999999999" customHeight="1">
      <c r="A32" s="123">
        <f>Time1!B33</f>
        <v>25</v>
      </c>
      <c r="B32" s="170" t="str">
        <f>Time1!E33</f>
        <v>วิมลิน</v>
      </c>
      <c r="C32" s="49">
        <v>2</v>
      </c>
      <c r="D32" s="219" t="str">
        <f t="shared" si="20"/>
        <v>ดี</v>
      </c>
      <c r="E32" s="49">
        <v>2</v>
      </c>
      <c r="F32" s="49">
        <v>2</v>
      </c>
      <c r="G32" s="49">
        <v>2</v>
      </c>
      <c r="H32" s="49">
        <v>2</v>
      </c>
      <c r="I32" s="49">
        <v>2</v>
      </c>
      <c r="J32" s="49">
        <f t="shared" si="21"/>
        <v>10</v>
      </c>
      <c r="K32" s="49">
        <f t="shared" si="22"/>
        <v>2</v>
      </c>
      <c r="L32" s="49" t="str">
        <f t="shared" si="23"/>
        <v>ดี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7">
        <f t="shared" si="27"/>
        <v>24</v>
      </c>
      <c r="Q32" s="17">
        <v>2</v>
      </c>
      <c r="R32" s="17">
        <v>2</v>
      </c>
      <c r="S32" s="17">
        <v>2</v>
      </c>
      <c r="T32" s="17">
        <v>2</v>
      </c>
      <c r="U32" s="17">
        <v>2</v>
      </c>
      <c r="V32" s="17">
        <f t="shared" si="28"/>
        <v>10</v>
      </c>
      <c r="W32" s="17">
        <f t="shared" si="29"/>
        <v>2</v>
      </c>
      <c r="X32" s="222" t="str">
        <f t="shared" si="30"/>
        <v>ดี</v>
      </c>
    </row>
    <row r="33" spans="1:24" ht="19.899999999999999" customHeight="1">
      <c r="A33" s="123">
        <f>Time1!B34</f>
        <v>26</v>
      </c>
      <c r="B33" s="170" t="str">
        <f>Time1!E34</f>
        <v>สิรินยา</v>
      </c>
      <c r="C33" s="49">
        <v>2</v>
      </c>
      <c r="D33" s="219" t="str">
        <f t="shared" ref="D33:D38" si="31">IF(C33&lt;1,"ไม่ผ่าน",IF(C33&lt;2,"ผ่าน",IF(C33&lt;3,"ดี","ดีเยี่ยม")))</f>
        <v>ดี</v>
      </c>
      <c r="E33" s="49">
        <v>2</v>
      </c>
      <c r="F33" s="49">
        <v>2</v>
      </c>
      <c r="G33" s="49">
        <v>2</v>
      </c>
      <c r="H33" s="49">
        <v>2</v>
      </c>
      <c r="I33" s="49">
        <v>2</v>
      </c>
      <c r="J33" s="49">
        <f t="shared" ref="J33:J38" si="32">SUM(E33:I33)</f>
        <v>10</v>
      </c>
      <c r="K33" s="49">
        <f t="shared" ref="K33:K38" si="33">ROUND(J33/5,0)</f>
        <v>2</v>
      </c>
      <c r="L33" s="49" t="str">
        <f t="shared" ref="L33:L38" si="34">IF(K33&lt;1,"ไม่ผ่าน",IF(K33&lt;2,"ผ่าน",IF(K33&lt;3,"ดี","ดีเยี่ยม")))</f>
        <v>ดี</v>
      </c>
      <c r="M33" s="3">
        <f t="shared" ref="M33:M38" si="35">COUNTIF(C33:L33,"ข")*2</f>
        <v>0</v>
      </c>
      <c r="N33" s="3">
        <f t="shared" ref="N33:N38" si="36">COUNTIF(C33:M33,"ล")*2</f>
        <v>0</v>
      </c>
      <c r="O33" s="3">
        <f t="shared" ref="O33:O38" si="37">COUNTIF(C33:N33,"ป")*2</f>
        <v>0</v>
      </c>
      <c r="P33" s="167">
        <f t="shared" ref="P33:P38" si="38">SUM(C33:L33)</f>
        <v>24</v>
      </c>
      <c r="Q33" s="17">
        <v>2</v>
      </c>
      <c r="R33" s="17">
        <v>2</v>
      </c>
      <c r="S33" s="17">
        <v>2</v>
      </c>
      <c r="T33" s="17">
        <v>2</v>
      </c>
      <c r="U33" s="17">
        <v>2</v>
      </c>
      <c r="V33" s="17">
        <f t="shared" ref="V33:V38" si="39">SUM(Q33:U33)</f>
        <v>10</v>
      </c>
      <c r="W33" s="17">
        <f t="shared" ref="W33:W38" si="40">V33/5</f>
        <v>2</v>
      </c>
      <c r="X33" s="222" t="str">
        <f t="shared" ref="X33:X38" si="41">IF(W33&lt;1,"ไม่ผ่าน",IF(W33&lt;2,"ผ่าน",IF(W33&lt;3,"ดี","ดีเยี่ยม")))</f>
        <v>ดี</v>
      </c>
    </row>
    <row r="34" spans="1:24" ht="19.899999999999999" customHeight="1">
      <c r="A34" s="123">
        <f>Time1!B35</f>
        <v>27</v>
      </c>
      <c r="B34" s="170" t="str">
        <f>Time1!E35</f>
        <v>สิริกมล</v>
      </c>
      <c r="C34" s="49">
        <v>2</v>
      </c>
      <c r="D34" s="219" t="str">
        <f t="shared" si="31"/>
        <v>ดี</v>
      </c>
      <c r="E34" s="49">
        <v>2</v>
      </c>
      <c r="F34" s="49">
        <v>2</v>
      </c>
      <c r="G34" s="49">
        <v>2</v>
      </c>
      <c r="H34" s="49">
        <v>2</v>
      </c>
      <c r="I34" s="49">
        <v>2</v>
      </c>
      <c r="J34" s="49">
        <f t="shared" si="32"/>
        <v>10</v>
      </c>
      <c r="K34" s="49">
        <f t="shared" si="33"/>
        <v>2</v>
      </c>
      <c r="L34" s="49" t="str">
        <f t="shared" si="34"/>
        <v>ดี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7">
        <f t="shared" si="38"/>
        <v>24</v>
      </c>
      <c r="Q34" s="17">
        <v>2</v>
      </c>
      <c r="R34" s="17">
        <v>2</v>
      </c>
      <c r="S34" s="17">
        <v>2</v>
      </c>
      <c r="T34" s="17">
        <v>2</v>
      </c>
      <c r="U34" s="17">
        <v>2</v>
      </c>
      <c r="V34" s="17">
        <f t="shared" si="39"/>
        <v>10</v>
      </c>
      <c r="W34" s="17">
        <f t="shared" si="40"/>
        <v>2</v>
      </c>
      <c r="X34" s="222" t="str">
        <f t="shared" si="41"/>
        <v>ดี</v>
      </c>
    </row>
    <row r="35" spans="1:24" ht="19.899999999999999" customHeight="1">
      <c r="A35" s="123">
        <f>Time1!B36</f>
        <v>28</v>
      </c>
      <c r="B35" s="170" t="str">
        <f>Time1!E36</f>
        <v>สุชาดา</v>
      </c>
      <c r="C35" s="49">
        <v>2</v>
      </c>
      <c r="D35" s="219" t="str">
        <f t="shared" si="31"/>
        <v>ดี</v>
      </c>
      <c r="E35" s="49">
        <v>2</v>
      </c>
      <c r="F35" s="49">
        <v>2</v>
      </c>
      <c r="G35" s="49">
        <v>2</v>
      </c>
      <c r="H35" s="49">
        <v>2</v>
      </c>
      <c r="I35" s="49">
        <v>2</v>
      </c>
      <c r="J35" s="49">
        <f t="shared" si="32"/>
        <v>10</v>
      </c>
      <c r="K35" s="49">
        <f t="shared" si="33"/>
        <v>2</v>
      </c>
      <c r="L35" s="49" t="str">
        <f t="shared" si="34"/>
        <v>ดี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7">
        <f t="shared" si="38"/>
        <v>24</v>
      </c>
      <c r="Q35" s="17">
        <v>2</v>
      </c>
      <c r="R35" s="17">
        <v>2</v>
      </c>
      <c r="S35" s="17">
        <v>2</v>
      </c>
      <c r="T35" s="17">
        <v>2</v>
      </c>
      <c r="U35" s="17">
        <v>2</v>
      </c>
      <c r="V35" s="17">
        <f t="shared" si="39"/>
        <v>10</v>
      </c>
      <c r="W35" s="17">
        <f t="shared" si="40"/>
        <v>2</v>
      </c>
      <c r="X35" s="222" t="str">
        <f t="shared" si="41"/>
        <v>ดี</v>
      </c>
    </row>
    <row r="36" spans="1:24" ht="19.899999999999999" customHeight="1">
      <c r="A36" s="123">
        <f>Time1!B37</f>
        <v>29</v>
      </c>
      <c r="B36" s="170" t="str">
        <f>Time1!E37</f>
        <v>สุทธิดา</v>
      </c>
      <c r="C36" s="49">
        <v>2</v>
      </c>
      <c r="D36" s="219" t="str">
        <f t="shared" si="31"/>
        <v>ดี</v>
      </c>
      <c r="E36" s="49">
        <v>2</v>
      </c>
      <c r="F36" s="49">
        <v>2</v>
      </c>
      <c r="G36" s="49">
        <v>2</v>
      </c>
      <c r="H36" s="49">
        <v>2</v>
      </c>
      <c r="I36" s="49">
        <v>2</v>
      </c>
      <c r="J36" s="49">
        <f t="shared" si="32"/>
        <v>10</v>
      </c>
      <c r="K36" s="49">
        <f t="shared" si="33"/>
        <v>2</v>
      </c>
      <c r="L36" s="49" t="str">
        <f t="shared" si="34"/>
        <v>ดี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7">
        <f t="shared" si="38"/>
        <v>24</v>
      </c>
      <c r="Q36" s="17">
        <v>2</v>
      </c>
      <c r="R36" s="17">
        <v>2</v>
      </c>
      <c r="S36" s="17">
        <v>2</v>
      </c>
      <c r="T36" s="17">
        <v>2</v>
      </c>
      <c r="U36" s="17">
        <v>2</v>
      </c>
      <c r="V36" s="17">
        <f t="shared" si="39"/>
        <v>10</v>
      </c>
      <c r="W36" s="17">
        <f t="shared" si="40"/>
        <v>2</v>
      </c>
      <c r="X36" s="222" t="str">
        <f t="shared" si="41"/>
        <v>ดี</v>
      </c>
    </row>
    <row r="37" spans="1:24" ht="19.899999999999999" customHeight="1">
      <c r="A37" s="123">
        <f>Time1!B38</f>
        <v>30</v>
      </c>
      <c r="B37" s="170" t="str">
        <f>Time1!E38</f>
        <v>เสาวณีย์</v>
      </c>
      <c r="C37" s="49">
        <v>2</v>
      </c>
      <c r="D37" s="219" t="str">
        <f t="shared" si="31"/>
        <v>ดี</v>
      </c>
      <c r="E37" s="49">
        <v>2</v>
      </c>
      <c r="F37" s="49">
        <v>2</v>
      </c>
      <c r="G37" s="49">
        <v>2</v>
      </c>
      <c r="H37" s="49">
        <v>2</v>
      </c>
      <c r="I37" s="49">
        <v>2</v>
      </c>
      <c r="J37" s="49">
        <f t="shared" si="32"/>
        <v>10</v>
      </c>
      <c r="K37" s="49">
        <f t="shared" si="33"/>
        <v>2</v>
      </c>
      <c r="L37" s="49" t="str">
        <f t="shared" si="34"/>
        <v>ดี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7">
        <f t="shared" si="38"/>
        <v>24</v>
      </c>
      <c r="Q37" s="17">
        <v>2</v>
      </c>
      <c r="R37" s="17">
        <v>2</v>
      </c>
      <c r="S37" s="17">
        <v>2</v>
      </c>
      <c r="T37" s="17">
        <v>2</v>
      </c>
      <c r="U37" s="17">
        <v>2</v>
      </c>
      <c r="V37" s="17">
        <f t="shared" si="39"/>
        <v>10</v>
      </c>
      <c r="W37" s="17">
        <f t="shared" si="40"/>
        <v>2</v>
      </c>
      <c r="X37" s="222" t="str">
        <f t="shared" si="41"/>
        <v>ดี</v>
      </c>
    </row>
    <row r="38" spans="1:24" ht="19.899999999999999" customHeight="1">
      <c r="A38" s="123">
        <f>Time1!B39</f>
        <v>31</v>
      </c>
      <c r="B38" s="170" t="str">
        <f>Time1!E39</f>
        <v>สุพัตรา</v>
      </c>
      <c r="C38" s="49">
        <v>2</v>
      </c>
      <c r="D38" s="219" t="str">
        <f t="shared" si="31"/>
        <v>ดี</v>
      </c>
      <c r="E38" s="49">
        <v>2</v>
      </c>
      <c r="F38" s="49">
        <v>2</v>
      </c>
      <c r="G38" s="49">
        <v>2</v>
      </c>
      <c r="H38" s="49">
        <v>2</v>
      </c>
      <c r="I38" s="49">
        <v>2</v>
      </c>
      <c r="J38" s="49">
        <f t="shared" si="32"/>
        <v>10</v>
      </c>
      <c r="K38" s="49">
        <f t="shared" si="33"/>
        <v>2</v>
      </c>
      <c r="L38" s="49" t="str">
        <f t="shared" si="34"/>
        <v>ดี</v>
      </c>
      <c r="M38" s="3">
        <f t="shared" si="35"/>
        <v>0</v>
      </c>
      <c r="N38" s="3">
        <f t="shared" si="36"/>
        <v>0</v>
      </c>
      <c r="O38" s="3">
        <f t="shared" si="37"/>
        <v>0</v>
      </c>
      <c r="P38" s="167">
        <f t="shared" si="38"/>
        <v>24</v>
      </c>
      <c r="Q38" s="17">
        <v>2</v>
      </c>
      <c r="R38" s="17">
        <v>2</v>
      </c>
      <c r="S38" s="17">
        <v>2</v>
      </c>
      <c r="T38" s="17">
        <v>2</v>
      </c>
      <c r="U38" s="17">
        <v>2</v>
      </c>
      <c r="V38" s="17">
        <f t="shared" si="39"/>
        <v>10</v>
      </c>
      <c r="W38" s="17">
        <f t="shared" si="40"/>
        <v>2</v>
      </c>
      <c r="X38" s="222" t="str">
        <f t="shared" si="41"/>
        <v>ดี</v>
      </c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53" t="s">
        <v>105</v>
      </c>
      <c r="B2" s="353"/>
      <c r="C2" s="353"/>
      <c r="D2" s="353"/>
      <c r="E2" s="353"/>
    </row>
    <row r="3" spans="1:5" ht="19.899999999999999" customHeight="1">
      <c r="A3" s="21" t="s">
        <v>106</v>
      </c>
      <c r="B3" s="369" t="s">
        <v>78</v>
      </c>
      <c r="C3" s="370"/>
      <c r="D3" s="370"/>
      <c r="E3" s="371"/>
    </row>
    <row r="4" spans="1:5" ht="19.899999999999999" customHeight="1">
      <c r="A4" s="372" t="s">
        <v>121</v>
      </c>
      <c r="B4" s="355" t="s">
        <v>107</v>
      </c>
      <c r="C4" s="356"/>
      <c r="D4" s="356"/>
      <c r="E4" s="357"/>
    </row>
    <row r="5" spans="1:5" ht="19.899999999999999" customHeight="1">
      <c r="A5" s="373"/>
      <c r="B5" s="364" t="s">
        <v>108</v>
      </c>
      <c r="C5" s="365"/>
      <c r="D5" s="365"/>
      <c r="E5" s="366"/>
    </row>
    <row r="6" spans="1:5" ht="19.899999999999999" customHeight="1">
      <c r="A6" s="373"/>
      <c r="B6" s="364" t="s">
        <v>109</v>
      </c>
      <c r="C6" s="365"/>
      <c r="D6" s="365"/>
      <c r="E6" s="366"/>
    </row>
    <row r="7" spans="1:5" ht="19.899999999999999" customHeight="1">
      <c r="A7" s="374"/>
      <c r="B7" s="352" t="s">
        <v>110</v>
      </c>
      <c r="C7" s="353"/>
      <c r="D7" s="353"/>
      <c r="E7" s="354"/>
    </row>
    <row r="8" spans="1:5" ht="19.899999999999999" customHeight="1">
      <c r="A8" s="372" t="s">
        <v>122</v>
      </c>
      <c r="B8" s="355" t="s">
        <v>111</v>
      </c>
      <c r="C8" s="356"/>
      <c r="D8" s="356"/>
      <c r="E8" s="357"/>
    </row>
    <row r="9" spans="1:5" ht="19.899999999999999" customHeight="1">
      <c r="A9" s="374"/>
      <c r="B9" s="352" t="s">
        <v>112</v>
      </c>
      <c r="C9" s="353"/>
      <c r="D9" s="353"/>
      <c r="E9" s="354"/>
    </row>
    <row r="10" spans="1:5" ht="19.899999999999999" customHeight="1">
      <c r="A10" s="23" t="s">
        <v>114</v>
      </c>
      <c r="B10" s="349" t="s">
        <v>113</v>
      </c>
      <c r="C10" s="350"/>
      <c r="D10" s="350"/>
      <c r="E10" s="351"/>
    </row>
    <row r="11" spans="1:5" ht="19.899999999999999" customHeight="1">
      <c r="A11" s="361" t="s">
        <v>115</v>
      </c>
      <c r="B11" s="355" t="s">
        <v>140</v>
      </c>
      <c r="C11" s="356"/>
      <c r="D11" s="356"/>
      <c r="E11" s="357"/>
    </row>
    <row r="12" spans="1:5" ht="19.899999999999999" customHeight="1">
      <c r="A12" s="363"/>
      <c r="B12" s="364" t="s">
        <v>141</v>
      </c>
      <c r="C12" s="365"/>
      <c r="D12" s="365"/>
      <c r="E12" s="366"/>
    </row>
    <row r="13" spans="1:5" ht="19.899999999999999" customHeight="1">
      <c r="A13" s="362"/>
      <c r="B13" s="352" t="s">
        <v>142</v>
      </c>
      <c r="C13" s="353"/>
      <c r="D13" s="353"/>
      <c r="E13" s="354"/>
    </row>
    <row r="14" spans="1:5" ht="19.899999999999999" customHeight="1">
      <c r="A14" s="361" t="s">
        <v>116</v>
      </c>
      <c r="B14" s="355" t="s">
        <v>143</v>
      </c>
      <c r="C14" s="356"/>
      <c r="D14" s="356"/>
      <c r="E14" s="357"/>
    </row>
    <row r="15" spans="1:5" ht="19.899999999999999" customHeight="1">
      <c r="A15" s="362"/>
      <c r="B15" s="352" t="s">
        <v>144</v>
      </c>
      <c r="C15" s="353"/>
      <c r="D15" s="353"/>
      <c r="E15" s="354"/>
    </row>
    <row r="16" spans="1:5" ht="19.899999999999999" customHeight="1">
      <c r="A16" s="361" t="s">
        <v>117</v>
      </c>
      <c r="B16" s="355" t="s">
        <v>145</v>
      </c>
      <c r="C16" s="356"/>
      <c r="D16" s="356"/>
      <c r="E16" s="357"/>
    </row>
    <row r="17" spans="1:5" ht="19.899999999999999" customHeight="1">
      <c r="A17" s="362"/>
      <c r="B17" s="352" t="s">
        <v>146</v>
      </c>
      <c r="C17" s="353"/>
      <c r="D17" s="353"/>
      <c r="E17" s="354"/>
    </row>
    <row r="18" spans="1:5" ht="19.899999999999999" customHeight="1">
      <c r="A18" s="361" t="s">
        <v>118</v>
      </c>
      <c r="B18" s="355" t="s">
        <v>147</v>
      </c>
      <c r="C18" s="356"/>
      <c r="D18" s="356"/>
      <c r="E18" s="357"/>
    </row>
    <row r="19" spans="1:5" ht="19.899999999999999" customHeight="1">
      <c r="A19" s="363"/>
      <c r="B19" s="364" t="s">
        <v>148</v>
      </c>
      <c r="C19" s="365"/>
      <c r="D19" s="365"/>
      <c r="E19" s="366"/>
    </row>
    <row r="20" spans="1:5" ht="19.899999999999999" customHeight="1">
      <c r="A20" s="362"/>
      <c r="B20" s="352" t="s">
        <v>149</v>
      </c>
      <c r="C20" s="353"/>
      <c r="D20" s="353"/>
      <c r="E20" s="354"/>
    </row>
    <row r="21" spans="1:5" ht="19.899999999999999" customHeight="1">
      <c r="A21" s="361" t="s">
        <v>119</v>
      </c>
      <c r="B21" s="355" t="s">
        <v>150</v>
      </c>
      <c r="C21" s="356"/>
      <c r="D21" s="356"/>
      <c r="E21" s="357"/>
    </row>
    <row r="22" spans="1:5" ht="19.899999999999999" customHeight="1">
      <c r="A22" s="362"/>
      <c r="B22" s="352" t="s">
        <v>151</v>
      </c>
      <c r="C22" s="353"/>
      <c r="D22" s="353"/>
      <c r="E22" s="354"/>
    </row>
    <row r="23" spans="1:5" ht="19.899999999999999" customHeight="1">
      <c r="A23" s="350" t="s">
        <v>120</v>
      </c>
      <c r="B23" s="350"/>
      <c r="C23" s="350"/>
      <c r="D23" s="350"/>
      <c r="E23" s="350"/>
    </row>
    <row r="24" spans="1:5" ht="19.899999999999999" customHeight="1">
      <c r="A24" s="17" t="s">
        <v>68</v>
      </c>
      <c r="B24" s="20" t="s">
        <v>123</v>
      </c>
      <c r="C24" s="369" t="s">
        <v>125</v>
      </c>
      <c r="D24" s="370"/>
      <c r="E24" s="371"/>
    </row>
    <row r="25" spans="1:5" ht="19.899999999999999" customHeight="1">
      <c r="A25" s="367">
        <v>3</v>
      </c>
      <c r="B25" s="367" t="s">
        <v>124</v>
      </c>
      <c r="C25" s="349" t="s">
        <v>126</v>
      </c>
      <c r="D25" s="350"/>
      <c r="E25" s="351"/>
    </row>
    <row r="26" spans="1:5" ht="19.899999999999999" customHeight="1">
      <c r="A26" s="368"/>
      <c r="B26" s="368"/>
      <c r="C26" s="349" t="s">
        <v>127</v>
      </c>
      <c r="D26" s="350"/>
      <c r="E26" s="351"/>
    </row>
    <row r="27" spans="1:5" ht="19.899999999999999" customHeight="1">
      <c r="A27" s="17">
        <v>2</v>
      </c>
      <c r="B27" s="20" t="s">
        <v>131</v>
      </c>
      <c r="C27" s="349" t="s">
        <v>128</v>
      </c>
      <c r="D27" s="350"/>
      <c r="E27" s="351"/>
    </row>
    <row r="28" spans="1:5" ht="19.899999999999999" customHeight="1">
      <c r="A28" s="17">
        <v>1</v>
      </c>
      <c r="B28" s="20" t="s">
        <v>132</v>
      </c>
      <c r="C28" s="349" t="s">
        <v>129</v>
      </c>
      <c r="D28" s="350"/>
      <c r="E28" s="351"/>
    </row>
    <row r="29" spans="1:5" ht="19.899999999999999" customHeight="1">
      <c r="A29" s="17">
        <v>0</v>
      </c>
      <c r="B29" s="20" t="s">
        <v>133</v>
      </c>
      <c r="C29" s="349" t="s">
        <v>130</v>
      </c>
      <c r="D29" s="350"/>
      <c r="E29" s="351"/>
    </row>
    <row r="30" spans="1:5" ht="19.899999999999999" customHeight="1">
      <c r="A30" s="350" t="s">
        <v>134</v>
      </c>
      <c r="B30" s="350"/>
      <c r="C30" s="350"/>
      <c r="D30" s="350"/>
      <c r="E30" s="350"/>
    </row>
    <row r="31" spans="1:5" ht="19.899999999999999" customHeight="1">
      <c r="A31" s="17" t="s">
        <v>68</v>
      </c>
      <c r="B31" s="20" t="s">
        <v>123</v>
      </c>
      <c r="C31" s="369" t="s">
        <v>125</v>
      </c>
      <c r="D31" s="370"/>
      <c r="E31" s="371"/>
    </row>
    <row r="32" spans="1:5" ht="19.899999999999999" customHeight="1">
      <c r="A32" s="367">
        <v>3</v>
      </c>
      <c r="B32" s="367" t="s">
        <v>124</v>
      </c>
      <c r="C32" s="349" t="s">
        <v>135</v>
      </c>
      <c r="D32" s="350"/>
      <c r="E32" s="351"/>
    </row>
    <row r="33" spans="1:5" ht="19.899999999999999" customHeight="1">
      <c r="A33" s="368"/>
      <c r="B33" s="368"/>
      <c r="C33" s="349" t="s">
        <v>136</v>
      </c>
      <c r="D33" s="350"/>
      <c r="E33" s="351"/>
    </row>
    <row r="34" spans="1:5" ht="19.899999999999999" customHeight="1">
      <c r="A34" s="17">
        <v>2</v>
      </c>
      <c r="B34" s="20" t="s">
        <v>131</v>
      </c>
      <c r="C34" s="358" t="s">
        <v>137</v>
      </c>
      <c r="D34" s="359"/>
      <c r="E34" s="360"/>
    </row>
    <row r="35" spans="1:5" ht="19.899999999999999" customHeight="1">
      <c r="A35" s="17">
        <v>1</v>
      </c>
      <c r="B35" s="20" t="s">
        <v>132</v>
      </c>
      <c r="C35" s="349" t="s">
        <v>138</v>
      </c>
      <c r="D35" s="350"/>
      <c r="E35" s="351"/>
    </row>
    <row r="36" spans="1:5" ht="19.899999999999999" customHeight="1">
      <c r="A36" s="17">
        <v>0</v>
      </c>
      <c r="B36" s="20" t="s">
        <v>133</v>
      </c>
      <c r="C36" s="349" t="s">
        <v>139</v>
      </c>
      <c r="D36" s="350"/>
      <c r="E36" s="351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2021-01-15T02:56:58Z</dcterms:modified>
</cp:coreProperties>
</file>