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bookViews>
    <workbookView xWindow="-120" yWindow="-120" windowWidth="19440" windowHeight="15000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1" i="16" l="1"/>
  <c r="B31" i="16"/>
  <c r="D31" i="16"/>
  <c r="J31" i="16"/>
  <c r="K31" i="16" s="1"/>
  <c r="L31" i="16" s="1"/>
  <c r="V31" i="16"/>
  <c r="W31" i="16"/>
  <c r="X31" i="16" s="1"/>
  <c r="A32" i="15"/>
  <c r="B32" i="15"/>
  <c r="F32" i="15"/>
  <c r="J32" i="15"/>
  <c r="M32" i="15" s="1"/>
  <c r="V32" i="15" s="1"/>
  <c r="W32" i="15"/>
  <c r="A32" i="11"/>
  <c r="B32" i="11"/>
  <c r="F32" i="11"/>
  <c r="K32" i="11"/>
  <c r="P32" i="11"/>
  <c r="U32" i="11"/>
  <c r="Z32" i="11"/>
  <c r="AE32" i="11"/>
  <c r="AB32" i="12"/>
  <c r="A32" i="12"/>
  <c r="B32" i="12"/>
  <c r="W32" i="12"/>
  <c r="X32" i="12"/>
  <c r="Y32" i="12"/>
  <c r="Z32" i="12"/>
  <c r="AA32" i="12"/>
  <c r="A32" i="17"/>
  <c r="B32" i="17"/>
  <c r="A32" i="7"/>
  <c r="B32" i="7"/>
  <c r="F32" i="6"/>
  <c r="E32" i="6"/>
  <c r="D32" i="6"/>
  <c r="A32" i="6"/>
  <c r="B32" i="6"/>
  <c r="C32" i="6"/>
  <c r="P31" i="16" l="1"/>
  <c r="M31" i="16"/>
  <c r="N31" i="16" s="1"/>
  <c r="O31" i="16" s="1"/>
  <c r="A31" i="6" l="1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F22" i="15"/>
  <c r="B15" i="12"/>
  <c r="B15" i="11"/>
  <c r="G21" i="3"/>
  <c r="H21" i="3"/>
  <c r="I21" i="3"/>
  <c r="J29" i="15"/>
  <c r="M29" i="15" s="1"/>
  <c r="V29" i="15" s="1"/>
  <c r="W29" i="15" s="1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26" i="15"/>
  <c r="J19" i="15"/>
  <c r="J13" i="15"/>
  <c r="J14" i="15"/>
  <c r="F10" i="15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AA16" i="12"/>
  <c r="AH37" i="7"/>
  <c r="AH35" i="7"/>
  <c r="W9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D27" i="16"/>
  <c r="M7" i="16"/>
  <c r="N7" i="16" s="1"/>
  <c r="O7" i="16" s="1"/>
  <c r="A30" i="7"/>
  <c r="A30" i="17"/>
  <c r="B30" i="11"/>
  <c r="D30" i="16"/>
  <c r="D28" i="16"/>
  <c r="P28" i="16" s="1"/>
  <c r="D8" i="16"/>
  <c r="A30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9" i="12"/>
  <c r="X30" i="12"/>
  <c r="AB16" i="12"/>
  <c r="AI37" i="7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<sst xmlns="http://schemas.openxmlformats.org/spreadsheetml/2006/main" count="459" uniqueCount="251">
  <si>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</si>
  <si>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</si>
  <si>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</si>
  <si>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</si>
  <si>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</si>
  <si>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</si>
  <si>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</si>
  <si>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</si>
  <si>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</si>
  <si>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</si>
  <si>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</si>
  <si>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</si>
  <si>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</si>
  <si>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</si>
  <si>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</si>
  <si>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</si>
  <si>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</si>
  <si>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</si>
  <si>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</si>
  <si>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</si>
  <si>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</si>
  <si>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</si>
  <si>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</si>
  <si>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</si>
  <si>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</si>
  <si>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</si>
  <si>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</si>
  <si>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</si>
  <si>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</si>
  <si>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</si>
  <si>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</si>
  <si>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</si>
  <si>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</si>
  <si>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</si>
  <si>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</si>
  <si>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</si>
  <si>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</si>
  <si>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</si>
  <si>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</si>
  <si>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</si>
  <si>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</si>
  <si>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</si>
  <si>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</si>
  <si>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</si>
  <si>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</si>
  <si>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</si>
  <si>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</si>
  <si>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</si>
  <si>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</si>
  <si>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</si>
  <si>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</si>
  <si>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</si>
  <si>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</si>
  <si>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</si>
  <si>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</si>
  <si>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</si>
  <si>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</si>
  <si>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</si>
  <si>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</si>
  <si>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</si>
  <si>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</si>
  <si>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</si>
  <si>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</si>
  <si>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</si>
  <si>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</si>
  <si>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</si>
  <si>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</si>
  <si>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</si>
  <si>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</si>
  <si>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</si>
  <si>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</si>
  <si>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</si>
  <si>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</si>
  <si>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</si>
  <si>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</si>
  <si>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</si>
  <si>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</si>
  <si>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</si>
  <si>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</si>
  <si>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</si>
  <si>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</si>
  <si>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</si>
  <si>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</si>
  <si>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</si>
  <si>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</si>
  <si>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</si>
  <si>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</si>
  <si>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</si>
  <si>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</si>
  <si>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</si>
  <si>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</si>
  <si>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</si>
  <si>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</si>
  <si>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</si>
  <si>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</si>
  <si>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</si>
  <si>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</si>
  <si>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</si>
  <si>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</si>
  <si>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</si>
  <si>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</si>
  <si>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</si>
  <si>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</si>
  <si>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</si>
  <si>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</si>
  <si>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</si>
  <si>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</si>
  <si>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</si>
  <si>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</si>
  <si>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</si>
  <si>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</si>
  <si>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</si>
  <si>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</si>
  <si>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</si>
  <si>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</si>
  <si>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</si>
  <si>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</si>
  <si>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</si>
  <si>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</si>
  <si>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</si>
  <si>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</si>
  <si>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</si>
  <si>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</si>
  <si>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</si>
  <si>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</si>
  <si>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</si>
  <si>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</si>
  <si>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</si>
  <si>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</si>
  <si>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</si>
  <si>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</si>
  <si>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</si>
  <si>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</si>
  <si>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</si>
  <si>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</si>
  <si>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</si>
  <si>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</si>
  <si>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</si>
  <si>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</si>
  <si>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</si>
  <si>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</si>
  <si>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</si>
  <si>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</si>
  <si>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</si>
  <si>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</si>
  <si>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</si>
  <si>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</si>
  <si>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</si>
  <si>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</si>
  <si>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</si>
  <si>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</si>
  <si>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</si>
  <si>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</si>
  <si>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</si>
  <si>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</si>
  <si>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</si>
  <si>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</si>
  <si>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</si>
  <si>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</si>
  <si>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</si>
  <si>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</si>
  <si>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</si>
  <si>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</si>
  <si>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</si>
  <si>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</si>
  <si>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ด.ญ.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</si>
  <si>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</si>
  <si>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</si>
  <si>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</si>
  <si>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</si>
  <si>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</si>
  <si>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</si>
  <si>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</si>
  <si>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</si>
  <si>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</si>
  <si>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</si>
  <si>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</si>
  <si>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3</t>
  </si>
  <si>
    <t>ภูวเดช</t>
  </si>
  <si>
    <t>คงปาน</t>
  </si>
  <si>
    <t>บัวทอง</t>
  </si>
  <si>
    <t>07240</t>
  </si>
  <si>
    <t>กฑาวุฒิ</t>
  </si>
  <si>
    <t>ลอยลม</t>
  </si>
  <si>
    <t>07245</t>
  </si>
  <si>
    <t>ณัฐวุฒิ</t>
  </si>
  <si>
    <t>สอนตาง</t>
  </si>
  <si>
    <t>07246</t>
  </si>
  <si>
    <t>ธนภัทร</t>
  </si>
  <si>
    <t>มังคะมณี</t>
  </si>
  <si>
    <t>07247</t>
  </si>
  <si>
    <t>ธนากรณ์</t>
  </si>
  <si>
    <t>แก้วแสวง</t>
  </si>
  <si>
    <t>07251</t>
  </si>
  <si>
    <t>โยธะวงค์</t>
  </si>
  <si>
    <t>07253</t>
  </si>
  <si>
    <t>วชรพล</t>
  </si>
  <si>
    <t>07254</t>
  </si>
  <si>
    <t>วรัญญู</t>
  </si>
  <si>
    <t>เมฆจันทร์</t>
  </si>
  <si>
    <t>07255</t>
  </si>
  <si>
    <t>วุฒิชัย</t>
  </si>
  <si>
    <t>หนูทอง</t>
  </si>
  <si>
    <t>07256</t>
  </si>
  <si>
    <t>สราวุฒิ</t>
  </si>
  <si>
    <t>จินดามัง</t>
  </si>
  <si>
    <t>07258</t>
  </si>
  <si>
    <t>อัษฎาวุธ</t>
  </si>
  <si>
    <t>มุสิแดง</t>
  </si>
  <si>
    <t>07305</t>
  </si>
  <si>
    <t>จิรายุ</t>
  </si>
  <si>
    <t>07350</t>
  </si>
  <si>
    <t>ห้วยแก้ว</t>
  </si>
  <si>
    <t>07259</t>
  </si>
  <si>
    <t>ณัชชา</t>
  </si>
  <si>
    <t>เอียดแก้ว</t>
  </si>
  <si>
    <t>07260</t>
  </si>
  <si>
    <t>ทิพวัลย์</t>
  </si>
  <si>
    <t>แป้นเถาว์</t>
  </si>
  <si>
    <t>07261</t>
  </si>
  <si>
    <t>ธิดารัตร์</t>
  </si>
  <si>
    <t>ปานแก้ว</t>
  </si>
  <si>
    <t>07262</t>
  </si>
  <si>
    <t>นันทิกานต์</t>
  </si>
  <si>
    <t>นกเส้ง</t>
  </si>
  <si>
    <t>07266</t>
  </si>
  <si>
    <t>สิรินทรา</t>
  </si>
  <si>
    <t>ทองพลับ</t>
  </si>
  <si>
    <t>07267</t>
  </si>
  <si>
    <t>สุพัตรา</t>
  </si>
  <si>
    <t>เทศศรี</t>
  </si>
  <si>
    <t>07269</t>
  </si>
  <si>
    <t>อารียา</t>
  </si>
  <si>
    <t>07270</t>
  </si>
  <si>
    <t>วรารักษ์</t>
  </si>
  <si>
    <t>ภิรมรัก</t>
  </si>
  <si>
    <t>07271</t>
  </si>
  <si>
    <t>ธนพร</t>
  </si>
  <si>
    <t>แก้วเมือง</t>
  </si>
  <si>
    <t>07474</t>
  </si>
  <si>
    <t>ปรัชญา</t>
  </si>
  <si>
    <t>กวางอิ่ม</t>
  </si>
  <si>
    <t>07478</t>
  </si>
  <si>
    <t>กานต์ธิดา</t>
  </si>
  <si>
    <t>อมรรัตน์</t>
  </si>
  <si>
    <t>1</t>
  </si>
  <si>
    <t>นางวาสนา  จาริยะ,นายอุดร  รักขะนาม</t>
  </si>
  <si>
    <t>(นายสุภาพ  ยะพงศ์)</t>
  </si>
  <si>
    <t>ผู้ช่วยผู้อำนวยการกลุ่มบริหารงานวิชาการ</t>
  </si>
  <si>
    <t>07281</t>
  </si>
  <si>
    <t>ปวริศ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</si>
</sst>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xmlns="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4" workbookViewId="0">
      <selection activeCell="N29" sqref="N29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4" t="s">
        <v>45</v>
      </c>
      <c r="B1" s="244"/>
      <c r="C1" s="244"/>
      <c r="D1" s="244"/>
      <c r="E1" s="244"/>
      <c r="F1" s="244"/>
      <c r="G1" s="244"/>
      <c r="H1" s="244"/>
      <c r="I1" s="244"/>
    </row>
    <row r="2" spans="1:15" ht="24">
      <c r="A2" s="241" t="s">
        <v>12</v>
      </c>
      <c r="B2" s="241"/>
      <c r="C2" s="68" t="s">
        <v>177</v>
      </c>
      <c r="D2" s="69" t="s">
        <v>7</v>
      </c>
      <c r="E2" s="70" t="s">
        <v>245</v>
      </c>
      <c r="F2" s="71" t="s">
        <v>13</v>
      </c>
      <c r="G2" s="232" t="s">
        <v>166</v>
      </c>
      <c r="H2" s="69" t="s">
        <v>14</v>
      </c>
      <c r="I2" s="31">
        <v>2563</v>
      </c>
      <c r="J2" s="240"/>
      <c r="K2" s="240"/>
      <c r="N2" s="240"/>
      <c r="O2" s="24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3" t="s">
        <v>167</v>
      </c>
      <c r="D4" s="79" t="s">
        <v>0</v>
      </c>
      <c r="E4" s="242" t="s">
        <v>168</v>
      </c>
      <c r="F4" s="243"/>
      <c r="G4" s="243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5"/>
      <c r="H6" s="245"/>
      <c r="I6" s="24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9" t="s">
        <v>246</v>
      </c>
      <c r="H8" s="239"/>
      <c r="I8" s="23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72" t="s">
        <v>181</v>
      </c>
      <c r="C11" s="97">
        <v>1</v>
      </c>
      <c r="D11" s="98">
        <v>1</v>
      </c>
      <c r="E11" s="153" t="s">
        <v>164</v>
      </c>
      <c r="F11" s="150" t="s">
        <v>182</v>
      </c>
      <c r="G11" s="150" t="s">
        <v>183</v>
      </c>
      <c r="H11" s="94"/>
      <c r="I11" s="95"/>
    </row>
    <row r="12" spans="1:15" ht="21">
      <c r="A12" s="96">
        <v>2</v>
      </c>
      <c r="B12" s="172" t="s">
        <v>184</v>
      </c>
      <c r="C12" s="97">
        <v>1</v>
      </c>
      <c r="D12" s="98">
        <v>2</v>
      </c>
      <c r="E12" s="153" t="s">
        <v>164</v>
      </c>
      <c r="F12" s="150" t="s">
        <v>185</v>
      </c>
      <c r="G12" s="150" t="s">
        <v>186</v>
      </c>
      <c r="H12" s="99"/>
      <c r="I12" s="100"/>
    </row>
    <row r="13" spans="1:15" ht="21">
      <c r="A13" s="96">
        <v>3</v>
      </c>
      <c r="B13" s="172" t="s">
        <v>187</v>
      </c>
      <c r="C13" s="97">
        <v>1</v>
      </c>
      <c r="D13" s="98">
        <v>3</v>
      </c>
      <c r="E13" s="153" t="s">
        <v>164</v>
      </c>
      <c r="F13" s="150" t="s">
        <v>188</v>
      </c>
      <c r="G13" s="150" t="s">
        <v>189</v>
      </c>
      <c r="H13" s="101"/>
      <c r="I13" s="102"/>
    </row>
    <row r="14" spans="1:15" ht="21">
      <c r="A14" s="96">
        <v>4</v>
      </c>
      <c r="B14" s="172" t="s">
        <v>190</v>
      </c>
      <c r="C14" s="97">
        <v>1</v>
      </c>
      <c r="D14" s="98">
        <v>4</v>
      </c>
      <c r="E14" s="153" t="s">
        <v>164</v>
      </c>
      <c r="F14" s="151" t="s">
        <v>191</v>
      </c>
      <c r="G14" s="151" t="s">
        <v>192</v>
      </c>
      <c r="H14" s="101"/>
      <c r="I14" s="102"/>
    </row>
    <row r="15" spans="1:15" ht="21">
      <c r="A15" s="96">
        <v>5</v>
      </c>
      <c r="B15" s="172" t="s">
        <v>193</v>
      </c>
      <c r="C15" s="97">
        <v>1</v>
      </c>
      <c r="D15" s="98">
        <v>5</v>
      </c>
      <c r="E15" s="153" t="s">
        <v>164</v>
      </c>
      <c r="F15" s="152" t="s">
        <v>178</v>
      </c>
      <c r="G15" s="152" t="s">
        <v>194</v>
      </c>
      <c r="H15" s="101"/>
      <c r="I15" s="102"/>
    </row>
    <row r="16" spans="1:15" ht="21">
      <c r="A16" s="96">
        <v>6</v>
      </c>
      <c r="B16" s="172" t="s">
        <v>195</v>
      </c>
      <c r="C16" s="97">
        <v>1</v>
      </c>
      <c r="D16" s="98">
        <v>6</v>
      </c>
      <c r="E16" s="153" t="s">
        <v>164</v>
      </c>
      <c r="F16" s="150" t="s">
        <v>196</v>
      </c>
      <c r="G16" s="150" t="s">
        <v>192</v>
      </c>
      <c r="H16" s="101"/>
      <c r="I16" s="102"/>
    </row>
    <row r="17" spans="1:9" ht="21">
      <c r="A17" s="96">
        <v>7</v>
      </c>
      <c r="B17" s="172" t="s">
        <v>197</v>
      </c>
      <c r="C17" s="97">
        <v>1</v>
      </c>
      <c r="D17" s="98">
        <v>7</v>
      </c>
      <c r="E17" s="153" t="s">
        <v>164</v>
      </c>
      <c r="F17" s="150" t="s">
        <v>198</v>
      </c>
      <c r="G17" s="150" t="s">
        <v>199</v>
      </c>
      <c r="H17" s="101"/>
      <c r="I17" s="102"/>
    </row>
    <row r="18" spans="1:9" ht="21">
      <c r="A18" s="96">
        <v>8</v>
      </c>
      <c r="B18" s="172" t="s">
        <v>200</v>
      </c>
      <c r="C18" s="97">
        <v>1</v>
      </c>
      <c r="D18" s="98">
        <v>8</v>
      </c>
      <c r="E18" s="153" t="s">
        <v>164</v>
      </c>
      <c r="F18" s="150" t="s">
        <v>201</v>
      </c>
      <c r="G18" s="150" t="s">
        <v>202</v>
      </c>
      <c r="H18" s="101"/>
      <c r="I18" s="102"/>
    </row>
    <row r="19" spans="1:9" ht="21">
      <c r="A19" s="96">
        <v>9</v>
      </c>
      <c r="B19" s="172" t="s">
        <v>203</v>
      </c>
      <c r="C19" s="97">
        <v>1</v>
      </c>
      <c r="D19" s="98">
        <v>9</v>
      </c>
      <c r="E19" s="153" t="s">
        <v>164</v>
      </c>
      <c r="F19" s="150" t="s">
        <v>204</v>
      </c>
      <c r="G19" s="150" t="s">
        <v>205</v>
      </c>
      <c r="H19" s="101"/>
      <c r="I19" s="102"/>
    </row>
    <row r="20" spans="1:9" ht="21">
      <c r="A20" s="96">
        <v>10</v>
      </c>
      <c r="B20" s="172" t="s">
        <v>206</v>
      </c>
      <c r="C20" s="97">
        <v>1</v>
      </c>
      <c r="D20" s="98">
        <v>10</v>
      </c>
      <c r="E20" s="153" t="s">
        <v>164</v>
      </c>
      <c r="F20" s="150" t="s">
        <v>207</v>
      </c>
      <c r="G20" s="150" t="s">
        <v>208</v>
      </c>
      <c r="H20" s="101"/>
      <c r="I20" s="102"/>
    </row>
    <row r="21" spans="1:9" ht="21">
      <c r="A21" s="96">
        <v>11</v>
      </c>
      <c r="B21" s="172" t="s">
        <v>209</v>
      </c>
      <c r="C21" s="97">
        <v>1</v>
      </c>
      <c r="D21" s="98">
        <v>11</v>
      </c>
      <c r="E21" s="153" t="s">
        <v>164</v>
      </c>
      <c r="F21" s="150" t="s">
        <v>210</v>
      </c>
      <c r="G21" s="150" t="s">
        <v>179</v>
      </c>
      <c r="H21" s="101"/>
      <c r="I21" s="102"/>
    </row>
    <row r="22" spans="1:9" ht="21">
      <c r="A22" s="96">
        <v>12</v>
      </c>
      <c r="B22" s="172" t="s">
        <v>211</v>
      </c>
      <c r="C22" s="97">
        <v>1</v>
      </c>
      <c r="D22" s="98">
        <v>12</v>
      </c>
      <c r="E22" s="153" t="s">
        <v>164</v>
      </c>
      <c r="F22" s="150" t="s">
        <v>185</v>
      </c>
      <c r="G22" s="150" t="s">
        <v>212</v>
      </c>
      <c r="H22" s="101"/>
      <c r="I22" s="102"/>
    </row>
    <row r="23" spans="1:9" ht="21">
      <c r="A23" s="96">
        <v>13</v>
      </c>
      <c r="B23" s="172" t="s">
        <v>249</v>
      </c>
      <c r="C23" s="97">
        <v>1</v>
      </c>
      <c r="D23" s="98">
        <v>13</v>
      </c>
      <c r="E23" s="153" t="s">
        <v>164</v>
      </c>
      <c r="F23" s="151" t="s">
        <v>250</v>
      </c>
      <c r="G23" s="151" t="s">
        <v>180</v>
      </c>
      <c r="H23" s="101"/>
      <c r="I23" s="102"/>
    </row>
    <row r="24" spans="1:9" ht="21">
      <c r="A24" s="96">
        <v>14</v>
      </c>
      <c r="B24" s="172" t="s">
        <v>213</v>
      </c>
      <c r="C24" s="97">
        <v>1</v>
      </c>
      <c r="D24" s="98">
        <v>14</v>
      </c>
      <c r="E24" s="153" t="s">
        <v>165</v>
      </c>
      <c r="F24" s="150" t="s">
        <v>214</v>
      </c>
      <c r="G24" s="150" t="s">
        <v>215</v>
      </c>
      <c r="H24" s="101"/>
      <c r="I24" s="102"/>
    </row>
    <row r="25" spans="1:9" ht="21">
      <c r="A25" s="96">
        <v>15</v>
      </c>
      <c r="B25" s="173" t="s">
        <v>216</v>
      </c>
      <c r="C25" s="97">
        <v>1</v>
      </c>
      <c r="D25" s="98">
        <v>15</v>
      </c>
      <c r="E25" s="153" t="s">
        <v>164</v>
      </c>
      <c r="F25" s="150" t="s">
        <v>217</v>
      </c>
      <c r="G25" s="150" t="s">
        <v>218</v>
      </c>
      <c r="H25" s="101"/>
      <c r="I25" s="102"/>
    </row>
    <row r="26" spans="1:9" ht="21">
      <c r="A26" s="96">
        <v>16</v>
      </c>
      <c r="B26" s="173" t="s">
        <v>219</v>
      </c>
      <c r="C26" s="97">
        <v>1</v>
      </c>
      <c r="D26" s="98">
        <v>16</v>
      </c>
      <c r="E26" s="153" t="s">
        <v>164</v>
      </c>
      <c r="F26" s="150" t="s">
        <v>220</v>
      </c>
      <c r="G26" s="150" t="s">
        <v>221</v>
      </c>
      <c r="H26" s="101"/>
      <c r="I26" s="102"/>
    </row>
    <row r="27" spans="1:9" ht="21">
      <c r="A27" s="96">
        <v>17</v>
      </c>
      <c r="B27" s="173" t="s">
        <v>222</v>
      </c>
      <c r="C27" s="97">
        <v>1</v>
      </c>
      <c r="D27" s="98">
        <v>17</v>
      </c>
      <c r="E27" s="153" t="s">
        <v>164</v>
      </c>
      <c r="F27" s="3" t="s">
        <v>223</v>
      </c>
      <c r="G27" s="3" t="s">
        <v>224</v>
      </c>
      <c r="H27" s="101"/>
      <c r="I27" s="102"/>
    </row>
    <row r="28" spans="1:9" ht="21">
      <c r="A28" s="96">
        <v>18</v>
      </c>
      <c r="B28" s="173" t="s">
        <v>225</v>
      </c>
      <c r="C28" s="97">
        <v>1</v>
      </c>
      <c r="D28" s="98">
        <v>18</v>
      </c>
      <c r="E28" s="153" t="s">
        <v>164</v>
      </c>
      <c r="F28" s="150" t="s">
        <v>226</v>
      </c>
      <c r="G28" s="150" t="s">
        <v>227</v>
      </c>
      <c r="H28" s="101"/>
      <c r="I28" s="102"/>
    </row>
    <row r="29" spans="1:9" ht="21">
      <c r="A29" s="96">
        <v>19</v>
      </c>
      <c r="B29" s="173" t="s">
        <v>228</v>
      </c>
      <c r="C29" s="97">
        <v>1</v>
      </c>
      <c r="D29" s="98">
        <v>19</v>
      </c>
      <c r="E29" s="153" t="s">
        <v>164</v>
      </c>
      <c r="F29" s="150" t="s">
        <v>229</v>
      </c>
      <c r="G29" s="150" t="s">
        <v>230</v>
      </c>
      <c r="H29" s="101"/>
      <c r="I29" s="102"/>
    </row>
    <row r="30" spans="1:9" ht="21">
      <c r="A30" s="96">
        <v>20</v>
      </c>
      <c r="B30" s="172" t="s">
        <v>231</v>
      </c>
      <c r="C30" s="97">
        <v>1</v>
      </c>
      <c r="D30" s="98">
        <v>20</v>
      </c>
      <c r="E30" s="153" t="s">
        <v>165</v>
      </c>
      <c r="F30" s="150" t="s">
        <v>232</v>
      </c>
      <c r="G30" s="150" t="s">
        <v>180</v>
      </c>
      <c r="H30" s="101"/>
      <c r="I30" s="102"/>
    </row>
    <row r="31" spans="1:9" ht="21">
      <c r="A31" s="96">
        <v>21</v>
      </c>
      <c r="B31" s="172" t="s">
        <v>233</v>
      </c>
      <c r="C31" s="97">
        <v>1</v>
      </c>
      <c r="D31" s="98">
        <v>21</v>
      </c>
      <c r="E31" s="153" t="s">
        <v>165</v>
      </c>
      <c r="F31" s="150" t="s">
        <v>234</v>
      </c>
      <c r="G31" s="150" t="s">
        <v>235</v>
      </c>
      <c r="H31" s="101"/>
      <c r="I31" s="102"/>
    </row>
    <row r="32" spans="1:9" ht="21">
      <c r="A32" s="96">
        <v>22</v>
      </c>
      <c r="B32" s="173" t="s">
        <v>236</v>
      </c>
      <c r="C32" s="97">
        <v>1</v>
      </c>
      <c r="D32" s="98">
        <v>22</v>
      </c>
      <c r="E32" s="153" t="s">
        <v>165</v>
      </c>
      <c r="F32" s="151" t="s">
        <v>237</v>
      </c>
      <c r="G32" s="151" t="s">
        <v>238</v>
      </c>
      <c r="H32" s="101"/>
      <c r="I32" s="102"/>
    </row>
    <row r="33" spans="1:9" ht="21">
      <c r="A33" s="96">
        <v>23</v>
      </c>
      <c r="B33" s="173" t="s">
        <v>239</v>
      </c>
      <c r="C33" s="97">
        <v>1</v>
      </c>
      <c r="D33" s="98">
        <v>23</v>
      </c>
      <c r="E33" s="153" t="s">
        <v>165</v>
      </c>
      <c r="F33" s="151" t="s">
        <v>240</v>
      </c>
      <c r="G33" s="151" t="s">
        <v>241</v>
      </c>
      <c r="H33" s="101"/>
      <c r="I33" s="102"/>
    </row>
    <row r="34" spans="1:9" ht="21">
      <c r="A34" s="96">
        <v>24</v>
      </c>
      <c r="B34" s="173" t="s">
        <v>242</v>
      </c>
      <c r="C34" s="97">
        <v>1</v>
      </c>
      <c r="D34" s="98">
        <v>24</v>
      </c>
      <c r="E34" s="153" t="s">
        <v>165</v>
      </c>
      <c r="F34" s="152" t="s">
        <v>243</v>
      </c>
      <c r="G34" s="152" t="s">
        <v>244</v>
      </c>
      <c r="H34" s="103"/>
      <c r="I34" s="104"/>
    </row>
    <row r="35" spans="1:9" ht="21">
      <c r="A35" s="96">
        <v>25</v>
      </c>
      <c r="B35" s="173"/>
      <c r="C35" s="97"/>
      <c r="D35" s="98"/>
      <c r="E35" s="153"/>
      <c r="F35" s="150"/>
      <c r="G35" s="150"/>
      <c r="H35" s="105"/>
      <c r="I35" s="106"/>
    </row>
    <row r="36" spans="1:9" ht="21">
      <c r="A36" s="96">
        <v>26</v>
      </c>
      <c r="B36" s="172"/>
      <c r="C36" s="97"/>
      <c r="D36" s="98"/>
      <c r="E36" s="153"/>
      <c r="F36" s="152"/>
      <c r="G36" s="152"/>
      <c r="H36" s="105"/>
      <c r="I36" s="106"/>
    </row>
    <row r="37" spans="1:9" ht="21">
      <c r="A37" s="96">
        <v>27</v>
      </c>
      <c r="B37" s="172"/>
      <c r="C37" s="97"/>
      <c r="D37" s="98"/>
      <c r="E37" s="153"/>
      <c r="F37" s="152"/>
      <c r="G37" s="152"/>
      <c r="H37" s="105"/>
      <c r="I37" s="106"/>
    </row>
    <row r="38" spans="1:9" ht="21">
      <c r="A38" s="96">
        <v>28</v>
      </c>
      <c r="B38" s="173"/>
      <c r="C38" s="97"/>
      <c r="D38" s="98"/>
      <c r="E38" s="4"/>
      <c r="F38" s="152"/>
      <c r="G38" s="152"/>
      <c r="H38" s="105"/>
      <c r="I38" s="106"/>
    </row>
    <row r="39" spans="1:9" ht="21">
      <c r="A39" s="96">
        <v>29</v>
      </c>
      <c r="B39" s="172"/>
      <c r="C39" s="97"/>
      <c r="D39" s="98"/>
      <c r="E39" s="153"/>
      <c r="F39" s="151"/>
      <c r="G39" s="151"/>
      <c r="H39" s="105"/>
      <c r="I39" s="106"/>
    </row>
    <row r="40" spans="1:9" ht="21">
      <c r="A40" s="96">
        <v>30</v>
      </c>
      <c r="B40" s="172"/>
      <c r="C40" s="97"/>
      <c r="D40" s="98"/>
      <c r="E40" s="153"/>
      <c r="F40" s="151"/>
      <c r="G40" s="151"/>
      <c r="H40" s="105"/>
      <c r="I40" s="106"/>
    </row>
    <row r="41" spans="1:9" ht="21">
      <c r="A41" s="96">
        <v>31</v>
      </c>
      <c r="B41" s="172"/>
      <c r="C41" s="97"/>
      <c r="D41" s="98"/>
      <c r="E41" s="153"/>
      <c r="F41" s="152"/>
      <c r="G41" s="152"/>
      <c r="H41" s="105"/>
      <c r="I41" s="106"/>
    </row>
    <row r="42" spans="1:9" ht="21">
      <c r="A42" s="96">
        <v>32</v>
      </c>
      <c r="B42" s="172"/>
      <c r="C42" s="97"/>
      <c r="D42" s="98"/>
      <c r="E42" s="153"/>
      <c r="F42" s="150"/>
      <c r="G42" s="150"/>
      <c r="H42" s="107"/>
      <c r="I42" s="106"/>
    </row>
    <row r="43" spans="1:9" ht="21">
      <c r="A43" s="96">
        <v>33</v>
      </c>
      <c r="B43" s="172"/>
      <c r="C43" s="97"/>
      <c r="D43" s="98"/>
      <c r="E43" s="4"/>
      <c r="F43" s="152"/>
      <c r="G43" s="152"/>
      <c r="H43" s="107"/>
      <c r="I43" s="106"/>
    </row>
    <row r="44" spans="1:9" ht="21">
      <c r="A44" s="96">
        <v>34</v>
      </c>
      <c r="B44" s="173"/>
      <c r="C44" s="97"/>
      <c r="D44" s="98"/>
      <c r="E44" s="4"/>
      <c r="F44" s="152"/>
      <c r="G44" s="152"/>
      <c r="H44" s="107"/>
      <c r="I44" s="106"/>
    </row>
    <row r="45" spans="1:9" ht="21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1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1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1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1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workbookViewId="0">
      <selection activeCell="A19" sqref="A19:D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2" t="s">
        <v>44</v>
      </c>
      <c r="O1" s="25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7" t="s">
        <v>31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6" s="25" customFormat="1" ht="29.45" customHeight="1">
      <c r="A7" s="246" t="s">
        <v>156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8"/>
    </row>
    <row r="8" spans="1:16" s="25" customFormat="1" ht="21" customHeight="1">
      <c r="A8" s="214" t="s">
        <v>12</v>
      </c>
      <c r="B8" s="215"/>
      <c r="C8" s="248" t="str">
        <f>STUDENT!C2</f>
        <v>3</v>
      </c>
      <c r="D8" s="248"/>
      <c r="E8" s="29" t="s">
        <v>7</v>
      </c>
      <c r="F8" s="250" t="str">
        <f>STUDENT!E2</f>
        <v>1</v>
      </c>
      <c r="G8" s="248"/>
      <c r="H8" s="248" t="s">
        <v>13</v>
      </c>
      <c r="I8" s="248"/>
      <c r="J8" s="248" t="str">
        <f>STUDENT!G2</f>
        <v>2</v>
      </c>
      <c r="K8" s="248"/>
      <c r="L8" s="248" t="s">
        <v>14</v>
      </c>
      <c r="M8" s="248"/>
      <c r="N8" s="248">
        <f>STUDENT!I2</f>
        <v>2563</v>
      </c>
      <c r="O8" s="248"/>
      <c r="P8" s="28"/>
    </row>
    <row r="9" spans="1:16" s="25" customFormat="1" ht="21" customHeight="1">
      <c r="A9" s="29" t="s">
        <v>15</v>
      </c>
      <c r="B9" s="249" t="str">
        <f>STUDENT!E4</f>
        <v>สังคมศึกษาศาสนาและวัฒนธรรม</v>
      </c>
      <c r="C9" s="249"/>
      <c r="D9" s="249"/>
      <c r="E9" s="249"/>
      <c r="F9" s="249"/>
      <c r="G9" s="249"/>
      <c r="H9" s="249"/>
      <c r="I9" s="249"/>
      <c r="J9" s="249"/>
      <c r="K9" s="249"/>
      <c r="L9" s="248" t="s">
        <v>1</v>
      </c>
      <c r="M9" s="248"/>
      <c r="N9" s="248" t="str">
        <f>STUDENT!C4</f>
        <v>ส22101</v>
      </c>
      <c r="O9" s="248"/>
      <c r="P9" s="28"/>
    </row>
    <row r="10" spans="1:16" s="25" customFormat="1" ht="21" customHeight="1">
      <c r="A10" s="29" t="s">
        <v>16</v>
      </c>
      <c r="B10" s="248">
        <f>STUDENT!I4</f>
        <v>1</v>
      </c>
      <c r="C10" s="248"/>
      <c r="D10" s="24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9">
        <f>STUDENT!G6</f>
        <v>0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8"/>
    </row>
    <row r="12" spans="1:16" s="25" customFormat="1" ht="21" customHeight="1">
      <c r="A12" s="29" t="s">
        <v>11</v>
      </c>
      <c r="B12" s="30"/>
      <c r="C12" s="249" t="str">
        <f>STUDENT!G8</f>
        <v>นางวาสนา  จาริยะ,นายอุดร  รักขะนาม</v>
      </c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3" t="s">
        <v>27</v>
      </c>
      <c r="C14" s="254"/>
      <c r="D14" s="254"/>
      <c r="E14" s="254"/>
      <c r="F14" s="254"/>
      <c r="G14" s="254"/>
      <c r="H14" s="254"/>
      <c r="I14" s="255"/>
      <c r="J14" s="253" t="s">
        <v>28</v>
      </c>
      <c r="K14" s="254"/>
      <c r="L14" s="254"/>
      <c r="M14" s="254"/>
      <c r="N14" s="254"/>
      <c r="O14" s="25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3" t="s">
        <v>26</v>
      </c>
      <c r="O15" s="255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3">
        <f>COUNTIF(คะแนนวัดผล!W9:W38,อื่น)</f>
        <v>0</v>
      </c>
      <c r="O16" s="255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3"/>
      <c r="O17" s="25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6" t="s">
        <v>30</v>
      </c>
      <c r="B19" s="256"/>
      <c r="C19" s="256"/>
      <c r="D19" s="256"/>
      <c r="E19" s="257" t="s">
        <v>161</v>
      </c>
      <c r="F19" s="257"/>
      <c r="G19" s="257"/>
      <c r="H19" s="257"/>
      <c r="I19" s="257"/>
      <c r="J19" s="258" t="s">
        <v>163</v>
      </c>
      <c r="K19" s="258"/>
      <c r="L19" s="258"/>
      <c r="M19" s="258"/>
      <c r="N19" s="258"/>
      <c r="O19" s="258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53" t="s">
        <v>124</v>
      </c>
      <c r="F20" s="255"/>
      <c r="G20" s="155" t="s">
        <v>131</v>
      </c>
      <c r="H20" s="155" t="s">
        <v>132</v>
      </c>
      <c r="I20" s="155" t="s">
        <v>133</v>
      </c>
      <c r="J20" s="253" t="s">
        <v>124</v>
      </c>
      <c r="K20" s="255"/>
      <c r="L20" s="155" t="s">
        <v>131</v>
      </c>
      <c r="M20" s="155" t="s">
        <v>132</v>
      </c>
      <c r="N20" s="253" t="s">
        <v>133</v>
      </c>
      <c r="O20" s="255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24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58">
        <f>COUNTIF(คุณลักษณะอ่านคิด!K8:K31,3)</f>
        <v>0</v>
      </c>
      <c r="F21" s="258"/>
      <c r="G21" s="155">
        <f>COUNTIF(คุณลักษณะอ่านคิด!K8:K41,2)</f>
        <v>24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58">
        <f>COUNTIF(คุณลักษณะอ่านคิด!W8:W36,3)</f>
        <v>0</v>
      </c>
      <c r="K21" s="258"/>
      <c r="L21" s="156">
        <f>COUNTIF(คุณลักษณะอ่านคิด!W8:W41,2)</f>
        <v>24</v>
      </c>
      <c r="M21" s="156">
        <f>COUNTIF(คุณลักษณะอ่านคิด!W8:W32,1)</f>
        <v>0</v>
      </c>
      <c r="N21" s="258">
        <f>COUNTIF(คุณลักษณะอ่านคิด!W8:W31,0)</f>
        <v>0</v>
      </c>
      <c r="O21" s="25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1" t="s">
        <v>33</v>
      </c>
      <c r="B24" s="251"/>
      <c r="C24" s="251"/>
      <c r="D24" s="28"/>
      <c r="E24" s="37" t="s">
        <v>34</v>
      </c>
      <c r="F24" s="251" t="s">
        <v>35</v>
      </c>
      <c r="G24" s="251"/>
      <c r="H24" s="251"/>
      <c r="I24" s="25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1" t="s">
        <v>33</v>
      </c>
      <c r="B25" s="251"/>
      <c r="C25" s="251"/>
      <c r="D25" s="28"/>
      <c r="E25" s="37" t="s">
        <v>34</v>
      </c>
      <c r="F25" s="251" t="s">
        <v>35</v>
      </c>
      <c r="G25" s="251"/>
      <c r="H25" s="251"/>
      <c r="I25" s="25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1" t="s">
        <v>33</v>
      </c>
      <c r="B26" s="251"/>
      <c r="C26" s="251"/>
      <c r="D26" s="28"/>
      <c r="E26" s="37" t="s">
        <v>34</v>
      </c>
      <c r="F26" s="251" t="s">
        <v>35</v>
      </c>
      <c r="G26" s="251"/>
      <c r="H26" s="251"/>
      <c r="I26" s="25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51" t="s">
        <v>248</v>
      </c>
      <c r="J30" s="251"/>
      <c r="K30" s="251"/>
      <c r="L30" s="251"/>
      <c r="M30" s="251"/>
      <c r="N30" s="251"/>
      <c r="O30" s="251"/>
      <c r="P30" s="28"/>
    </row>
    <row r="31" spans="1:16" s="25" customFormat="1" ht="21" customHeight="1">
      <c r="A31" s="28"/>
      <c r="B31" s="251" t="s">
        <v>33</v>
      </c>
      <c r="C31" s="251"/>
      <c r="D31" s="251"/>
      <c r="E31" s="25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1" t="s">
        <v>247</v>
      </c>
      <c r="J33" s="251"/>
      <c r="K33" s="251"/>
      <c r="L33" s="251"/>
      <c r="M33" s="25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1" t="s">
        <v>40</v>
      </c>
      <c r="I34" s="251"/>
      <c r="J34" s="251"/>
      <c r="K34" s="251"/>
      <c r="L34" s="251"/>
      <c r="M34" s="251"/>
      <c r="N34" s="25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5" t="s">
        <v>86</v>
      </c>
      <c r="C2" s="266"/>
      <c r="D2" s="267"/>
    </row>
    <row r="3" spans="1:4" ht="21">
      <c r="A3" s="42">
        <v>1</v>
      </c>
      <c r="B3" s="268"/>
      <c r="C3" s="269"/>
      <c r="D3" s="270"/>
    </row>
    <row r="4" spans="1:4" ht="21">
      <c r="A4" s="42">
        <v>2</v>
      </c>
      <c r="B4" s="262"/>
      <c r="C4" s="263"/>
      <c r="D4" s="264"/>
    </row>
    <row r="5" spans="1:4" ht="21">
      <c r="A5" s="42">
        <v>3</v>
      </c>
      <c r="B5" s="262"/>
      <c r="C5" s="263"/>
      <c r="D5" s="264"/>
    </row>
    <row r="6" spans="1:4" ht="21">
      <c r="A6" s="42">
        <v>4</v>
      </c>
      <c r="B6" s="262"/>
      <c r="C6" s="263"/>
      <c r="D6" s="264"/>
    </row>
    <row r="7" spans="1:4" ht="21">
      <c r="A7" s="42">
        <v>5</v>
      </c>
      <c r="B7" s="262"/>
      <c r="C7" s="263"/>
      <c r="D7" s="264"/>
    </row>
    <row r="8" spans="1:4" ht="21">
      <c r="A8" s="42">
        <v>6</v>
      </c>
      <c r="B8" s="262"/>
      <c r="C8" s="263"/>
      <c r="D8" s="264"/>
    </row>
    <row r="9" spans="1:4" ht="21">
      <c r="A9" s="42">
        <v>7</v>
      </c>
      <c r="B9" s="262"/>
      <c r="C9" s="263"/>
      <c r="D9" s="264"/>
    </row>
    <row r="10" spans="1:4" ht="21">
      <c r="A10" s="42">
        <v>8</v>
      </c>
      <c r="B10" s="262"/>
      <c r="C10" s="263"/>
      <c r="D10" s="264"/>
    </row>
    <row r="11" spans="1:4" ht="21">
      <c r="A11" s="42">
        <v>9</v>
      </c>
      <c r="B11" s="262"/>
      <c r="C11" s="263"/>
      <c r="D11" s="264"/>
    </row>
    <row r="12" spans="1:4" ht="21">
      <c r="A12" s="42">
        <v>10</v>
      </c>
      <c r="B12" s="262"/>
      <c r="C12" s="263"/>
      <c r="D12" s="264"/>
    </row>
    <row r="13" spans="1:4" ht="21">
      <c r="A13" s="42">
        <v>11</v>
      </c>
      <c r="B13" s="262"/>
      <c r="C13" s="263"/>
      <c r="D13" s="264"/>
    </row>
    <row r="14" spans="1:4" ht="21">
      <c r="A14" s="42">
        <v>12</v>
      </c>
      <c r="B14" s="262"/>
      <c r="C14" s="263"/>
      <c r="D14" s="264"/>
    </row>
    <row r="15" spans="1:4" ht="21">
      <c r="A15" s="42">
        <v>13</v>
      </c>
      <c r="B15" s="262"/>
      <c r="C15" s="263"/>
      <c r="D15" s="264"/>
    </row>
    <row r="16" spans="1:4" ht="21">
      <c r="A16" s="42">
        <v>14</v>
      </c>
      <c r="B16" s="259"/>
      <c r="C16" s="260"/>
      <c r="D16" s="261"/>
    </row>
    <row r="17" spans="1:4" ht="21">
      <c r="A17" s="42">
        <v>15</v>
      </c>
      <c r="B17" s="268"/>
      <c r="C17" s="269"/>
      <c r="D17" s="270"/>
    </row>
    <row r="18" spans="1:4" ht="21">
      <c r="A18" s="42">
        <v>16</v>
      </c>
      <c r="B18" s="259"/>
      <c r="C18" s="260"/>
      <c r="D18" s="261"/>
    </row>
    <row r="19" spans="1:4" ht="21">
      <c r="A19" s="42">
        <v>17</v>
      </c>
      <c r="B19" s="268"/>
      <c r="C19" s="269"/>
      <c r="D19" s="270"/>
    </row>
    <row r="20" spans="1:4" ht="21">
      <c r="A20" s="42">
        <v>18</v>
      </c>
      <c r="B20" s="262"/>
      <c r="C20" s="263"/>
      <c r="D20" s="264"/>
    </row>
    <row r="21" spans="1:4" ht="21">
      <c r="A21" s="42"/>
      <c r="B21" s="268"/>
      <c r="C21" s="269"/>
      <c r="D21" s="270"/>
    </row>
    <row r="22" spans="1:4" ht="21">
      <c r="A22" s="42"/>
      <c r="B22" s="259"/>
      <c r="C22" s="260"/>
      <c r="D22" s="261"/>
    </row>
    <row r="23" spans="1:4" ht="21">
      <c r="A23" s="42"/>
      <c r="B23" s="259"/>
      <c r="C23" s="260"/>
      <c r="D23" s="261"/>
    </row>
    <row r="24" spans="1:4" ht="21">
      <c r="A24" s="42"/>
      <c r="B24" s="259"/>
      <c r="C24" s="260"/>
      <c r="D24" s="261"/>
    </row>
    <row r="25" spans="1:4" ht="21">
      <c r="A25" s="42"/>
      <c r="B25" s="259"/>
      <c r="C25" s="260"/>
      <c r="D25" s="261"/>
    </row>
    <row r="26" spans="1:4" ht="21">
      <c r="A26" s="42"/>
      <c r="B26" s="259"/>
      <c r="C26" s="260"/>
      <c r="D26" s="261"/>
    </row>
    <row r="27" spans="1:4" ht="21">
      <c r="A27" s="42"/>
      <c r="B27" s="259"/>
      <c r="C27" s="260"/>
      <c r="D27" s="261"/>
    </row>
    <row r="28" spans="1:4" ht="21">
      <c r="A28" s="42"/>
      <c r="B28" s="259"/>
      <c r="C28" s="260"/>
      <c r="D28" s="26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1"/>
      <c r="B1" s="271"/>
      <c r="C1" s="271"/>
      <c r="D1" s="271"/>
      <c r="E1" s="271"/>
      <c r="F1" s="271"/>
      <c r="G1" s="271"/>
      <c r="H1" s="271"/>
      <c r="I1" s="39" t="s">
        <v>84</v>
      </c>
      <c r="J1" s="40">
        <v>2</v>
      </c>
    </row>
    <row r="2" spans="1:10" ht="21" customHeight="1">
      <c r="A2" s="275" t="s">
        <v>83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0" ht="21">
      <c r="A3" s="41" t="s">
        <v>97</v>
      </c>
      <c r="B3" s="272" t="s">
        <v>72</v>
      </c>
      <c r="C3" s="216" t="s">
        <v>96</v>
      </c>
      <c r="D3" s="272" t="s">
        <v>73</v>
      </c>
      <c r="E3" s="276" t="s">
        <v>68</v>
      </c>
      <c r="F3" s="277"/>
      <c r="G3" s="277"/>
      <c r="H3" s="278"/>
      <c r="I3" s="44" t="s">
        <v>75</v>
      </c>
      <c r="J3" s="272" t="s">
        <v>74</v>
      </c>
    </row>
    <row r="4" spans="1:10" ht="21">
      <c r="A4" s="45" t="s">
        <v>98</v>
      </c>
      <c r="B4" s="273"/>
      <c r="C4" s="46" t="s">
        <v>78</v>
      </c>
      <c r="D4" s="273"/>
      <c r="E4" s="279"/>
      <c r="F4" s="280"/>
      <c r="G4" s="280"/>
      <c r="H4" s="281"/>
      <c r="I4" s="46" t="s">
        <v>77</v>
      </c>
      <c r="J4" s="273"/>
    </row>
    <row r="5" spans="1:10" ht="21">
      <c r="A5" s="47" t="s">
        <v>85</v>
      </c>
      <c r="B5" s="274"/>
      <c r="C5" s="48"/>
      <c r="D5" s="274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9" t="s">
        <v>63</v>
      </c>
      <c r="B25" s="260"/>
      <c r="C25" s="261"/>
      <c r="D25" s="262">
        <f>SUM(D6:D24)</f>
        <v>0</v>
      </c>
      <c r="E25" s="263"/>
      <c r="F25" s="263"/>
      <c r="G25" s="263"/>
      <c r="H25" s="264"/>
      <c r="I25" s="52"/>
      <c r="J25" s="52"/>
    </row>
    <row r="26" spans="1:10" ht="24.6" customHeight="1">
      <c r="A26" s="259" t="s">
        <v>79</v>
      </c>
      <c r="B26" s="260"/>
      <c r="C26" s="260"/>
      <c r="D26" s="26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9" t="s">
        <v>80</v>
      </c>
      <c r="B27" s="260"/>
      <c r="C27" s="260"/>
      <c r="D27" s="260"/>
      <c r="E27" s="260"/>
      <c r="F27" s="260"/>
      <c r="G27" s="261"/>
      <c r="H27" s="42">
        <f>SUM(F6:F24)</f>
        <v>0</v>
      </c>
      <c r="I27" s="52"/>
      <c r="J27" s="52"/>
    </row>
    <row r="28" spans="1:10" ht="24.6" customHeight="1">
      <c r="A28" s="259" t="s">
        <v>99</v>
      </c>
      <c r="B28" s="260"/>
      <c r="C28" s="260"/>
      <c r="D28" s="260"/>
      <c r="E28" s="260"/>
      <c r="F28" s="260"/>
      <c r="G28" s="261"/>
      <c r="H28" s="42">
        <f>SUM(H6:H24)</f>
        <v>0</v>
      </c>
      <c r="I28" s="52"/>
      <c r="J28" s="52"/>
    </row>
    <row r="29" spans="1:10" ht="21">
      <c r="A29" s="259" t="s">
        <v>81</v>
      </c>
      <c r="B29" s="260"/>
      <c r="C29" s="260"/>
      <c r="D29" s="260"/>
      <c r="E29" s="260"/>
      <c r="F29" s="260"/>
      <c r="G29" s="26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22" workbookViewId="0">
      <selection activeCell="AI28" sqref="AI2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2" t="str">
        <f>ปกหน้า!N1</f>
        <v>ปพ.5/ต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 t="s">
        <v>54</v>
      </c>
      <c r="Y1" s="292"/>
      <c r="Z1" s="252">
        <v>3</v>
      </c>
      <c r="AA1" s="252"/>
    </row>
    <row r="2" spans="1:32" ht="21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</row>
    <row r="3" spans="1:32" ht="21" customHeight="1">
      <c r="A3" s="300" t="s">
        <v>1</v>
      </c>
      <c r="B3" s="300"/>
      <c r="C3" s="293" t="str">
        <f>STUDENT!C4</f>
        <v>ส22101</v>
      </c>
      <c r="D3" s="293"/>
      <c r="E3" s="55" t="s">
        <v>0</v>
      </c>
      <c r="F3" s="293" t="str">
        <f>STUDENT!E4</f>
        <v>สังคมศึกษาศาสนาและวัฒนธรรม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1" t="s">
        <v>47</v>
      </c>
      <c r="V3" s="291"/>
      <c r="W3" s="291"/>
      <c r="X3" s="299" t="str">
        <f>STUDENT!C2</f>
        <v>3</v>
      </c>
      <c r="Y3" s="299"/>
      <c r="Z3" s="299"/>
      <c r="AA3" s="29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1" t="s">
        <v>7</v>
      </c>
      <c r="B5" s="304" t="s">
        <v>8</v>
      </c>
      <c r="C5" s="59" t="s">
        <v>6</v>
      </c>
      <c r="D5" s="308" t="s">
        <v>48</v>
      </c>
      <c r="E5" s="309"/>
      <c r="F5" s="310"/>
      <c r="G5" s="60" t="s">
        <v>49</v>
      </c>
      <c r="H5" s="294">
        <v>1</v>
      </c>
      <c r="I5" s="294"/>
      <c r="J5" s="294"/>
      <c r="K5" s="294"/>
      <c r="L5" s="294"/>
      <c r="M5" s="294">
        <v>2</v>
      </c>
      <c r="N5" s="294"/>
      <c r="O5" s="294"/>
      <c r="P5" s="294"/>
      <c r="Q5" s="294"/>
      <c r="R5" s="294">
        <v>3</v>
      </c>
      <c r="S5" s="294"/>
      <c r="T5" s="294"/>
      <c r="U5" s="294"/>
      <c r="V5" s="294"/>
      <c r="W5" s="294">
        <v>4</v>
      </c>
      <c r="X5" s="294"/>
      <c r="Y5" s="294"/>
      <c r="Z5" s="294"/>
      <c r="AA5" s="294"/>
      <c r="AB5" s="284" t="s">
        <v>55</v>
      </c>
      <c r="AC5" s="285"/>
      <c r="AD5" s="285"/>
      <c r="AE5" s="285"/>
      <c r="AF5" s="286"/>
    </row>
    <row r="6" spans="1:32" ht="21" customHeight="1">
      <c r="A6" s="302"/>
      <c r="B6" s="305"/>
      <c r="C6" s="61" t="s">
        <v>64</v>
      </c>
      <c r="D6" s="311"/>
      <c r="E6" s="311"/>
      <c r="F6" s="312"/>
      <c r="G6" s="62" t="s">
        <v>50</v>
      </c>
      <c r="H6" s="295" t="s">
        <v>169</v>
      </c>
      <c r="I6" s="296"/>
      <c r="J6" s="296"/>
      <c r="K6" s="296"/>
      <c r="L6" s="297"/>
      <c r="M6" s="295" t="s">
        <v>169</v>
      </c>
      <c r="N6" s="296"/>
      <c r="O6" s="296"/>
      <c r="P6" s="296"/>
      <c r="Q6" s="297"/>
      <c r="R6" s="295" t="s">
        <v>169</v>
      </c>
      <c r="S6" s="296"/>
      <c r="T6" s="296"/>
      <c r="U6" s="296"/>
      <c r="V6" s="297"/>
      <c r="W6" s="295" t="s">
        <v>169</v>
      </c>
      <c r="X6" s="296"/>
      <c r="Y6" s="296"/>
      <c r="Z6" s="296"/>
      <c r="AA6" s="297"/>
      <c r="AB6" s="287" t="s">
        <v>56</v>
      </c>
      <c r="AC6" s="289" t="s">
        <v>57</v>
      </c>
      <c r="AD6" s="289" t="s">
        <v>58</v>
      </c>
      <c r="AE6" s="289" t="s">
        <v>157</v>
      </c>
      <c r="AF6" s="5" t="s">
        <v>63</v>
      </c>
    </row>
    <row r="7" spans="1:32" ht="21" customHeight="1" thickBot="1">
      <c r="A7" s="302"/>
      <c r="B7" s="306"/>
      <c r="C7" s="61" t="s">
        <v>65</v>
      </c>
      <c r="D7" s="313"/>
      <c r="E7" s="311"/>
      <c r="F7" s="312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88"/>
      <c r="AC7" s="290"/>
      <c r="AD7" s="290"/>
      <c r="AE7" s="290"/>
      <c r="AF7" s="10" t="s">
        <v>59</v>
      </c>
    </row>
    <row r="8" spans="1:32" ht="21" customHeight="1" thickBot="1">
      <c r="A8" s="303"/>
      <c r="B8" s="307"/>
      <c r="C8" s="64"/>
      <c r="D8" s="314"/>
      <c r="E8" s="315"/>
      <c r="F8" s="31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07240</v>
      </c>
      <c r="D9" s="174" t="str">
        <f>STUDENT!E11</f>
        <v>ด.ช.</v>
      </c>
      <c r="E9" s="175" t="str">
        <f>STUDENT!F11</f>
        <v>กฑาวุฒิ</v>
      </c>
      <c r="F9" s="317" t="str">
        <f>STUDENT!G11</f>
        <v>ลอยลม</v>
      </c>
      <c r="G9" s="31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07245</v>
      </c>
      <c r="D10" s="161" t="str">
        <f>STUDENT!E12</f>
        <v>ด.ช.</v>
      </c>
      <c r="E10" s="176" t="str">
        <f>STUDENT!F12</f>
        <v>ณัฐวุฒิ</v>
      </c>
      <c r="F10" s="282" t="str">
        <f>STUDENT!G12</f>
        <v>สอนตาง</v>
      </c>
      <c r="G10" s="28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07246</v>
      </c>
      <c r="D11" s="161" t="str">
        <f>STUDENT!E13</f>
        <v>ด.ช.</v>
      </c>
      <c r="E11" s="176" t="str">
        <f>STUDENT!F13</f>
        <v>ธนภัทร</v>
      </c>
      <c r="F11" s="282" t="str">
        <f>STUDENT!G13</f>
        <v>มังคะมณี</v>
      </c>
      <c r="G11" s="28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07247</v>
      </c>
      <c r="D12" s="161" t="str">
        <f>STUDENT!E14</f>
        <v>ด.ช.</v>
      </c>
      <c r="E12" s="176" t="str">
        <f>STUDENT!F14</f>
        <v>ธนากรณ์</v>
      </c>
      <c r="F12" s="282" t="str">
        <f>STUDENT!G14</f>
        <v>แก้วแสวง</v>
      </c>
      <c r="G12" s="28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07251</v>
      </c>
      <c r="D13" s="161" t="str">
        <f>STUDENT!E15</f>
        <v>ด.ช.</v>
      </c>
      <c r="E13" s="176" t="str">
        <f>STUDENT!F15</f>
        <v>ภูวเดช</v>
      </c>
      <c r="F13" s="282" t="str">
        <f>STUDENT!G15</f>
        <v>โยธะวงค์</v>
      </c>
      <c r="G13" s="28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07253</v>
      </c>
      <c r="D14" s="161" t="str">
        <f>STUDENT!E16</f>
        <v>ด.ช.</v>
      </c>
      <c r="E14" s="176" t="str">
        <f>STUDENT!F16</f>
        <v>วชรพล</v>
      </c>
      <c r="F14" s="282" t="str">
        <f>STUDENT!G16</f>
        <v>แก้วแสวง</v>
      </c>
      <c r="G14" s="28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07254</v>
      </c>
      <c r="D15" s="161" t="str">
        <f>STUDENT!E17</f>
        <v>ด.ช.</v>
      </c>
      <c r="E15" s="176" t="str">
        <f>STUDENT!F17</f>
        <v>วรัญญู</v>
      </c>
      <c r="F15" s="282" t="str">
        <f>STUDENT!G17</f>
        <v>เมฆจันทร์</v>
      </c>
      <c r="G15" s="28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07255</v>
      </c>
      <c r="D16" s="161" t="str">
        <f>STUDENT!E18</f>
        <v>ด.ช.</v>
      </c>
      <c r="E16" s="176" t="str">
        <f>STUDENT!F18</f>
        <v>วุฒิชัย</v>
      </c>
      <c r="F16" s="282" t="str">
        <f>STUDENT!G18</f>
        <v>หนูทอง</v>
      </c>
      <c r="G16" s="28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49">
        <f>STUDENT!D19</f>
        <v>9</v>
      </c>
      <c r="C17" s="162" t="str">
        <f>STUDENT!B19</f>
        <v>07256</v>
      </c>
      <c r="D17" s="161" t="str">
        <f>STUDENT!E19</f>
        <v>ด.ช.</v>
      </c>
      <c r="E17" s="176" t="str">
        <f>STUDENT!F19</f>
        <v>สราวุฒิ</v>
      </c>
      <c r="F17" s="282" t="str">
        <f>STUDENT!G19</f>
        <v>จินดามัง</v>
      </c>
      <c r="G17" s="28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1</v>
      </c>
      <c r="B18" s="149">
        <f>STUDENT!D20</f>
        <v>10</v>
      </c>
      <c r="C18" s="49" t="str">
        <f>STUDENT!B20</f>
        <v>07258</v>
      </c>
      <c r="D18" s="161" t="str">
        <f>STUDENT!E20</f>
        <v>ด.ช.</v>
      </c>
      <c r="E18" s="176" t="str">
        <f>STUDENT!F20</f>
        <v>อัษฎาวุธ</v>
      </c>
      <c r="F18" s="282" t="str">
        <f>STUDENT!G20</f>
        <v>มุสิแดง</v>
      </c>
      <c r="G18" s="28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1</v>
      </c>
      <c r="B19" s="149">
        <f>STUDENT!D21</f>
        <v>11</v>
      </c>
      <c r="C19" s="162" t="str">
        <f>STUDENT!B21</f>
        <v>07305</v>
      </c>
      <c r="D19" s="161" t="str">
        <f>STUDENT!E21</f>
        <v>ด.ช.</v>
      </c>
      <c r="E19" s="176" t="str">
        <f>STUDENT!F21</f>
        <v>จิรายุ</v>
      </c>
      <c r="F19" s="282" t="str">
        <f>STUDENT!G21</f>
        <v>คงปาน</v>
      </c>
      <c r="G19" s="28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1</v>
      </c>
      <c r="B20" s="149">
        <f>STUDENT!D22</f>
        <v>12</v>
      </c>
      <c r="C20" s="49" t="str">
        <f>STUDENT!B22</f>
        <v>07350</v>
      </c>
      <c r="D20" s="161" t="str">
        <f>STUDENT!E22</f>
        <v>ด.ช.</v>
      </c>
      <c r="E20" s="176" t="str">
        <f>STUDENT!F22</f>
        <v>ณัฐวุฒิ</v>
      </c>
      <c r="F20" s="282" t="str">
        <f>STUDENT!G22</f>
        <v>ห้วยแก้ว</v>
      </c>
      <c r="G20" s="28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1</v>
      </c>
      <c r="B21" s="149">
        <f>STUDENT!D23</f>
        <v>13</v>
      </c>
      <c r="C21" s="49" t="str">
        <f>STUDENT!B23</f>
        <v>07281</v>
      </c>
      <c r="D21" s="161" t="str">
        <f>STUDENT!E23</f>
        <v>ด.ช.</v>
      </c>
      <c r="E21" s="176" t="str">
        <f>STUDENT!F23</f>
        <v>ปวริศ</v>
      </c>
      <c r="F21" s="282" t="str">
        <f>STUDENT!G23</f>
        <v>บัวทอง</v>
      </c>
      <c r="G21" s="28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1</v>
      </c>
      <c r="B22" s="149">
        <f>STUDENT!D24</f>
        <v>14</v>
      </c>
      <c r="C22" s="162" t="str">
        <f>STUDENT!B24</f>
        <v>07259</v>
      </c>
      <c r="D22" s="161" t="str">
        <f>STUDENT!E24</f>
        <v>ด.ญ.</v>
      </c>
      <c r="E22" s="176" t="str">
        <f>STUDENT!F24</f>
        <v>ณัชชา</v>
      </c>
      <c r="F22" s="282" t="str">
        <f>STUDENT!G24</f>
        <v>เอียดแก้ว</v>
      </c>
      <c r="G22" s="28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1</v>
      </c>
      <c r="B23" s="149">
        <f>STUDENT!D25</f>
        <v>15</v>
      </c>
      <c r="C23" s="49" t="str">
        <f>STUDENT!B25</f>
        <v>07260</v>
      </c>
      <c r="D23" s="161" t="str">
        <f>STUDENT!E25</f>
        <v>ด.ช.</v>
      </c>
      <c r="E23" s="176" t="str">
        <f>STUDENT!F25</f>
        <v>ทิพวัลย์</v>
      </c>
      <c r="F23" s="282" t="str">
        <f>STUDENT!G25</f>
        <v>แป้นเถาว์</v>
      </c>
      <c r="G23" s="28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1</v>
      </c>
      <c r="B24" s="149">
        <f>STUDENT!D26</f>
        <v>16</v>
      </c>
      <c r="C24" s="162" t="str">
        <f>STUDENT!B26</f>
        <v>07261</v>
      </c>
      <c r="D24" s="161" t="str">
        <f>STUDENT!E26</f>
        <v>ด.ช.</v>
      </c>
      <c r="E24" s="176" t="str">
        <f>STUDENT!F26</f>
        <v>ธิดารัตร์</v>
      </c>
      <c r="F24" s="282" t="str">
        <f>STUDENT!G26</f>
        <v>ปานแก้ว</v>
      </c>
      <c r="G24" s="28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1</v>
      </c>
      <c r="B25" s="149">
        <f>STUDENT!D27</f>
        <v>17</v>
      </c>
      <c r="C25" s="49" t="str">
        <f>STUDENT!B27</f>
        <v>07262</v>
      </c>
      <c r="D25" s="161" t="str">
        <f>STUDENT!E27</f>
        <v>ด.ช.</v>
      </c>
      <c r="E25" s="176" t="str">
        <f>STUDENT!F27</f>
        <v>นันทิกานต์</v>
      </c>
      <c r="F25" s="282" t="str">
        <f>STUDENT!G27</f>
        <v>นกเส้ง</v>
      </c>
      <c r="G25" s="28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1</v>
      </c>
      <c r="B26" s="149">
        <f>STUDENT!D28</f>
        <v>18</v>
      </c>
      <c r="C26" s="162" t="str">
        <f>STUDENT!B28</f>
        <v>07266</v>
      </c>
      <c r="D26" s="161" t="str">
        <f>STUDENT!E28</f>
        <v>ด.ช.</v>
      </c>
      <c r="E26" s="176" t="str">
        <f>STUDENT!F28</f>
        <v>สิรินทรา</v>
      </c>
      <c r="F26" s="282" t="str">
        <f>STUDENT!G28</f>
        <v>ทองพลับ</v>
      </c>
      <c r="G26" s="28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1</v>
      </c>
      <c r="B27" s="149">
        <f>STUDENT!D29</f>
        <v>19</v>
      </c>
      <c r="C27" s="49" t="str">
        <f>STUDENT!B29</f>
        <v>07267</v>
      </c>
      <c r="D27" s="161" t="str">
        <f>STUDENT!E29</f>
        <v>ด.ช.</v>
      </c>
      <c r="E27" s="176" t="str">
        <f>STUDENT!F29</f>
        <v>สุพัตรา</v>
      </c>
      <c r="F27" s="282" t="str">
        <f>STUDENT!G29</f>
        <v>เทศศรี</v>
      </c>
      <c r="G27" s="28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1</v>
      </c>
      <c r="B28" s="149">
        <f>STUDENT!D30</f>
        <v>20</v>
      </c>
      <c r="C28" s="162" t="str">
        <f>STUDENT!B30</f>
        <v>07269</v>
      </c>
      <c r="D28" s="161" t="str">
        <f>STUDENT!E30</f>
        <v>ด.ญ.</v>
      </c>
      <c r="E28" s="176" t="str">
        <f>STUDENT!F30</f>
        <v>อารียา</v>
      </c>
      <c r="F28" s="282" t="str">
        <f>STUDENT!G30</f>
        <v>บัวทอง</v>
      </c>
      <c r="G28" s="28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1</v>
      </c>
      <c r="B29" s="149">
        <f>STUDENT!D31</f>
        <v>21</v>
      </c>
      <c r="C29" s="162" t="str">
        <f>STUDENT!B31</f>
        <v>07270</v>
      </c>
      <c r="D29" s="161" t="str">
        <f>STUDENT!E31</f>
        <v>ด.ญ.</v>
      </c>
      <c r="E29" s="176" t="str">
        <f>STUDENT!F31</f>
        <v>วรารักษ์</v>
      </c>
      <c r="F29" s="282" t="str">
        <f>STUDENT!G31</f>
        <v>ภิรมรัก</v>
      </c>
      <c r="G29" s="28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1</v>
      </c>
      <c r="B30" s="149">
        <f>STUDENT!D32</f>
        <v>22</v>
      </c>
      <c r="C30" s="162" t="str">
        <f>STUDENT!B32</f>
        <v>07271</v>
      </c>
      <c r="D30" s="161" t="str">
        <f>STUDENT!E32</f>
        <v>ด.ญ.</v>
      </c>
      <c r="E30" s="176" t="str">
        <f>STUDENT!F32</f>
        <v>ธนพร</v>
      </c>
      <c r="F30" s="282" t="str">
        <f>STUDENT!G32</f>
        <v>แก้วเมือง</v>
      </c>
      <c r="G30" s="28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1</v>
      </c>
      <c r="B31" s="149">
        <f>STUDENT!D33</f>
        <v>23</v>
      </c>
      <c r="C31" s="162" t="str">
        <f>STUDENT!B33</f>
        <v>07474</v>
      </c>
      <c r="D31" s="161" t="str">
        <f>STUDENT!E33</f>
        <v>ด.ญ.</v>
      </c>
      <c r="E31" s="176" t="str">
        <f>STUDENT!F33</f>
        <v>ปรัชญา</v>
      </c>
      <c r="F31" s="282" t="str">
        <f>STUDENT!G33</f>
        <v>กวางอิ่ม</v>
      </c>
      <c r="G31" s="28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1</v>
      </c>
      <c r="B32" s="149">
        <f>STUDENT!D34</f>
        <v>24</v>
      </c>
      <c r="C32" s="236" t="str">
        <f>STUDENT!B34</f>
        <v>07478</v>
      </c>
      <c r="D32" s="234" t="str">
        <f>STUDENT!E34</f>
        <v>ด.ญ.</v>
      </c>
      <c r="E32" s="237" t="str">
        <f>STUDENT!F34</f>
        <v>กานต์ธิดา</v>
      </c>
      <c r="F32" s="282" t="str">
        <f>STUDENT!G34</f>
        <v>อมรรัตน์</v>
      </c>
      <c r="G32" s="28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162"/>
      <c r="D33" s="161"/>
      <c r="E33" s="176"/>
      <c r="F33" s="282"/>
      <c r="G33" s="28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201"/>
      <c r="D34" s="200"/>
      <c r="E34" s="202"/>
      <c r="F34" s="282"/>
      <c r="G34" s="28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210"/>
      <c r="D35" s="208"/>
      <c r="E35" s="211"/>
      <c r="F35" s="282"/>
      <c r="G35" s="28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10"/>
      <c r="D36" s="208"/>
      <c r="E36" s="211"/>
      <c r="F36" s="282"/>
      <c r="G36" s="28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10"/>
      <c r="D37" s="208"/>
      <c r="E37" s="211"/>
      <c r="F37" s="282"/>
      <c r="G37" s="28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9"/>
      <c r="D38" s="227"/>
      <c r="E38" s="230"/>
      <c r="F38" s="282"/>
      <c r="G38" s="28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9"/>
      <c r="D39" s="227"/>
      <c r="E39" s="230"/>
      <c r="F39" s="282"/>
      <c r="G39" s="28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29"/>
      <c r="D40" s="189"/>
      <c r="E40" s="191"/>
      <c r="F40" s="282"/>
      <c r="G40" s="28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82"/>
      <c r="G41" s="28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82"/>
      <c r="G42" s="28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82"/>
      <c r="G43" s="28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82"/>
      <c r="G44" s="28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82"/>
      <c r="G45" s="28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82"/>
      <c r="G46" s="28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2" workbookViewId="0">
      <selection activeCell="A31" sqref="A31:B32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2" t="s">
        <v>61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 t="s">
        <v>54</v>
      </c>
      <c r="AD1" s="292"/>
      <c r="AE1" s="252">
        <v>4</v>
      </c>
      <c r="AF1" s="252"/>
    </row>
    <row r="2" spans="1:37" ht="22.15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>
      <c r="A3" s="300" t="s">
        <v>1</v>
      </c>
      <c r="B3" s="300"/>
      <c r="C3" s="293" t="str">
        <f>Time1!C3</f>
        <v>ส22101</v>
      </c>
      <c r="D3" s="293"/>
      <c r="E3" s="293"/>
      <c r="F3" s="293"/>
      <c r="G3" s="293"/>
      <c r="H3" s="299" t="s">
        <v>0</v>
      </c>
      <c r="I3" s="299"/>
      <c r="J3" s="299"/>
      <c r="K3" s="299"/>
      <c r="L3" s="299"/>
      <c r="M3" s="293" t="str">
        <f>Time1!F3</f>
        <v>สังคมศึกษาศาสนาและวัฒนธรรม</v>
      </c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9" t="s">
        <v>47</v>
      </c>
      <c r="AC3" s="299"/>
      <c r="AD3" s="299" t="str">
        <f>Time1!X3</f>
        <v>3</v>
      </c>
      <c r="AE3" s="299"/>
      <c r="AF3" s="29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4" t="s">
        <v>8</v>
      </c>
      <c r="B5" s="60" t="s">
        <v>49</v>
      </c>
      <c r="C5" s="294">
        <v>5</v>
      </c>
      <c r="D5" s="294"/>
      <c r="E5" s="294"/>
      <c r="F5" s="294"/>
      <c r="G5" s="294"/>
      <c r="H5" s="294">
        <v>6</v>
      </c>
      <c r="I5" s="294"/>
      <c r="J5" s="294"/>
      <c r="K5" s="294"/>
      <c r="L5" s="294"/>
      <c r="M5" s="294">
        <v>7</v>
      </c>
      <c r="N5" s="294"/>
      <c r="O5" s="294"/>
      <c r="P5" s="294"/>
      <c r="Q5" s="294"/>
      <c r="R5" s="319">
        <v>8</v>
      </c>
      <c r="S5" s="320"/>
      <c r="T5" s="320"/>
      <c r="U5" s="320"/>
      <c r="V5" s="321"/>
      <c r="W5" s="319">
        <v>9</v>
      </c>
      <c r="X5" s="320"/>
      <c r="Y5" s="320"/>
      <c r="Z5" s="320"/>
      <c r="AA5" s="321"/>
      <c r="AB5" s="294">
        <v>10</v>
      </c>
      <c r="AC5" s="294"/>
      <c r="AD5" s="294"/>
      <c r="AE5" s="294"/>
      <c r="AF5" s="294"/>
      <c r="AG5" s="284" t="s">
        <v>55</v>
      </c>
      <c r="AH5" s="285"/>
      <c r="AI5" s="285"/>
      <c r="AJ5" s="285"/>
      <c r="AK5" s="286"/>
    </row>
    <row r="6" spans="1:37" ht="21" customHeight="1">
      <c r="A6" s="306"/>
      <c r="B6" s="62" t="s">
        <v>50</v>
      </c>
      <c r="C6" s="295" t="s">
        <v>171</v>
      </c>
      <c r="D6" s="296"/>
      <c r="E6" s="296"/>
      <c r="F6" s="296"/>
      <c r="G6" s="297"/>
      <c r="H6" s="295" t="s">
        <v>172</v>
      </c>
      <c r="I6" s="296"/>
      <c r="J6" s="296"/>
      <c r="K6" s="296"/>
      <c r="L6" s="297"/>
      <c r="M6" s="295" t="s">
        <v>172</v>
      </c>
      <c r="N6" s="296"/>
      <c r="O6" s="296"/>
      <c r="P6" s="296"/>
      <c r="Q6" s="297"/>
      <c r="R6" s="295" t="s">
        <v>172</v>
      </c>
      <c r="S6" s="296"/>
      <c r="T6" s="296"/>
      <c r="U6" s="296"/>
      <c r="V6" s="297"/>
      <c r="W6" s="295" t="s">
        <v>172</v>
      </c>
      <c r="X6" s="296"/>
      <c r="Y6" s="296"/>
      <c r="Z6" s="296"/>
      <c r="AA6" s="297"/>
      <c r="AB6" s="295" t="s">
        <v>173</v>
      </c>
      <c r="AC6" s="296"/>
      <c r="AD6" s="296"/>
      <c r="AE6" s="296"/>
      <c r="AF6" s="297"/>
      <c r="AG6" s="287" t="s">
        <v>56</v>
      </c>
      <c r="AH6" s="289" t="s">
        <v>57</v>
      </c>
      <c r="AI6" s="289" t="s">
        <v>58</v>
      </c>
      <c r="AJ6" s="289" t="s">
        <v>157</v>
      </c>
      <c r="AK6" s="5" t="s">
        <v>63</v>
      </c>
    </row>
    <row r="7" spans="1:37" ht="21" customHeight="1">
      <c r="A7" s="306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23"/>
      <c r="AH7" s="324"/>
      <c r="AI7" s="324"/>
      <c r="AJ7" s="322"/>
      <c r="AK7" s="18" t="s">
        <v>59</v>
      </c>
    </row>
    <row r="8" spans="1:37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กฑาวุฒิ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ภูวเดช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วชรพล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สราวุฒิ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อัษฎาวุธ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ปวริศ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ทิพวัลย์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ธิดารัตร์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นันทิกานต์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สิรินทรา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อารียา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วรารักษ์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ธนพร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ปรัชญา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กานต์ธิดา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4" workbookViewId="0">
      <selection activeCell="A31" sqref="A31:B32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2" t="s">
        <v>61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 t="s">
        <v>54</v>
      </c>
      <c r="AD1" s="292"/>
      <c r="AE1" s="252">
        <v>5</v>
      </c>
      <c r="AF1" s="252"/>
    </row>
    <row r="2" spans="1:37" ht="22.15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>
      <c r="A3" s="300" t="s">
        <v>1</v>
      </c>
      <c r="B3" s="300"/>
      <c r="C3" s="293" t="str">
        <f>Time1!C3</f>
        <v>ส22101</v>
      </c>
      <c r="D3" s="293"/>
      <c r="E3" s="293"/>
      <c r="F3" s="293"/>
      <c r="G3" s="293"/>
      <c r="H3" s="299" t="s">
        <v>0</v>
      </c>
      <c r="I3" s="299"/>
      <c r="J3" s="299"/>
      <c r="K3" s="299"/>
      <c r="L3" s="299"/>
      <c r="M3" s="293" t="str">
        <f>Time1!F3</f>
        <v>สังคมศึกษาศาสนาและวัฒนธรรม</v>
      </c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9" t="s">
        <v>47</v>
      </c>
      <c r="AC3" s="299"/>
      <c r="AD3" s="299" t="str">
        <f>Time1!X3</f>
        <v>3</v>
      </c>
      <c r="AE3" s="299"/>
      <c r="AF3" s="29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4" t="s">
        <v>8</v>
      </c>
      <c r="B5" s="60" t="s">
        <v>49</v>
      </c>
      <c r="C5" s="294">
        <v>11</v>
      </c>
      <c r="D5" s="294"/>
      <c r="E5" s="294"/>
      <c r="F5" s="294"/>
      <c r="G5" s="294"/>
      <c r="H5" s="294">
        <v>12</v>
      </c>
      <c r="I5" s="294"/>
      <c r="J5" s="294"/>
      <c r="K5" s="294"/>
      <c r="L5" s="294"/>
      <c r="M5" s="294">
        <v>13</v>
      </c>
      <c r="N5" s="294"/>
      <c r="O5" s="294"/>
      <c r="P5" s="294"/>
      <c r="Q5" s="294"/>
      <c r="R5" s="319">
        <v>14</v>
      </c>
      <c r="S5" s="320"/>
      <c r="T5" s="320"/>
      <c r="U5" s="320"/>
      <c r="V5" s="321"/>
      <c r="W5" s="319">
        <v>15</v>
      </c>
      <c r="X5" s="320"/>
      <c r="Y5" s="320"/>
      <c r="Z5" s="320"/>
      <c r="AA5" s="321"/>
      <c r="AB5" s="294">
        <v>16</v>
      </c>
      <c r="AC5" s="294"/>
      <c r="AD5" s="294"/>
      <c r="AE5" s="294"/>
      <c r="AF5" s="294"/>
      <c r="AG5" s="285" t="s">
        <v>55</v>
      </c>
      <c r="AH5" s="285"/>
      <c r="AI5" s="285"/>
      <c r="AJ5" s="285"/>
      <c r="AK5" s="285"/>
    </row>
    <row r="6" spans="1:37" ht="21" customHeight="1">
      <c r="A6" s="306"/>
      <c r="B6" s="62" t="s">
        <v>50</v>
      </c>
      <c r="C6" s="295" t="s">
        <v>173</v>
      </c>
      <c r="D6" s="296"/>
      <c r="E6" s="296"/>
      <c r="F6" s="296"/>
      <c r="G6" s="297"/>
      <c r="H6" s="295" t="s">
        <v>173</v>
      </c>
      <c r="I6" s="296"/>
      <c r="J6" s="296"/>
      <c r="K6" s="296"/>
      <c r="L6" s="297"/>
      <c r="M6" s="295" t="s">
        <v>173</v>
      </c>
      <c r="N6" s="296"/>
      <c r="O6" s="296"/>
      <c r="P6" s="296"/>
      <c r="Q6" s="297"/>
      <c r="R6" s="295" t="s">
        <v>174</v>
      </c>
      <c r="S6" s="296"/>
      <c r="T6" s="296"/>
      <c r="U6" s="296"/>
      <c r="V6" s="297"/>
      <c r="W6" s="295" t="s">
        <v>174</v>
      </c>
      <c r="X6" s="296"/>
      <c r="Y6" s="296"/>
      <c r="Z6" s="296"/>
      <c r="AA6" s="297"/>
      <c r="AB6" s="295" t="s">
        <v>174</v>
      </c>
      <c r="AC6" s="296"/>
      <c r="AD6" s="296"/>
      <c r="AE6" s="296"/>
      <c r="AF6" s="297"/>
      <c r="AG6" s="287" t="s">
        <v>56</v>
      </c>
      <c r="AH6" s="289" t="s">
        <v>57</v>
      </c>
      <c r="AI6" s="289" t="s">
        <v>58</v>
      </c>
      <c r="AJ6" s="289" t="s">
        <v>157</v>
      </c>
      <c r="AK6" s="13" t="s">
        <v>63</v>
      </c>
    </row>
    <row r="7" spans="1:37" ht="21" customHeight="1">
      <c r="A7" s="306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23"/>
      <c r="AH7" s="324"/>
      <c r="AI7" s="324"/>
      <c r="AJ7" s="322"/>
      <c r="AK7" s="18" t="s">
        <v>59</v>
      </c>
    </row>
    <row r="8" spans="1:37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กฑาวุฒิ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ภูวเดช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วชรพล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สราวุฒิ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อัษฎาวุธ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ปวริศ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ทิพวัลย์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ธิดารัตร์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นันทิกานต์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สิรินทรา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อารียา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วรารักษ์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ธนพร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ปรัชญา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กานต์ธิดา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28" workbookViewId="0">
      <selection activeCell="AB33" sqref="AB3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2" t="s">
        <v>61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112"/>
      <c r="AA1" s="112" t="s">
        <v>54</v>
      </c>
      <c r="AB1" s="110">
        <v>6</v>
      </c>
    </row>
    <row r="2" spans="1:28" ht="21" customHeight="1">
      <c r="A2" s="298" t="s">
        <v>62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1:28" ht="21" customHeight="1">
      <c r="A3" s="300" t="s">
        <v>1</v>
      </c>
      <c r="B3" s="300"/>
      <c r="C3" s="293" t="str">
        <f>Time1!C3</f>
        <v>ส22101</v>
      </c>
      <c r="D3" s="332"/>
      <c r="E3" s="332"/>
      <c r="F3" s="332"/>
      <c r="G3" s="332"/>
      <c r="H3" s="299" t="s">
        <v>0</v>
      </c>
      <c r="I3" s="333"/>
      <c r="J3" s="333"/>
      <c r="K3" s="333"/>
      <c r="L3" s="333"/>
      <c r="M3" s="293" t="str">
        <f>Time1!F3</f>
        <v>สังคมศึกษาศาสนาและวัฒนธรรม</v>
      </c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113"/>
      <c r="AA3" s="114" t="s">
        <v>47</v>
      </c>
      <c r="AB3" s="115" t="str">
        <f>Time1!X3</f>
        <v>3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4" t="s">
        <v>8</v>
      </c>
      <c r="B5" s="60" t="s">
        <v>49</v>
      </c>
      <c r="C5" s="294">
        <v>17</v>
      </c>
      <c r="D5" s="294"/>
      <c r="E5" s="294"/>
      <c r="F5" s="294"/>
      <c r="G5" s="294"/>
      <c r="H5" s="294">
        <v>18</v>
      </c>
      <c r="I5" s="294"/>
      <c r="J5" s="294"/>
      <c r="K5" s="294"/>
      <c r="L5" s="294"/>
      <c r="M5" s="294">
        <v>19</v>
      </c>
      <c r="N5" s="294"/>
      <c r="O5" s="294"/>
      <c r="P5" s="294"/>
      <c r="Q5" s="294"/>
      <c r="R5" s="319">
        <v>20</v>
      </c>
      <c r="S5" s="320"/>
      <c r="T5" s="320"/>
      <c r="U5" s="320"/>
      <c r="V5" s="331"/>
      <c r="W5" s="320" t="s">
        <v>55</v>
      </c>
      <c r="X5" s="320"/>
      <c r="Y5" s="320"/>
      <c r="Z5" s="320"/>
      <c r="AA5" s="320"/>
      <c r="AB5" s="321"/>
    </row>
    <row r="6" spans="1:28" ht="21" customHeight="1">
      <c r="A6" s="306"/>
      <c r="B6" s="62" t="s">
        <v>50</v>
      </c>
      <c r="C6" s="295" t="s">
        <v>174</v>
      </c>
      <c r="D6" s="296"/>
      <c r="E6" s="296"/>
      <c r="F6" s="296"/>
      <c r="G6" s="297"/>
      <c r="H6" s="295" t="s">
        <v>175</v>
      </c>
      <c r="I6" s="296"/>
      <c r="J6" s="296"/>
      <c r="K6" s="296"/>
      <c r="L6" s="297"/>
      <c r="M6" s="295" t="s">
        <v>176</v>
      </c>
      <c r="N6" s="296"/>
      <c r="O6" s="296"/>
      <c r="P6" s="296"/>
      <c r="Q6" s="297"/>
      <c r="R6" s="295" t="s">
        <v>176</v>
      </c>
      <c r="S6" s="296"/>
      <c r="T6" s="296"/>
      <c r="U6" s="296"/>
      <c r="V6" s="297"/>
      <c r="W6" s="327" t="s">
        <v>56</v>
      </c>
      <c r="X6" s="329" t="s">
        <v>57</v>
      </c>
      <c r="Y6" s="329" t="s">
        <v>58</v>
      </c>
      <c r="Z6" s="329" t="s">
        <v>157</v>
      </c>
      <c r="AA6" s="116" t="s">
        <v>63</v>
      </c>
      <c r="AB6" s="325" t="s">
        <v>60</v>
      </c>
    </row>
    <row r="7" spans="1:28" ht="21" customHeight="1">
      <c r="A7" s="306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8"/>
      <c r="X7" s="330"/>
      <c r="Y7" s="330"/>
      <c r="Z7" s="330"/>
      <c r="AA7" s="117" t="s">
        <v>59</v>
      </c>
      <c r="AB7" s="325"/>
    </row>
    <row r="8" spans="1:28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26"/>
    </row>
    <row r="9" spans="1:28" ht="19.899999999999999" customHeight="1">
      <c r="A9" s="179">
        <f>Time1!B9</f>
        <v>1</v>
      </c>
      <c r="B9" s="180" t="str">
        <f>Time1!E9</f>
        <v>กฑาวุฒิ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ภูวเดช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วชรพล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>
        <f>Time1!B17</f>
        <v>9</v>
      </c>
      <c r="B17" s="50" t="str">
        <f>Time1!E17</f>
        <v>สราวุฒิ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9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อัษฎาวุธ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9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9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9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ปวริศ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9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9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ทิพวัลย์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9" t="e">
        <f>AA23*100/AA22</f>
        <v>#DIV/0!</v>
      </c>
    </row>
    <row r="24" spans="1:28" ht="19.899999999999999" customHeight="1">
      <c r="A24" s="184">
        <f>Time1!B24</f>
        <v>16</v>
      </c>
      <c r="B24" s="50" t="str">
        <f>Time1!E24</f>
        <v>ธิดารัตร์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9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นันทิกานต์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9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สิรินทรา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9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9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อารียา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9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วรารักษ์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9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ธนพร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159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ปรัชญา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159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กานต์ธิดา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33" t="e">
        <f>AA32*100/AA8</f>
        <v>#DIV/0!</v>
      </c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159"/>
    </row>
    <row r="34" spans="1:28" ht="19.899999999999999" customHeight="1">
      <c r="A34" s="184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07"/>
    </row>
    <row r="35" spans="1:28" ht="19.899999999999999" customHeight="1">
      <c r="A35" s="184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07"/>
    </row>
    <row r="36" spans="1:28" ht="19.899999999999999" customHeight="1">
      <c r="A36" s="184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07"/>
    </row>
    <row r="37" spans="1:28" ht="19.899999999999999" customHeight="1">
      <c r="A37" s="184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07"/>
    </row>
    <row r="38" spans="1:28" ht="19.899999999999999" customHeight="1">
      <c r="A38" s="184"/>
      <c r="B38" s="50"/>
      <c r="C38" s="50"/>
      <c r="D38" s="42"/>
      <c r="E38" s="42"/>
      <c r="F38" s="42"/>
      <c r="G38" s="42"/>
      <c r="H38" s="49"/>
      <c r="I38" s="42"/>
      <c r="J38" s="42"/>
      <c r="K38" s="42"/>
      <c r="L38" s="42"/>
      <c r="M38" s="50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26"/>
    </row>
    <row r="39" spans="1:28" ht="19.899999999999999" customHeight="1">
      <c r="A39" s="184"/>
      <c r="B39" s="50"/>
      <c r="C39" s="50"/>
      <c r="D39" s="42"/>
      <c r="E39" s="42"/>
      <c r="F39" s="42"/>
      <c r="G39" s="42"/>
      <c r="H39" s="49"/>
      <c r="I39" s="42"/>
      <c r="J39" s="42"/>
      <c r="K39" s="42"/>
      <c r="L39" s="42"/>
      <c r="M39" s="50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26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19" workbookViewId="0">
      <selection activeCell="A31" sqref="A31:AE32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2" t="s">
        <v>61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 t="s">
        <v>54</v>
      </c>
      <c r="AC1" s="292"/>
      <c r="AD1" s="252">
        <v>7</v>
      </c>
      <c r="AE1" s="252"/>
    </row>
    <row r="2" spans="1:35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</row>
    <row r="3" spans="1:35" ht="21" customHeight="1">
      <c r="A3" s="300" t="s">
        <v>1</v>
      </c>
      <c r="B3" s="300"/>
      <c r="C3" s="293" t="str">
        <f>Time1!C3</f>
        <v>ส22101</v>
      </c>
      <c r="D3" s="293"/>
      <c r="E3" s="293"/>
      <c r="F3" s="293"/>
      <c r="G3" s="299" t="s">
        <v>0</v>
      </c>
      <c r="H3" s="299"/>
      <c r="I3" s="299"/>
      <c r="J3" s="299"/>
      <c r="K3" s="299"/>
      <c r="L3" s="293" t="str">
        <f>Time1!F3</f>
        <v>สังคมศึกษาศาสนาและวัฒนธรรม</v>
      </c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9" t="s">
        <v>47</v>
      </c>
      <c r="AB3" s="299"/>
      <c r="AC3" s="299" t="str">
        <f>Time1!X3</f>
        <v>3</v>
      </c>
      <c r="AD3" s="299"/>
      <c r="AE3" s="299"/>
    </row>
    <row r="4" spans="1:35" ht="21" customHeight="1" thickBot="1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5" ht="21" customHeight="1">
      <c r="A5" s="304" t="s">
        <v>8</v>
      </c>
      <c r="B5" s="60" t="s">
        <v>67</v>
      </c>
      <c r="C5" s="336">
        <v>1</v>
      </c>
      <c r="D5" s="337"/>
      <c r="E5" s="337"/>
      <c r="F5" s="338"/>
      <c r="G5" s="336">
        <v>2</v>
      </c>
      <c r="H5" s="337"/>
      <c r="I5" s="337"/>
      <c r="J5" s="337"/>
      <c r="K5" s="338"/>
      <c r="L5" s="336">
        <v>3</v>
      </c>
      <c r="M5" s="337"/>
      <c r="N5" s="337"/>
      <c r="O5" s="337"/>
      <c r="P5" s="338"/>
      <c r="Q5" s="336">
        <v>4</v>
      </c>
      <c r="R5" s="337"/>
      <c r="S5" s="337"/>
      <c r="T5" s="337"/>
      <c r="U5" s="338"/>
      <c r="V5" s="336">
        <v>5</v>
      </c>
      <c r="W5" s="337"/>
      <c r="X5" s="337"/>
      <c r="Y5" s="337"/>
      <c r="Z5" s="338"/>
      <c r="AA5" s="336">
        <v>6</v>
      </c>
      <c r="AB5" s="337"/>
      <c r="AC5" s="337"/>
      <c r="AD5" s="337"/>
      <c r="AE5" s="338"/>
      <c r="AF5" s="284" t="s">
        <v>55</v>
      </c>
      <c r="AG5" s="285"/>
      <c r="AH5" s="285"/>
      <c r="AI5" s="285"/>
    </row>
    <row r="6" spans="1:35" ht="21" customHeight="1">
      <c r="A6" s="306"/>
      <c r="B6" s="62" t="s">
        <v>69</v>
      </c>
      <c r="C6" s="295" t="s">
        <v>82</v>
      </c>
      <c r="D6" s="296"/>
      <c r="E6" s="296"/>
      <c r="F6" s="297"/>
      <c r="G6" s="295" t="s">
        <v>82</v>
      </c>
      <c r="H6" s="296"/>
      <c r="I6" s="296"/>
      <c r="J6" s="296"/>
      <c r="K6" s="297"/>
      <c r="L6" s="295" t="s">
        <v>82</v>
      </c>
      <c r="M6" s="296"/>
      <c r="N6" s="296"/>
      <c r="O6" s="296"/>
      <c r="P6" s="297"/>
      <c r="Q6" s="295" t="s">
        <v>82</v>
      </c>
      <c r="R6" s="296"/>
      <c r="S6" s="296"/>
      <c r="T6" s="296"/>
      <c r="U6" s="297"/>
      <c r="V6" s="295" t="s">
        <v>82</v>
      </c>
      <c r="W6" s="296"/>
      <c r="X6" s="296"/>
      <c r="Y6" s="296"/>
      <c r="Z6" s="297"/>
      <c r="AA6" s="295" t="s">
        <v>82</v>
      </c>
      <c r="AB6" s="296"/>
      <c r="AC6" s="296"/>
      <c r="AD6" s="296"/>
      <c r="AE6" s="297"/>
      <c r="AF6" s="287" t="s">
        <v>56</v>
      </c>
      <c r="AG6" s="289" t="s">
        <v>57</v>
      </c>
      <c r="AH6" s="289" t="s">
        <v>58</v>
      </c>
      <c r="AI6" s="5" t="s">
        <v>63</v>
      </c>
    </row>
    <row r="7" spans="1:35" ht="21" customHeight="1" thickBot="1">
      <c r="A7" s="306"/>
      <c r="B7" s="62" t="s">
        <v>70</v>
      </c>
      <c r="C7" s="220"/>
      <c r="D7" s="221"/>
      <c r="E7" s="222"/>
      <c r="F7" s="334" t="s">
        <v>88</v>
      </c>
      <c r="G7" s="63"/>
      <c r="H7" s="340"/>
      <c r="I7" s="340"/>
      <c r="J7" s="63"/>
      <c r="K7" s="334" t="s">
        <v>88</v>
      </c>
      <c r="L7" s="63"/>
      <c r="M7" s="340"/>
      <c r="N7" s="340" t="s">
        <v>162</v>
      </c>
      <c r="O7" s="63"/>
      <c r="P7" s="334" t="s">
        <v>88</v>
      </c>
      <c r="Q7" s="63"/>
      <c r="R7" s="63"/>
      <c r="S7" s="63"/>
      <c r="T7" s="63"/>
      <c r="U7" s="334" t="s">
        <v>88</v>
      </c>
      <c r="V7" s="63"/>
      <c r="W7" s="63"/>
      <c r="X7" s="63"/>
      <c r="Y7" s="63"/>
      <c r="Z7" s="334" t="s">
        <v>88</v>
      </c>
      <c r="AA7" s="63"/>
      <c r="AB7" s="63"/>
      <c r="AC7" s="63"/>
      <c r="AD7" s="63"/>
      <c r="AE7" s="334" t="s">
        <v>88</v>
      </c>
      <c r="AF7" s="288"/>
      <c r="AG7" s="290"/>
      <c r="AH7" s="290"/>
      <c r="AI7" s="10" t="s">
        <v>59</v>
      </c>
    </row>
    <row r="8" spans="1:35" ht="21" customHeight="1" thickBot="1">
      <c r="A8" s="307"/>
      <c r="B8" s="65" t="s">
        <v>68</v>
      </c>
      <c r="C8" s="223" t="s">
        <v>170</v>
      </c>
      <c r="D8" s="224"/>
      <c r="E8" s="225"/>
      <c r="F8" s="335"/>
      <c r="G8" s="65"/>
      <c r="H8" s="341"/>
      <c r="I8" s="341"/>
      <c r="J8" s="66"/>
      <c r="K8" s="335"/>
      <c r="L8" s="66"/>
      <c r="M8" s="341"/>
      <c r="N8" s="341"/>
      <c r="O8" s="66"/>
      <c r="P8" s="335"/>
      <c r="Q8" s="66"/>
      <c r="R8" s="66"/>
      <c r="S8" s="66"/>
      <c r="T8" s="66"/>
      <c r="U8" s="335"/>
      <c r="V8" s="66"/>
      <c r="W8" s="125"/>
      <c r="X8" s="66"/>
      <c r="Y8" s="66"/>
      <c r="Z8" s="335"/>
      <c r="AA8" s="66"/>
      <c r="AB8" s="66"/>
      <c r="AC8" s="125"/>
      <c r="AD8" s="66"/>
      <c r="AE8" s="33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กฑาวุฒิ</v>
      </c>
      <c r="C9" s="203"/>
      <c r="D9" s="203"/>
      <c r="E9" s="203"/>
      <c r="F9" s="126">
        <f>SUM(C9:E9)</f>
        <v>0</v>
      </c>
      <c r="G9" s="127"/>
      <c r="H9" s="218"/>
      <c r="I9" s="21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ณัฐวุฒิ</v>
      </c>
      <c r="C10" s="197"/>
      <c r="D10" s="197"/>
      <c r="E10" s="197"/>
      <c r="F10" s="131">
        <f>SUM(C10:E10)</f>
        <v>0</v>
      </c>
      <c r="G10" s="49"/>
      <c r="H10" s="219"/>
      <c r="I10" s="21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ธนภัทร</v>
      </c>
      <c r="C11" s="204"/>
      <c r="D11" s="197"/>
      <c r="E11" s="197"/>
      <c r="F11" s="131">
        <f>SUM(D11:E11)</f>
        <v>0</v>
      </c>
      <c r="G11" s="49"/>
      <c r="H11" s="219"/>
      <c r="I11" s="219"/>
      <c r="J11" s="49"/>
      <c r="K11" s="128">
        <f t="shared" ref="K11:K31" si="4">SUM(G11:J11)</f>
        <v>0</v>
      </c>
      <c r="L11" s="49"/>
      <c r="M11" s="49"/>
      <c r="N11" s="49"/>
      <c r="O11" s="49"/>
      <c r="P11" s="128">
        <f t="shared" ref="P11:P31" si="5">SUM(L11:O11)</f>
        <v>0</v>
      </c>
      <c r="Q11" s="49"/>
      <c r="R11" s="49"/>
      <c r="S11" s="49"/>
      <c r="T11" s="49"/>
      <c r="U11" s="128">
        <f t="shared" ref="U11:U31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ธนากรณ์</v>
      </c>
      <c r="C12" s="206"/>
      <c r="D12" s="206"/>
      <c r="E12" s="206"/>
      <c r="F12" s="131">
        <f t="shared" ref="F12:F31" si="9">SUM(C12:E12)</f>
        <v>0</v>
      </c>
      <c r="G12" s="49"/>
      <c r="H12" s="219"/>
      <c r="I12" s="21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ภูวเดช</v>
      </c>
      <c r="C13" s="197"/>
      <c r="D13" s="197"/>
      <c r="E13" s="197"/>
      <c r="F13" s="131">
        <f t="shared" si="9"/>
        <v>0</v>
      </c>
      <c r="G13" s="49"/>
      <c r="H13" s="219"/>
      <c r="I13" s="21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วชรพล</v>
      </c>
      <c r="C14" s="197"/>
      <c r="D14" s="197"/>
      <c r="E14" s="197"/>
      <c r="F14" s="131">
        <f t="shared" si="9"/>
        <v>0</v>
      </c>
      <c r="G14" s="49"/>
      <c r="H14" s="219"/>
      <c r="I14" s="21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วรัญญู</v>
      </c>
      <c r="C15" s="197"/>
      <c r="D15" s="197"/>
      <c r="E15" s="197"/>
      <c r="F15" s="131">
        <f t="shared" si="9"/>
        <v>0</v>
      </c>
      <c r="G15" s="49"/>
      <c r="H15" s="219"/>
      <c r="I15" s="21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วุฒิชัย</v>
      </c>
      <c r="C16" s="206"/>
      <c r="D16" s="206"/>
      <c r="E16" s="206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17" t="str">
        <f>Time1!E17</f>
        <v>สราวุฒิ</v>
      </c>
      <c r="C17" s="197"/>
      <c r="D17" s="197"/>
      <c r="E17" s="197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อัษฎาวุธ</v>
      </c>
      <c r="C18" s="197"/>
      <c r="D18" s="197"/>
      <c r="E18" s="197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จิรายุ</v>
      </c>
      <c r="C19" s="204"/>
      <c r="D19" s="197"/>
      <c r="E19" s="197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ณัฐวุฒิ</v>
      </c>
      <c r="C20" s="197"/>
      <c r="D20" s="197"/>
      <c r="E20" s="197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ปวริศ</v>
      </c>
      <c r="C21" s="197"/>
      <c r="D21" s="197"/>
      <c r="E21" s="197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ณัชชา</v>
      </c>
      <c r="C22" s="206"/>
      <c r="D22" s="197"/>
      <c r="E22" s="197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ทิพวัลย์</v>
      </c>
      <c r="C23" s="206"/>
      <c r="D23" s="206"/>
      <c r="E23" s="206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ธิดารัตร์</v>
      </c>
      <c r="C24" s="197"/>
      <c r="D24" s="197"/>
      <c r="E24" s="197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>
        <f>Time1!B25</f>
        <v>17</v>
      </c>
      <c r="B25" s="50" t="str">
        <f>Time1!E25</f>
        <v>นันทิกานต์</v>
      </c>
      <c r="C25" s="197"/>
      <c r="D25" s="197"/>
      <c r="E25" s="197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>
        <f>Time1!B26</f>
        <v>18</v>
      </c>
      <c r="B26" s="50" t="str">
        <f>Time1!E26</f>
        <v>สิรินทรา</v>
      </c>
      <c r="C26" s="206"/>
      <c r="D26" s="206"/>
      <c r="E26" s="206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>
        <f>Time1!B27</f>
        <v>19</v>
      </c>
      <c r="B27" s="217" t="str">
        <f>Time1!E27</f>
        <v>สุพัตรา</v>
      </c>
      <c r="C27" s="197"/>
      <c r="D27" s="197"/>
      <c r="E27" s="197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>
        <f>Time1!B28</f>
        <v>20</v>
      </c>
      <c r="B28" s="217" t="str">
        <f>Time1!E28</f>
        <v>อารียา</v>
      </c>
      <c r="C28" s="206"/>
      <c r="D28" s="206"/>
      <c r="E28" s="206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31" si="10">SUM(V28:Y28)</f>
        <v>0</v>
      </c>
      <c r="AA28" s="49"/>
      <c r="AB28" s="49"/>
      <c r="AC28" s="49"/>
      <c r="AD28" s="49"/>
      <c r="AE28" s="128">
        <f t="shared" ref="AE28:AE31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>
        <f>Time1!B29</f>
        <v>21</v>
      </c>
      <c r="B29" s="217" t="str">
        <f>Time1!E29</f>
        <v>วรารักษ์</v>
      </c>
      <c r="C29" s="197"/>
      <c r="D29" s="197"/>
      <c r="E29" s="197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>
        <f>Time1!B30</f>
        <v>22</v>
      </c>
      <c r="B30" s="217" t="str">
        <f>Time1!E30</f>
        <v>ธนพร</v>
      </c>
      <c r="C30" s="197"/>
      <c r="D30" s="197"/>
      <c r="E30" s="197"/>
      <c r="F30" s="131">
        <f t="shared" si="9"/>
        <v>0</v>
      </c>
      <c r="G30" s="49"/>
      <c r="H30" s="49"/>
      <c r="I30" s="49"/>
      <c r="J30" s="49"/>
      <c r="K30" s="128">
        <f t="shared" si="4"/>
        <v>0</v>
      </c>
      <c r="L30" s="49"/>
      <c r="M30" s="49"/>
      <c r="N30" s="49"/>
      <c r="O30" s="49"/>
      <c r="P30" s="128">
        <f t="shared" si="5"/>
        <v>0</v>
      </c>
      <c r="Q30" s="49"/>
      <c r="R30" s="49"/>
      <c r="S30" s="49"/>
      <c r="T30" s="49"/>
      <c r="U30" s="128">
        <f t="shared" si="6"/>
        <v>0</v>
      </c>
      <c r="V30" s="49"/>
      <c r="W30" s="49"/>
      <c r="X30" s="49"/>
      <c r="Y30" s="49"/>
      <c r="Z30" s="128">
        <f t="shared" si="10"/>
        <v>0</v>
      </c>
      <c r="AA30" s="49"/>
      <c r="AB30" s="49"/>
      <c r="AC30" s="49"/>
      <c r="AD30" s="49"/>
      <c r="AE30" s="128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>
        <f>Time1!B31</f>
        <v>23</v>
      </c>
      <c r="B31" s="217" t="str">
        <f>Time1!E31</f>
        <v>ปรัชญา</v>
      </c>
      <c r="C31" s="197"/>
      <c r="D31" s="205"/>
      <c r="E31" s="197"/>
      <c r="F31" s="131">
        <f t="shared" si="9"/>
        <v>0</v>
      </c>
      <c r="G31" s="49"/>
      <c r="H31" s="49"/>
      <c r="I31" s="49"/>
      <c r="J31" s="49"/>
      <c r="K31" s="128">
        <f t="shared" si="4"/>
        <v>0</v>
      </c>
      <c r="L31" s="49"/>
      <c r="M31" s="49"/>
      <c r="N31" s="49"/>
      <c r="O31" s="49"/>
      <c r="P31" s="128">
        <f t="shared" si="5"/>
        <v>0</v>
      </c>
      <c r="Q31" s="49"/>
      <c r="R31" s="49"/>
      <c r="S31" s="49"/>
      <c r="T31" s="49"/>
      <c r="U31" s="128">
        <f t="shared" si="6"/>
        <v>0</v>
      </c>
      <c r="V31" s="49"/>
      <c r="W31" s="49"/>
      <c r="X31" s="49"/>
      <c r="Y31" s="49"/>
      <c r="Z31" s="128">
        <f t="shared" si="10"/>
        <v>0</v>
      </c>
      <c r="AA31" s="49"/>
      <c r="AB31" s="49"/>
      <c r="AC31" s="49"/>
      <c r="AD31" s="49"/>
      <c r="AE31" s="128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>
        <f>Time1!B32</f>
        <v>24</v>
      </c>
      <c r="B32" s="217" t="str">
        <f>Time1!E32</f>
        <v>กานต์ธิดา</v>
      </c>
      <c r="C32" s="197"/>
      <c r="D32" s="205"/>
      <c r="E32" s="197"/>
      <c r="F32" s="131">
        <f t="shared" ref="F32" si="12">SUM(C32:E32)</f>
        <v>0</v>
      </c>
      <c r="G32" s="49"/>
      <c r="H32" s="49"/>
      <c r="I32" s="49"/>
      <c r="J32" s="49"/>
      <c r="K32" s="128">
        <f t="shared" ref="K32" si="13">SUM(G32:J32)</f>
        <v>0</v>
      </c>
      <c r="L32" s="49"/>
      <c r="M32" s="49"/>
      <c r="N32" s="49"/>
      <c r="O32" s="49"/>
      <c r="P32" s="128">
        <f t="shared" ref="P32" si="14">SUM(L32:O32)</f>
        <v>0</v>
      </c>
      <c r="Q32" s="49"/>
      <c r="R32" s="49"/>
      <c r="S32" s="49"/>
      <c r="T32" s="49"/>
      <c r="U32" s="128">
        <f t="shared" ref="U32" si="15">SUM(Q32:T32)</f>
        <v>0</v>
      </c>
      <c r="V32" s="49"/>
      <c r="W32" s="49"/>
      <c r="X32" s="49"/>
      <c r="Y32" s="49"/>
      <c r="Z32" s="128">
        <f t="shared" ref="Z32" si="16">SUM(V32:Y32)</f>
        <v>0</v>
      </c>
      <c r="AA32" s="49"/>
      <c r="AB32" s="49"/>
      <c r="AC32" s="49"/>
      <c r="AD32" s="49"/>
      <c r="AE32" s="128">
        <f t="shared" ref="AE32" si="17">SUM(AA32:AD32)</f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/>
      <c r="B33" s="217"/>
      <c r="C33" s="197"/>
      <c r="D33" s="205"/>
      <c r="E33" s="205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217"/>
      <c r="C34" s="197"/>
      <c r="D34" s="205"/>
      <c r="E34" s="205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217"/>
      <c r="C35" s="197"/>
      <c r="D35" s="205"/>
      <c r="E35" s="205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17"/>
      <c r="C36" s="197"/>
      <c r="D36" s="205"/>
      <c r="E36" s="205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17"/>
      <c r="C37" s="197"/>
      <c r="D37" s="205"/>
      <c r="E37" s="205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17"/>
      <c r="C38" s="197"/>
      <c r="D38" s="205"/>
      <c r="E38" s="205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17"/>
      <c r="C39" s="197"/>
      <c r="D39" s="205"/>
      <c r="E39" s="205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7"/>
      <c r="D40" s="205"/>
      <c r="E40" s="205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7"/>
      <c r="D41" s="205"/>
      <c r="E41" s="205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7"/>
      <c r="D42" s="205"/>
      <c r="E42" s="205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28" workbookViewId="0">
      <selection activeCell="A31" sqref="A31:Y32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2" t="s">
        <v>61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133" t="s">
        <v>54</v>
      </c>
      <c r="Y1" s="134">
        <v>8</v>
      </c>
    </row>
    <row r="2" spans="1:29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</row>
    <row r="3" spans="1:29" ht="21" customHeight="1">
      <c r="A3" s="300" t="s">
        <v>1</v>
      </c>
      <c r="B3" s="300"/>
      <c r="C3" s="293" t="str">
        <f>Time1!C3</f>
        <v>ส22101</v>
      </c>
      <c r="D3" s="293"/>
      <c r="E3" s="293"/>
      <c r="F3" s="293"/>
      <c r="G3" s="293"/>
      <c r="H3" s="293"/>
      <c r="I3" s="299" t="s">
        <v>0</v>
      </c>
      <c r="J3" s="299"/>
      <c r="K3" s="299"/>
      <c r="L3" s="299"/>
      <c r="M3" s="299"/>
      <c r="N3" s="135" t="str">
        <f>Time1!F3</f>
        <v>สังคมศึกษาศาสนาและวัฒนธรรม</v>
      </c>
      <c r="O3" s="135"/>
      <c r="P3" s="293" t="str">
        <f>STUDENT!E4</f>
        <v>สังคมศึกษาศาสนาและวัฒนธรรม</v>
      </c>
      <c r="Q3" s="293"/>
      <c r="R3" s="293"/>
      <c r="S3" s="293"/>
      <c r="T3" s="293"/>
      <c r="U3" s="293"/>
      <c r="V3" s="293"/>
      <c r="W3" s="135"/>
      <c r="X3" s="135" t="s">
        <v>47</v>
      </c>
      <c r="Y3" s="136" t="str">
        <f>Time1!X3</f>
        <v>3</v>
      </c>
    </row>
    <row r="4" spans="1:29" ht="21" customHeight="1" thickBot="1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299"/>
      <c r="M4" s="299"/>
      <c r="N4" s="339"/>
      <c r="O4" s="339"/>
      <c r="P4" s="339"/>
      <c r="Q4" s="339"/>
      <c r="R4" s="339"/>
      <c r="S4" s="339"/>
      <c r="T4" s="339"/>
      <c r="U4" s="339"/>
      <c r="V4" s="299"/>
      <c r="W4" s="339"/>
      <c r="X4" s="339"/>
      <c r="Y4" s="339"/>
    </row>
    <row r="5" spans="1:29" ht="21" customHeight="1">
      <c r="A5" s="304" t="s">
        <v>8</v>
      </c>
      <c r="B5" s="60" t="s">
        <v>67</v>
      </c>
      <c r="C5" s="308" t="s">
        <v>87</v>
      </c>
      <c r="D5" s="309"/>
      <c r="E5" s="309"/>
      <c r="F5" s="309"/>
      <c r="G5" s="309"/>
      <c r="H5" s="309"/>
      <c r="I5" s="309"/>
      <c r="J5" s="309"/>
      <c r="K5" s="309"/>
      <c r="L5" s="310"/>
      <c r="M5" s="348" t="s">
        <v>152</v>
      </c>
      <c r="N5" s="137" t="s">
        <v>68</v>
      </c>
      <c r="O5" s="138"/>
      <c r="P5" s="350" t="s">
        <v>153</v>
      </c>
      <c r="Q5" s="139"/>
      <c r="R5" s="353" t="s">
        <v>154</v>
      </c>
      <c r="S5" s="354"/>
      <c r="T5" s="354"/>
      <c r="U5" s="350"/>
      <c r="V5" s="345" t="s">
        <v>88</v>
      </c>
      <c r="W5" s="308" t="s">
        <v>28</v>
      </c>
      <c r="X5" s="309"/>
      <c r="Y5" s="310"/>
      <c r="Z5" s="285" t="s">
        <v>55</v>
      </c>
      <c r="AA5" s="285"/>
      <c r="AB5" s="285"/>
      <c r="AC5" s="285"/>
    </row>
    <row r="6" spans="1:29" ht="21" customHeight="1">
      <c r="A6" s="306"/>
      <c r="B6" s="62" t="s">
        <v>69</v>
      </c>
      <c r="C6" s="342"/>
      <c r="D6" s="343"/>
      <c r="E6" s="343"/>
      <c r="F6" s="343"/>
      <c r="G6" s="343"/>
      <c r="H6" s="343"/>
      <c r="I6" s="343"/>
      <c r="J6" s="343"/>
      <c r="K6" s="343"/>
      <c r="L6" s="344"/>
      <c r="M6" s="349"/>
      <c r="N6" s="140"/>
      <c r="O6" s="141"/>
      <c r="P6" s="351"/>
      <c r="Q6" s="142"/>
      <c r="R6" s="355"/>
      <c r="S6" s="356"/>
      <c r="T6" s="356"/>
      <c r="U6" s="351"/>
      <c r="V6" s="346"/>
      <c r="W6" s="313"/>
      <c r="X6" s="311"/>
      <c r="Y6" s="312"/>
      <c r="Z6" s="287" t="s">
        <v>56</v>
      </c>
      <c r="AA6" s="289" t="s">
        <v>57</v>
      </c>
      <c r="AB6" s="289" t="s">
        <v>58</v>
      </c>
      <c r="AC6" s="12" t="s">
        <v>63</v>
      </c>
    </row>
    <row r="7" spans="1:29" ht="21" customHeight="1" thickBot="1">
      <c r="A7" s="306"/>
      <c r="B7" s="62" t="s">
        <v>70</v>
      </c>
      <c r="C7" s="63">
        <v>1</v>
      </c>
      <c r="D7" s="63">
        <v>2</v>
      </c>
      <c r="E7" s="63">
        <v>3</v>
      </c>
      <c r="F7" s="340" t="s">
        <v>88</v>
      </c>
      <c r="G7" s="63">
        <v>4</v>
      </c>
      <c r="H7" s="63">
        <v>5</v>
      </c>
      <c r="I7" s="63">
        <v>6</v>
      </c>
      <c r="J7" s="340" t="s">
        <v>88</v>
      </c>
      <c r="K7" s="143"/>
      <c r="L7" s="143"/>
      <c r="M7" s="349"/>
      <c r="N7" s="63">
        <v>1</v>
      </c>
      <c r="O7" s="63">
        <v>2</v>
      </c>
      <c r="P7" s="352"/>
      <c r="Q7" s="144">
        <v>4</v>
      </c>
      <c r="R7" s="357"/>
      <c r="S7" s="358"/>
      <c r="T7" s="358"/>
      <c r="U7" s="352"/>
      <c r="V7" s="347"/>
      <c r="W7" s="342"/>
      <c r="X7" s="343"/>
      <c r="Y7" s="344"/>
      <c r="Z7" s="288"/>
      <c r="AA7" s="290"/>
      <c r="AB7" s="290"/>
      <c r="AC7" s="10" t="s">
        <v>59</v>
      </c>
    </row>
    <row r="8" spans="1:29" ht="21" customHeight="1" thickBot="1">
      <c r="A8" s="307"/>
      <c r="B8" s="65" t="s">
        <v>68</v>
      </c>
      <c r="C8" s="145" t="s">
        <v>82</v>
      </c>
      <c r="D8" s="145" t="s">
        <v>82</v>
      </c>
      <c r="E8" s="145" t="s">
        <v>82</v>
      </c>
      <c r="F8" s="341"/>
      <c r="G8" s="145"/>
      <c r="H8" s="145"/>
      <c r="I8" s="145" t="s">
        <v>82</v>
      </c>
      <c r="J8" s="341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กฑาวุฒิ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ณัฐวุฒิ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ธนภัทร</v>
      </c>
      <c r="C11" s="49"/>
      <c r="D11" s="49"/>
      <c r="E11" s="49"/>
      <c r="F11" s="49">
        <f t="shared" ref="F11:F31" si="4">SUM(C11:E11)</f>
        <v>0</v>
      </c>
      <c r="G11" s="49"/>
      <c r="H11" s="49"/>
      <c r="I11" s="49"/>
      <c r="J11" s="49">
        <f t="shared" ref="J11:J31" si="5">SUM(G11:I11)</f>
        <v>0</v>
      </c>
      <c r="K11" s="49"/>
      <c r="L11" s="49"/>
      <c r="M11" s="149">
        <f t="shared" ref="M11:M31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7">SUM(M11+P11+T11)</f>
        <v>0</v>
      </c>
      <c r="W11" s="49" t="str">
        <f t="shared" ref="W11:W31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ธนากรณ์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ภูวเดช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วชรพล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วรัญญู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วุฒิชัย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สราวุฒิ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9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อัษฎาวุธ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9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จิรายุ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9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ณัฐวุฒิ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9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ปวริศ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9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ณัชชา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9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ทิพวัลย์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9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ธิดารัตร์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9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นันทิกานต์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9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สิรินทรา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9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สุพัตรา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9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อารียา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9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31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วรารักษ์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9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ธนพร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9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ปรัชญา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9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กานต์ธิดา</v>
      </c>
      <c r="C32" s="49"/>
      <c r="D32" s="49"/>
      <c r="E32" s="49"/>
      <c r="F32" s="49">
        <f t="shared" ref="F32" si="10">SUM(C32:E32)</f>
        <v>0</v>
      </c>
      <c r="G32" s="49"/>
      <c r="H32" s="49"/>
      <c r="I32" s="49"/>
      <c r="J32" s="49">
        <f t="shared" ref="J32" si="11">SUM(G32:I32)</f>
        <v>0</v>
      </c>
      <c r="K32" s="49"/>
      <c r="L32" s="49"/>
      <c r="M32" s="149">
        <f t="shared" ref="M32" si="12">SUM(F32+J32)</f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ref="V32" si="13">SUM(M32+P32+T32)</f>
        <v>0</v>
      </c>
      <c r="W32" s="49" t="str">
        <f t="shared" ref="W32" si="14">IF(T32=0,"-",IF(V32&lt;50,"0",IF(V32&lt;55,"1",IF(V32&lt;60,"1.5",IF(V32&lt;65,"2",IF(V32&lt;70,"2.5",IF(V32&lt;75,"3",IF(V32&lt;80,"3.5","4"))))))))</f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22" workbookViewId="0">
      <selection activeCell="AB31" sqref="AB3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2" t="s">
        <v>61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160" t="s">
        <v>54</v>
      </c>
      <c r="X1" s="160">
        <v>9</v>
      </c>
    </row>
    <row r="2" spans="1:27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</row>
    <row r="3" spans="1:27" ht="21" customHeight="1">
      <c r="A3" s="300" t="s">
        <v>1</v>
      </c>
      <c r="B3" s="300"/>
      <c r="C3" s="299" t="str">
        <f>STUDENT!C4</f>
        <v>ส22101</v>
      </c>
      <c r="D3" s="299"/>
      <c r="E3" s="299" t="s">
        <v>0</v>
      </c>
      <c r="F3" s="299"/>
      <c r="G3" s="299"/>
      <c r="H3" s="299" t="str">
        <f>STUDENT!E4</f>
        <v>สังคมศึกษาศาสนาและวัฒนธรรม</v>
      </c>
      <c r="I3" s="299"/>
      <c r="J3" s="299"/>
      <c r="K3" s="299"/>
      <c r="L3" s="299"/>
      <c r="W3" s="163" t="s">
        <v>47</v>
      </c>
      <c r="X3" s="187" t="str">
        <f>STUDENT!C2</f>
        <v>3</v>
      </c>
    </row>
    <row r="4" spans="1:27" ht="21" customHeight="1" thickBot="1">
      <c r="A4" s="339" t="s">
        <v>104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7" ht="21" customHeight="1">
      <c r="A5" s="304" t="s">
        <v>8</v>
      </c>
      <c r="B5" s="60" t="s">
        <v>67</v>
      </c>
      <c r="C5" s="362" t="s">
        <v>159</v>
      </c>
      <c r="D5" s="363"/>
      <c r="E5" s="336" t="s">
        <v>103</v>
      </c>
      <c r="F5" s="337"/>
      <c r="G5" s="337"/>
      <c r="H5" s="337"/>
      <c r="I5" s="337"/>
      <c r="J5" s="337"/>
      <c r="K5" s="337"/>
      <c r="L5" s="338"/>
      <c r="M5" s="284" t="s">
        <v>55</v>
      </c>
      <c r="N5" s="285"/>
      <c r="O5" s="285"/>
      <c r="P5" s="285"/>
      <c r="Q5" s="359" t="s">
        <v>160</v>
      </c>
      <c r="R5" s="360"/>
      <c r="S5" s="360"/>
      <c r="T5" s="360"/>
      <c r="U5" s="360"/>
      <c r="V5" s="360"/>
      <c r="W5" s="360"/>
      <c r="X5" s="361"/>
    </row>
    <row r="6" spans="1:27" ht="21" customHeight="1" thickBot="1">
      <c r="A6" s="306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7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กฑาวุฒิ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5">
        <v>2</v>
      </c>
      <c r="S8" s="195">
        <v>2</v>
      </c>
      <c r="T8" s="195">
        <v>2</v>
      </c>
      <c r="U8" s="195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ณัฐวุฒิ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ธนภัทร</v>
      </c>
      <c r="C10" s="49">
        <v>2</v>
      </c>
      <c r="D10" s="41" t="str">
        <f t="shared" ref="D10:D26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30" si="3">SUM(Q10:U10)</f>
        <v>10</v>
      </c>
      <c r="W10" s="17">
        <f t="shared" ref="W10:W30" si="4">V10/5</f>
        <v>2</v>
      </c>
      <c r="X10" s="157" t="str">
        <f t="shared" ref="X10:X30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ธนากรณ์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ภูวเดช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วชรพล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วรัญญู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วุฒิชัย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>
        <f>Time1!B17</f>
        <v>9</v>
      </c>
      <c r="B16" s="170" t="str">
        <f>Time1!E17</f>
        <v>สราวุฒิ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7" t="str">
        <f t="shared" si="5"/>
        <v>ดี</v>
      </c>
    </row>
    <row r="17" spans="1:24" ht="19.899999999999999" customHeight="1">
      <c r="A17" s="123">
        <f>Time1!B18</f>
        <v>10</v>
      </c>
      <c r="B17" s="170" t="str">
        <f>Time1!E18</f>
        <v>อัษฎาวุธ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7" t="str">
        <f t="shared" si="5"/>
        <v>ดี</v>
      </c>
    </row>
    <row r="18" spans="1:24" ht="19.899999999999999" customHeight="1">
      <c r="A18" s="123">
        <f>Time1!B19</f>
        <v>11</v>
      </c>
      <c r="B18" s="170" t="str">
        <f>Time1!E19</f>
        <v>จิรายุ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7" t="str">
        <f t="shared" si="5"/>
        <v>ดี</v>
      </c>
    </row>
    <row r="19" spans="1:24" ht="19.899999999999999" customHeight="1">
      <c r="A19" s="123">
        <f>Time1!B20</f>
        <v>12</v>
      </c>
      <c r="B19" s="170" t="str">
        <f>Time1!E20</f>
        <v>ณัฐวุฒิ</v>
      </c>
      <c r="C19" s="49">
        <v>2</v>
      </c>
      <c r="D19" s="41" t="str">
        <f t="shared" si="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7" t="str">
        <f t="shared" si="5"/>
        <v>ดี</v>
      </c>
    </row>
    <row r="20" spans="1:24" ht="19.899999999999999" customHeight="1">
      <c r="A20" s="123">
        <f>Time1!B21</f>
        <v>13</v>
      </c>
      <c r="B20" s="170" t="str">
        <f>Time1!E21</f>
        <v>ปวริศ</v>
      </c>
      <c r="C20" s="49">
        <v>2</v>
      </c>
      <c r="D20" s="41" t="str">
        <f>IF(C20&lt;1,"ไม่ผ่าน",IF(C20&lt;2,"ผ่าน",IF(C20&lt;3,"ดี","ดีเยี่ยม")))</f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7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7" t="str">
        <f t="shared" si="5"/>
        <v>ดี</v>
      </c>
    </row>
    <row r="21" spans="1:24" ht="19.899999999999999" customHeight="1">
      <c r="A21" s="123">
        <f>Time1!B22</f>
        <v>14</v>
      </c>
      <c r="B21" s="170" t="str">
        <f>Time1!E22</f>
        <v>ณัชชา</v>
      </c>
      <c r="C21" s="49">
        <v>2</v>
      </c>
      <c r="D21" s="41" t="str">
        <f t="shared" si="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7">
        <f t="shared" ref="P21:P30" si="15">SUM(C21:L21)</f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7" t="str">
        <f t="shared" si="5"/>
        <v>ดี</v>
      </c>
    </row>
    <row r="22" spans="1:24" ht="19.899999999999999" customHeight="1">
      <c r="A22" s="123">
        <f>Time1!B23</f>
        <v>15</v>
      </c>
      <c r="B22" s="170" t="str">
        <f>Time1!E23</f>
        <v>ทิพวัลย์</v>
      </c>
      <c r="C22" s="49">
        <v>2</v>
      </c>
      <c r="D22" s="41" t="str">
        <f t="shared" si="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7" t="str">
        <f t="shared" si="5"/>
        <v>ดี</v>
      </c>
    </row>
    <row r="23" spans="1:24" ht="19.899999999999999" customHeight="1">
      <c r="A23" s="123">
        <f>Time1!B24</f>
        <v>16</v>
      </c>
      <c r="B23" s="170" t="str">
        <f>Time1!E24</f>
        <v>ธิดารัตร์</v>
      </c>
      <c r="C23" s="49">
        <v>2</v>
      </c>
      <c r="D23" s="41" t="str">
        <f t="shared" si="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7" t="str">
        <f t="shared" si="5"/>
        <v>ดี</v>
      </c>
    </row>
    <row r="24" spans="1:24" ht="19.899999999999999" customHeight="1">
      <c r="A24" s="123">
        <f>Time1!B25</f>
        <v>17</v>
      </c>
      <c r="B24" s="170" t="str">
        <f>Time1!E25</f>
        <v>นันทิกานต์</v>
      </c>
      <c r="C24" s="49">
        <v>2</v>
      </c>
      <c r="D24" s="41" t="str">
        <f t="shared" si="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6"/>
        <v>10</v>
      </c>
      <c r="K24" s="49">
        <f t="shared" si="11"/>
        <v>2</v>
      </c>
      <c r="L24" s="49" t="str">
        <f t="shared" si="2"/>
        <v>ดี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3"/>
        <v>10</v>
      </c>
      <c r="W24" s="17">
        <f t="shared" si="4"/>
        <v>2</v>
      </c>
      <c r="X24" s="157" t="str">
        <f t="shared" si="5"/>
        <v>ดี</v>
      </c>
    </row>
    <row r="25" spans="1:24" ht="19.899999999999999" customHeight="1">
      <c r="A25" s="123">
        <f>Time1!B26</f>
        <v>18</v>
      </c>
      <c r="B25" s="170" t="str">
        <f>Time1!E26</f>
        <v>สิรินทรา</v>
      </c>
      <c r="C25" s="49">
        <v>2</v>
      </c>
      <c r="D25" s="41" t="str">
        <f t="shared" si="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6"/>
        <v>10</v>
      </c>
      <c r="K25" s="49">
        <f t="shared" si="11"/>
        <v>2</v>
      </c>
      <c r="L25" s="49" t="str">
        <f t="shared" si="2"/>
        <v>ดี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3"/>
        <v>10</v>
      </c>
      <c r="W25" s="17">
        <f t="shared" si="4"/>
        <v>2</v>
      </c>
      <c r="X25" s="157" t="str">
        <f t="shared" si="5"/>
        <v>ดี</v>
      </c>
    </row>
    <row r="26" spans="1:24" ht="19.899999999999999" customHeight="1">
      <c r="A26" s="123">
        <f>Time1!B27</f>
        <v>19</v>
      </c>
      <c r="B26" s="170" t="str">
        <f>Time1!E27</f>
        <v>สุพัตรา</v>
      </c>
      <c r="C26" s="49">
        <v>2</v>
      </c>
      <c r="D26" s="41" t="str">
        <f t="shared" si="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6"/>
        <v>10</v>
      </c>
      <c r="K26" s="49">
        <f t="shared" si="11"/>
        <v>2</v>
      </c>
      <c r="L26" s="49" t="str">
        <f t="shared" si="2"/>
        <v>ดี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3"/>
        <v>10</v>
      </c>
      <c r="W26" s="17">
        <f t="shared" si="4"/>
        <v>2</v>
      </c>
      <c r="X26" s="157" t="str">
        <f t="shared" si="5"/>
        <v>ดี</v>
      </c>
    </row>
    <row r="27" spans="1:24" ht="19.899999999999999" customHeight="1">
      <c r="A27" s="123">
        <f>Time1!B28</f>
        <v>20</v>
      </c>
      <c r="B27" s="170" t="str">
        <f>Time1!E28</f>
        <v>อารียา</v>
      </c>
      <c r="C27" s="49">
        <v>2</v>
      </c>
      <c r="D27" s="41" t="str">
        <f t="shared" ref="D27:D30" si="16">IF(C27&lt;1,"ไม่ผ่าน",IF(C27&lt;2,"ผ่าน",IF(C27&lt;3,"ดี","ดีเยี่ยม")))</f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ref="J27:J30" si="17">SUM(E27:I27)</f>
        <v>10</v>
      </c>
      <c r="K27" s="49">
        <f t="shared" ref="K27:K30" si="18">ROUND(J27/5,0)</f>
        <v>2</v>
      </c>
      <c r="L27" s="49" t="str">
        <f t="shared" ref="L27:L30" si="19">IF(K27&lt;1,"ไม่ผ่าน",IF(K27&lt;2,"ผ่าน",IF(K27&lt;3,"ดี","ดีเยี่ยม")))</f>
        <v>ดี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3"/>
        <v>10</v>
      </c>
      <c r="W27" s="17">
        <f t="shared" si="4"/>
        <v>2</v>
      </c>
      <c r="X27" s="157" t="str">
        <f t="shared" si="5"/>
        <v>ดี</v>
      </c>
    </row>
    <row r="28" spans="1:24" ht="19.899999999999999" customHeight="1">
      <c r="A28" s="123">
        <f>Time1!B29</f>
        <v>21</v>
      </c>
      <c r="B28" s="170" t="str">
        <f>Time1!E29</f>
        <v>วรารักษ์</v>
      </c>
      <c r="C28" s="49">
        <v>2</v>
      </c>
      <c r="D28" s="41" t="str">
        <f t="shared" si="16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7"/>
        <v>10</v>
      </c>
      <c r="K28" s="49">
        <f t="shared" si="18"/>
        <v>2</v>
      </c>
      <c r="L28" s="49" t="str">
        <f t="shared" si="19"/>
        <v>ดี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3"/>
        <v>10</v>
      </c>
      <c r="W28" s="17">
        <f t="shared" si="4"/>
        <v>2</v>
      </c>
      <c r="X28" s="157" t="str">
        <f t="shared" si="5"/>
        <v>ดี</v>
      </c>
    </row>
    <row r="29" spans="1:24" ht="19.899999999999999" customHeight="1">
      <c r="A29" s="123">
        <f>Time1!B30</f>
        <v>22</v>
      </c>
      <c r="B29" s="170" t="str">
        <f>Time1!E30</f>
        <v>ธนพร</v>
      </c>
      <c r="C29" s="49">
        <v>2</v>
      </c>
      <c r="D29" s="41" t="str">
        <f t="shared" si="16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7"/>
        <v>10</v>
      </c>
      <c r="K29" s="49">
        <f t="shared" si="18"/>
        <v>2</v>
      </c>
      <c r="L29" s="49" t="str">
        <f t="shared" si="19"/>
        <v>ดี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7">
        <f t="shared" si="15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3"/>
        <v>10</v>
      </c>
      <c r="W29" s="17">
        <f t="shared" si="4"/>
        <v>2</v>
      </c>
      <c r="X29" s="157" t="str">
        <f t="shared" si="5"/>
        <v>ดี</v>
      </c>
    </row>
    <row r="30" spans="1:24" ht="19.899999999999999" customHeight="1">
      <c r="A30" s="123">
        <f>Time1!B31</f>
        <v>23</v>
      </c>
      <c r="B30" s="170" t="str">
        <f>Time1!E31</f>
        <v>ปรัชญา</v>
      </c>
      <c r="C30" s="49">
        <v>2</v>
      </c>
      <c r="D30" s="41" t="str">
        <f t="shared" si="16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7"/>
        <v>10</v>
      </c>
      <c r="K30" s="49">
        <f t="shared" si="18"/>
        <v>2</v>
      </c>
      <c r="L30" s="49" t="str">
        <f t="shared" si="19"/>
        <v>ดี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7">
        <f t="shared" si="15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3"/>
        <v>10</v>
      </c>
      <c r="W30" s="17">
        <f t="shared" si="4"/>
        <v>2</v>
      </c>
      <c r="X30" s="157" t="str">
        <f t="shared" si="5"/>
        <v>ดี</v>
      </c>
    </row>
    <row r="31" spans="1:24" ht="19.899999999999999" customHeight="1">
      <c r="A31" s="123">
        <f>Time1!B32</f>
        <v>24</v>
      </c>
      <c r="B31" s="170" t="str">
        <f>Time1!E32</f>
        <v>กานต์ธิดา</v>
      </c>
      <c r="C31" s="49">
        <v>2</v>
      </c>
      <c r="D31" s="235" t="str">
        <f t="shared" ref="D31" si="20">IF(C31&lt;1,"ไม่ผ่าน",IF(C31&lt;2,"ผ่าน",IF(C31&lt;3,"ดี","ดีเยี่ยม")))</f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ref="J31" si="21">SUM(E31:I31)</f>
        <v>10</v>
      </c>
      <c r="K31" s="49">
        <f t="shared" ref="K31" si="22">ROUND(J31/5,0)</f>
        <v>2</v>
      </c>
      <c r="L31" s="49" t="str">
        <f t="shared" ref="L31" si="23">IF(K31&lt;1,"ไม่ผ่าน",IF(K31&lt;2,"ผ่าน",IF(K31&lt;3,"ดี","ดีเยี่ยม")))</f>
        <v>ดี</v>
      </c>
      <c r="M31" s="3">
        <f t="shared" ref="M31" si="24">COUNTIF(C31:L31,"ข")*2</f>
        <v>0</v>
      </c>
      <c r="N31" s="3">
        <f t="shared" ref="N31" si="25">COUNTIF(C31:M31,"ล")*2</f>
        <v>0</v>
      </c>
      <c r="O31" s="3">
        <f t="shared" ref="O31" si="26">COUNTIF(C31:N31,"ป")*2</f>
        <v>0</v>
      </c>
      <c r="P31" s="167">
        <f t="shared" ref="P31" si="27">SUM(C31:L31)</f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 t="shared" ref="V31" si="28">SUM(Q31:U31)</f>
        <v>10</v>
      </c>
      <c r="W31" s="17">
        <f t="shared" ref="W31" si="29">V31/5</f>
        <v>2</v>
      </c>
      <c r="X31" s="238" t="str">
        <f t="shared" ref="X31" si="30">IF(W31&lt;1,"ไม่ผ่าน",IF(W31&lt;2,"ผ่าน",IF(W31&lt;3,"ดี","ดีเยี่ยม")))</f>
        <v>ดี</v>
      </c>
    </row>
    <row r="32" spans="1:24" ht="19.899999999999999" customHeight="1">
      <c r="A32" s="123"/>
      <c r="B32" s="170"/>
      <c r="C32" s="49"/>
      <c r="D32" s="194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157"/>
    </row>
    <row r="33" spans="1:24" ht="19.899999999999999" customHeight="1">
      <c r="A33" s="123"/>
      <c r="B33" s="170"/>
      <c r="C33" s="49"/>
      <c r="D33" s="20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12"/>
    </row>
    <row r="34" spans="1:24" ht="19.899999999999999" customHeight="1">
      <c r="A34" s="123"/>
      <c r="B34" s="170"/>
      <c r="C34" s="49"/>
      <c r="D34" s="20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12"/>
    </row>
    <row r="35" spans="1:24" ht="19.899999999999999" customHeight="1">
      <c r="A35" s="123"/>
      <c r="B35" s="170"/>
      <c r="C35" s="49"/>
      <c r="D35" s="20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12"/>
    </row>
    <row r="36" spans="1:24" ht="19.899999999999999" customHeight="1">
      <c r="A36" s="123"/>
      <c r="B36" s="170"/>
      <c r="C36" s="49"/>
      <c r="D36" s="20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12"/>
    </row>
    <row r="37" spans="1:24" ht="19.899999999999999" customHeight="1">
      <c r="A37" s="123"/>
      <c r="B37" s="170"/>
      <c r="C37" s="49"/>
      <c r="D37" s="22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31"/>
    </row>
    <row r="38" spans="1:24" ht="19.899999999999999" customHeight="1">
      <c r="A38" s="123"/>
      <c r="B38" s="170"/>
      <c r="C38" s="49"/>
      <c r="D38" s="22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31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8" t="s">
        <v>105</v>
      </c>
      <c r="B2" s="368"/>
      <c r="C2" s="368"/>
      <c r="D2" s="368"/>
      <c r="E2" s="368"/>
    </row>
    <row r="3" spans="1:5" ht="19.899999999999999" customHeight="1">
      <c r="A3" s="21" t="s">
        <v>106</v>
      </c>
      <c r="B3" s="379" t="s">
        <v>78</v>
      </c>
      <c r="C3" s="380"/>
      <c r="D3" s="380"/>
      <c r="E3" s="381"/>
    </row>
    <row r="4" spans="1:5" ht="19.899999999999999" customHeight="1">
      <c r="A4" s="370" t="s">
        <v>121</v>
      </c>
      <c r="B4" s="364" t="s">
        <v>107</v>
      </c>
      <c r="C4" s="365"/>
      <c r="D4" s="365"/>
      <c r="E4" s="366"/>
    </row>
    <row r="5" spans="1:5" ht="19.899999999999999" customHeight="1">
      <c r="A5" s="371"/>
      <c r="B5" s="376" t="s">
        <v>108</v>
      </c>
      <c r="C5" s="377"/>
      <c r="D5" s="377"/>
      <c r="E5" s="378"/>
    </row>
    <row r="6" spans="1:5" ht="19.899999999999999" customHeight="1">
      <c r="A6" s="371"/>
      <c r="B6" s="376" t="s">
        <v>109</v>
      </c>
      <c r="C6" s="377"/>
      <c r="D6" s="377"/>
      <c r="E6" s="378"/>
    </row>
    <row r="7" spans="1:5" ht="19.899999999999999" customHeight="1">
      <c r="A7" s="372"/>
      <c r="B7" s="367" t="s">
        <v>110</v>
      </c>
      <c r="C7" s="368"/>
      <c r="D7" s="368"/>
      <c r="E7" s="369"/>
    </row>
    <row r="8" spans="1:5" ht="19.899999999999999" customHeight="1">
      <c r="A8" s="370" t="s">
        <v>122</v>
      </c>
      <c r="B8" s="364" t="s">
        <v>111</v>
      </c>
      <c r="C8" s="365"/>
      <c r="D8" s="365"/>
      <c r="E8" s="366"/>
    </row>
    <row r="9" spans="1:5" ht="19.899999999999999" customHeight="1">
      <c r="A9" s="372"/>
      <c r="B9" s="367" t="s">
        <v>112</v>
      </c>
      <c r="C9" s="368"/>
      <c r="D9" s="368"/>
      <c r="E9" s="369"/>
    </row>
    <row r="10" spans="1:5" ht="19.899999999999999" customHeight="1">
      <c r="A10" s="23" t="s">
        <v>114</v>
      </c>
      <c r="B10" s="382" t="s">
        <v>113</v>
      </c>
      <c r="C10" s="383"/>
      <c r="D10" s="383"/>
      <c r="E10" s="384"/>
    </row>
    <row r="11" spans="1:5" ht="19.899999999999999" customHeight="1">
      <c r="A11" s="373" t="s">
        <v>115</v>
      </c>
      <c r="B11" s="364" t="s">
        <v>140</v>
      </c>
      <c r="C11" s="365"/>
      <c r="D11" s="365"/>
      <c r="E11" s="366"/>
    </row>
    <row r="12" spans="1:5" ht="19.899999999999999" customHeight="1">
      <c r="A12" s="374"/>
      <c r="B12" s="376" t="s">
        <v>141</v>
      </c>
      <c r="C12" s="377"/>
      <c r="D12" s="377"/>
      <c r="E12" s="378"/>
    </row>
    <row r="13" spans="1:5" ht="19.899999999999999" customHeight="1">
      <c r="A13" s="375"/>
      <c r="B13" s="367" t="s">
        <v>142</v>
      </c>
      <c r="C13" s="368"/>
      <c r="D13" s="368"/>
      <c r="E13" s="369"/>
    </row>
    <row r="14" spans="1:5" ht="19.899999999999999" customHeight="1">
      <c r="A14" s="373" t="s">
        <v>116</v>
      </c>
      <c r="B14" s="364" t="s">
        <v>143</v>
      </c>
      <c r="C14" s="365"/>
      <c r="D14" s="365"/>
      <c r="E14" s="366"/>
    </row>
    <row r="15" spans="1:5" ht="19.899999999999999" customHeight="1">
      <c r="A15" s="375"/>
      <c r="B15" s="367" t="s">
        <v>144</v>
      </c>
      <c r="C15" s="368"/>
      <c r="D15" s="368"/>
      <c r="E15" s="369"/>
    </row>
    <row r="16" spans="1:5" ht="19.899999999999999" customHeight="1">
      <c r="A16" s="373" t="s">
        <v>117</v>
      </c>
      <c r="B16" s="364" t="s">
        <v>145</v>
      </c>
      <c r="C16" s="365"/>
      <c r="D16" s="365"/>
      <c r="E16" s="366"/>
    </row>
    <row r="17" spans="1:5" ht="19.899999999999999" customHeight="1">
      <c r="A17" s="375"/>
      <c r="B17" s="367" t="s">
        <v>146</v>
      </c>
      <c r="C17" s="368"/>
      <c r="D17" s="368"/>
      <c r="E17" s="369"/>
    </row>
    <row r="18" spans="1:5" ht="19.899999999999999" customHeight="1">
      <c r="A18" s="373" t="s">
        <v>118</v>
      </c>
      <c r="B18" s="364" t="s">
        <v>147</v>
      </c>
      <c r="C18" s="365"/>
      <c r="D18" s="365"/>
      <c r="E18" s="366"/>
    </row>
    <row r="19" spans="1:5" ht="19.899999999999999" customHeight="1">
      <c r="A19" s="374"/>
      <c r="B19" s="376" t="s">
        <v>148</v>
      </c>
      <c r="C19" s="377"/>
      <c r="D19" s="377"/>
      <c r="E19" s="378"/>
    </row>
    <row r="20" spans="1:5" ht="19.899999999999999" customHeight="1">
      <c r="A20" s="375"/>
      <c r="B20" s="367" t="s">
        <v>149</v>
      </c>
      <c r="C20" s="368"/>
      <c r="D20" s="368"/>
      <c r="E20" s="369"/>
    </row>
    <row r="21" spans="1:5" ht="19.899999999999999" customHeight="1">
      <c r="A21" s="373" t="s">
        <v>119</v>
      </c>
      <c r="B21" s="364" t="s">
        <v>150</v>
      </c>
      <c r="C21" s="365"/>
      <c r="D21" s="365"/>
      <c r="E21" s="366"/>
    </row>
    <row r="22" spans="1:5" ht="19.899999999999999" customHeight="1">
      <c r="A22" s="375"/>
      <c r="B22" s="367" t="s">
        <v>151</v>
      </c>
      <c r="C22" s="368"/>
      <c r="D22" s="368"/>
      <c r="E22" s="369"/>
    </row>
    <row r="23" spans="1:5" ht="19.899999999999999" customHeight="1">
      <c r="A23" s="383" t="s">
        <v>120</v>
      </c>
      <c r="B23" s="383"/>
      <c r="C23" s="383"/>
      <c r="D23" s="383"/>
      <c r="E23" s="383"/>
    </row>
    <row r="24" spans="1:5" ht="19.899999999999999" customHeight="1">
      <c r="A24" s="17" t="s">
        <v>68</v>
      </c>
      <c r="B24" s="20" t="s">
        <v>123</v>
      </c>
      <c r="C24" s="379" t="s">
        <v>125</v>
      </c>
      <c r="D24" s="380"/>
      <c r="E24" s="381"/>
    </row>
    <row r="25" spans="1:5" ht="19.899999999999999" customHeight="1">
      <c r="A25" s="385">
        <v>3</v>
      </c>
      <c r="B25" s="385" t="s">
        <v>124</v>
      </c>
      <c r="C25" s="382" t="s">
        <v>126</v>
      </c>
      <c r="D25" s="383"/>
      <c r="E25" s="384"/>
    </row>
    <row r="26" spans="1:5" ht="19.899999999999999" customHeight="1">
      <c r="A26" s="386"/>
      <c r="B26" s="386"/>
      <c r="C26" s="382" t="s">
        <v>127</v>
      </c>
      <c r="D26" s="383"/>
      <c r="E26" s="384"/>
    </row>
    <row r="27" spans="1:5" ht="19.899999999999999" customHeight="1">
      <c r="A27" s="17">
        <v>2</v>
      </c>
      <c r="B27" s="20" t="s">
        <v>131</v>
      </c>
      <c r="C27" s="382" t="s">
        <v>128</v>
      </c>
      <c r="D27" s="383"/>
      <c r="E27" s="384"/>
    </row>
    <row r="28" spans="1:5" ht="19.899999999999999" customHeight="1">
      <c r="A28" s="17">
        <v>1</v>
      </c>
      <c r="B28" s="20" t="s">
        <v>132</v>
      </c>
      <c r="C28" s="382" t="s">
        <v>129</v>
      </c>
      <c r="D28" s="383"/>
      <c r="E28" s="384"/>
    </row>
    <row r="29" spans="1:5" ht="19.899999999999999" customHeight="1">
      <c r="A29" s="17">
        <v>0</v>
      </c>
      <c r="B29" s="20" t="s">
        <v>133</v>
      </c>
      <c r="C29" s="382" t="s">
        <v>130</v>
      </c>
      <c r="D29" s="383"/>
      <c r="E29" s="384"/>
    </row>
    <row r="30" spans="1:5" ht="19.899999999999999" customHeight="1">
      <c r="A30" s="383" t="s">
        <v>134</v>
      </c>
      <c r="B30" s="383"/>
      <c r="C30" s="383"/>
      <c r="D30" s="383"/>
      <c r="E30" s="383"/>
    </row>
    <row r="31" spans="1:5" ht="19.899999999999999" customHeight="1">
      <c r="A31" s="17" t="s">
        <v>68</v>
      </c>
      <c r="B31" s="20" t="s">
        <v>123</v>
      </c>
      <c r="C31" s="379" t="s">
        <v>125</v>
      </c>
      <c r="D31" s="380"/>
      <c r="E31" s="381"/>
    </row>
    <row r="32" spans="1:5" ht="19.899999999999999" customHeight="1">
      <c r="A32" s="385">
        <v>3</v>
      </c>
      <c r="B32" s="385" t="s">
        <v>124</v>
      </c>
      <c r="C32" s="382" t="s">
        <v>135</v>
      </c>
      <c r="D32" s="383"/>
      <c r="E32" s="384"/>
    </row>
    <row r="33" spans="1:5" ht="19.899999999999999" customHeight="1">
      <c r="A33" s="386"/>
      <c r="B33" s="386"/>
      <c r="C33" s="382" t="s">
        <v>136</v>
      </c>
      <c r="D33" s="383"/>
      <c r="E33" s="384"/>
    </row>
    <row r="34" spans="1:5" ht="19.899999999999999" customHeight="1">
      <c r="A34" s="17">
        <v>2</v>
      </c>
      <c r="B34" s="20" t="s">
        <v>131</v>
      </c>
      <c r="C34" s="387" t="s">
        <v>137</v>
      </c>
      <c r="D34" s="388"/>
      <c r="E34" s="389"/>
    </row>
    <row r="35" spans="1:5" ht="19.899999999999999" customHeight="1">
      <c r="A35" s="17">
        <v>1</v>
      </c>
      <c r="B35" s="20" t="s">
        <v>132</v>
      </c>
      <c r="C35" s="382" t="s">
        <v>138</v>
      </c>
      <c r="D35" s="383"/>
      <c r="E35" s="384"/>
    </row>
    <row r="36" spans="1:5" ht="19.899999999999999" customHeight="1">
      <c r="A36" s="17">
        <v>0</v>
      </c>
      <c r="B36" s="20" t="s">
        <v>133</v>
      </c>
      <c r="C36" s="382" t="s">
        <v>139</v>
      </c>
      <c r="D36" s="383"/>
      <c r="E36" s="384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2021-02-03T04:26:40Z</dcterms:modified>
</cp:coreProperties>
</file>