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xr:revisionPtr revIDLastSave="0" documentId="13_ncr:1_{893E3D0A-F0B6-4363-9047-F96D8D50E2D4}" xr6:coauthVersionLast="46" xr6:coauthVersionMax="46" xr10:uidLastSave="{00000000-0000-0000-0000-000000000000}"/>
  <bookViews>
    <workbookView xWindow="-120" yWindow="-120" windowWidth="19440" windowHeight="15000" activeTab="4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D37" i="16" l="1"/>
  <c r="J37" i="16"/>
  <c r="K37" i="16" s="1"/>
  <c r="V37" i="16"/>
  <c r="W37" i="16" s="1"/>
  <c r="X37" i="16" s="1"/>
  <c r="B38" i="16"/>
  <c r="D38" i="16"/>
  <c r="J38" i="16"/>
  <c r="K38" i="16"/>
  <c r="L38" i="16" s="1"/>
  <c r="V38" i="16"/>
  <c r="W38" i="16" s="1"/>
  <c r="X38" i="16" s="1"/>
  <c r="F38" i="15"/>
  <c r="J38" i="15"/>
  <c r="M38" i="15" s="1"/>
  <c r="V38" i="15" s="1"/>
  <c r="W38" i="15"/>
  <c r="F39" i="15"/>
  <c r="M39" i="15" s="1"/>
  <c r="V39" i="15" s="1"/>
  <c r="J39" i="15"/>
  <c r="W39" i="15"/>
  <c r="A38" i="11"/>
  <c r="F38" i="11"/>
  <c r="K38" i="11"/>
  <c r="P38" i="11"/>
  <c r="U38" i="11"/>
  <c r="Z38" i="11"/>
  <c r="AE38" i="11"/>
  <c r="A39" i="11"/>
  <c r="F39" i="11"/>
  <c r="K39" i="11"/>
  <c r="P39" i="11"/>
  <c r="U39" i="11"/>
  <c r="Z39" i="11"/>
  <c r="AE39" i="11"/>
  <c r="B38" i="12"/>
  <c r="A38" i="17"/>
  <c r="A38" i="7"/>
  <c r="F38" i="6"/>
  <c r="F39" i="6"/>
  <c r="E38" i="6"/>
  <c r="B38" i="11" s="1"/>
  <c r="E39" i="6"/>
  <c r="B39" i="11" s="1"/>
  <c r="D38" i="6"/>
  <c r="D39" i="6"/>
  <c r="A38" i="6"/>
  <c r="B38" i="6"/>
  <c r="A37" i="16" s="1"/>
  <c r="C38" i="6"/>
  <c r="A39" i="6"/>
  <c r="B39" i="6"/>
  <c r="A39" i="12" s="1"/>
  <c r="C39" i="6"/>
  <c r="B39" i="15" l="1"/>
  <c r="A38" i="16"/>
  <c r="B39" i="17"/>
  <c r="A39" i="7"/>
  <c r="A39" i="17"/>
  <c r="B39" i="12"/>
  <c r="A38" i="12"/>
  <c r="A39" i="15"/>
  <c r="B38" i="15"/>
  <c r="B37" i="16"/>
  <c r="B39" i="7"/>
  <c r="B38" i="7"/>
  <c r="B38" i="17"/>
  <c r="A38" i="15"/>
  <c r="M38" i="16"/>
  <c r="N38" i="16" s="1"/>
  <c r="L37" i="16"/>
  <c r="P37" i="16"/>
  <c r="P38" i="16"/>
  <c r="D36" i="16"/>
  <c r="J36" i="16"/>
  <c r="K36" i="16" s="1"/>
  <c r="V36" i="16"/>
  <c r="W36" i="16"/>
  <c r="X36" i="16" s="1"/>
  <c r="F37" i="15"/>
  <c r="J37" i="15"/>
  <c r="F37" i="11"/>
  <c r="K37" i="11"/>
  <c r="P37" i="11"/>
  <c r="U37" i="11"/>
  <c r="Z37" i="11"/>
  <c r="AE37" i="11"/>
  <c r="F37" i="6"/>
  <c r="E37" i="6"/>
  <c r="B37" i="11" s="1"/>
  <c r="D37" i="6"/>
  <c r="C37" i="6"/>
  <c r="B37" i="6"/>
  <c r="A36" i="16" s="1"/>
  <c r="A37" i="6"/>
  <c r="O38" i="16" l="1"/>
  <c r="M37" i="15"/>
  <c r="V37" i="15" s="1"/>
  <c r="W37" i="15" s="1"/>
  <c r="M37" i="16"/>
  <c r="A37" i="7"/>
  <c r="A37" i="17"/>
  <c r="A37" i="12"/>
  <c r="A37" i="11"/>
  <c r="B37" i="15"/>
  <c r="B36" i="16"/>
  <c r="B37" i="7"/>
  <c r="B37" i="17"/>
  <c r="B37" i="12"/>
  <c r="A37" i="15"/>
  <c r="L36" i="16"/>
  <c r="P36" i="16"/>
  <c r="M36" i="16"/>
  <c r="N36" i="16" s="1"/>
  <c r="O36" i="16" s="1"/>
  <c r="D34" i="16"/>
  <c r="J34" i="16"/>
  <c r="K34" i="16" s="1"/>
  <c r="V34" i="16"/>
  <c r="W34" i="16"/>
  <c r="X34" i="16" s="1"/>
  <c r="D35" i="16"/>
  <c r="J35" i="16"/>
  <c r="K35" i="16" s="1"/>
  <c r="L35" i="16" s="1"/>
  <c r="V35" i="16"/>
  <c r="W35" i="16" s="1"/>
  <c r="X35" i="16" s="1"/>
  <c r="F35" i="15"/>
  <c r="J35" i="15"/>
  <c r="F36" i="15"/>
  <c r="J36" i="15"/>
  <c r="M36" i="15" s="1"/>
  <c r="V36" i="15" s="1"/>
  <c r="W36" i="15" s="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5" i="6"/>
  <c r="F36" i="6"/>
  <c r="E35" i="6"/>
  <c r="B35" i="11" s="1"/>
  <c r="E36" i="6"/>
  <c r="B36" i="11" s="1"/>
  <c r="D35" i="6"/>
  <c r="D36" i="6"/>
  <c r="C35" i="6"/>
  <c r="C36" i="6"/>
  <c r="B35" i="6"/>
  <c r="A34" i="16" s="1"/>
  <c r="B36" i="6"/>
  <c r="A35" i="16" s="1"/>
  <c r="A35" i="6"/>
  <c r="A36" i="6"/>
  <c r="M35" i="15" l="1"/>
  <c r="V35" i="15" s="1"/>
  <c r="W35" i="15" s="1"/>
  <c r="N37" i="16"/>
  <c r="O37" i="16" s="1"/>
  <c r="A36" i="17"/>
  <c r="B36" i="12"/>
  <c r="A36" i="11"/>
  <c r="B36" i="15"/>
  <c r="A36" i="7"/>
  <c r="B35" i="16"/>
  <c r="A35" i="7"/>
  <c r="A35" i="17"/>
  <c r="A35" i="12"/>
  <c r="A35" i="11"/>
  <c r="B35" i="15"/>
  <c r="B34" i="16"/>
  <c r="B36" i="7"/>
  <c r="B35" i="7"/>
  <c r="B36" i="17"/>
  <c r="B35" i="17"/>
  <c r="A36" i="12"/>
  <c r="B35" i="12"/>
  <c r="A36" i="15"/>
  <c r="A35" i="15"/>
  <c r="L34" i="16"/>
  <c r="P34" i="16"/>
  <c r="M35" i="16"/>
  <c r="N35" i="16" s="1"/>
  <c r="P35" i="16"/>
  <c r="M34" i="16"/>
  <c r="O35" i="16" l="1"/>
  <c r="N34" i="16"/>
  <c r="O34" i="16" s="1"/>
  <c r="D33" i="16" l="1"/>
  <c r="J33" i="16"/>
  <c r="K33" i="16" s="1"/>
  <c r="V33" i="16"/>
  <c r="W33" i="16" s="1"/>
  <c r="X33" i="16" s="1"/>
  <c r="F34" i="15"/>
  <c r="J34" i="15"/>
  <c r="F34" i="11"/>
  <c r="K34" i="11"/>
  <c r="P34" i="11"/>
  <c r="U34" i="11"/>
  <c r="Z34" i="11"/>
  <c r="AE34" i="11"/>
  <c r="M34" i="15" l="1"/>
  <c r="V34" i="15" s="1"/>
  <c r="W34" i="15" s="1"/>
  <c r="L33" i="16"/>
  <c r="M33" i="16"/>
  <c r="N33" i="16" l="1"/>
  <c r="P33" i="16"/>
  <c r="O33" i="16"/>
  <c r="F34" i="6" l="1"/>
  <c r="E34" i="6"/>
  <c r="D34" i="6"/>
  <c r="C34" i="6"/>
  <c r="B34" i="6"/>
  <c r="A34" i="6"/>
  <c r="A31" i="6"/>
  <c r="A32" i="6"/>
  <c r="A33" i="6"/>
  <c r="B34" i="7" l="1"/>
  <c r="B34" i="11"/>
  <c r="B34" i="12"/>
  <c r="B34" i="17"/>
  <c r="B33" i="16"/>
  <c r="B34" i="15"/>
  <c r="A34" i="7"/>
  <c r="A33" i="16"/>
  <c r="A34" i="15"/>
  <c r="A34" i="11"/>
  <c r="A34" i="12"/>
  <c r="A34" i="17"/>
  <c r="F8" i="3"/>
  <c r="D31" i="16" l="1"/>
  <c r="J31" i="16"/>
  <c r="K31" i="16" s="1"/>
  <c r="V31" i="16"/>
  <c r="W31" i="16"/>
  <c r="X31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D32" i="16"/>
  <c r="L31" i="16" l="1"/>
  <c r="P31" i="16" s="1"/>
  <c r="M31" i="16"/>
  <c r="N3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31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J32" i="16"/>
  <c r="K32" i="16" s="1"/>
  <c r="V32" i="16"/>
  <c r="W32" i="16" s="1"/>
  <c r="X32" i="16" s="1"/>
  <c r="F33" i="11"/>
  <c r="K33" i="11"/>
  <c r="P33" i="11"/>
  <c r="U33" i="11"/>
  <c r="Z33" i="11"/>
  <c r="AE33" i="11"/>
  <c r="F33" i="6"/>
  <c r="E33" i="6"/>
  <c r="B33" i="15" s="1"/>
  <c r="D33" i="6"/>
  <c r="C33" i="6"/>
  <c r="B33" i="6"/>
  <c r="A33" i="15" s="1"/>
  <c r="F33" i="15" l="1"/>
  <c r="J33" i="15"/>
  <c r="AJ46" i="7"/>
  <c r="AJ45" i="7"/>
  <c r="A33" i="7"/>
  <c r="A33" i="17"/>
  <c r="A32" i="16"/>
  <c r="B33" i="7"/>
  <c r="B33" i="17"/>
  <c r="B32" i="16"/>
  <c r="A33" i="12"/>
  <c r="A33" i="11"/>
  <c r="B33" i="12"/>
  <c r="B33" i="11"/>
  <c r="L32" i="16"/>
  <c r="M32" i="16" s="1"/>
  <c r="M33" i="15" l="1"/>
  <c r="V33" i="15" s="1"/>
  <c r="W33" i="15" s="1"/>
  <c r="N32" i="16"/>
  <c r="O32" i="16" s="1"/>
  <c r="P32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29" i="16"/>
  <c r="W29" i="16" s="1"/>
  <c r="X29" i="16" s="1"/>
  <c r="V30" i="16"/>
  <c r="W30" i="16" s="1"/>
  <c r="X30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U30" i="11"/>
  <c r="U31" i="11"/>
  <c r="U32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P30" i="11"/>
  <c r="P31" i="11"/>
  <c r="P32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K30" i="11"/>
  <c r="K31" i="11"/>
  <c r="K32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F30" i="11"/>
  <c r="F31" i="11"/>
  <c r="F32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J29" i="16"/>
  <c r="K29" i="16" s="1"/>
  <c r="L29" i="16" s="1"/>
  <c r="J30" i="16"/>
  <c r="K30" i="16" s="1"/>
  <c r="L30" i="16" s="1"/>
  <c r="Z28" i="11"/>
  <c r="AE28" i="11"/>
  <c r="Z29" i="11"/>
  <c r="AE29" i="11"/>
  <c r="Z30" i="11"/>
  <c r="AE30" i="11"/>
  <c r="Z31" i="11"/>
  <c r="AE31" i="11"/>
  <c r="Z32" i="11"/>
  <c r="AE32" i="11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9" i="12" l="1"/>
  <c r="W35" i="12"/>
  <c r="W37" i="12"/>
  <c r="AA34" i="12"/>
  <c r="AA36" i="12"/>
  <c r="AA35" i="12"/>
  <c r="AA37" i="12"/>
  <c r="W36" i="12"/>
  <c r="W34" i="12"/>
  <c r="F16" i="15"/>
  <c r="F22" i="15"/>
  <c r="B15" i="12"/>
  <c r="B15" i="11"/>
  <c r="G21" i="3"/>
  <c r="H21" i="3"/>
  <c r="I21" i="3"/>
  <c r="J29" i="15"/>
  <c r="F29" i="15"/>
  <c r="F28" i="15"/>
  <c r="F15" i="15"/>
  <c r="J23" i="15"/>
  <c r="F9" i="15"/>
  <c r="J10" i="15"/>
  <c r="F20" i="15"/>
  <c r="J28" i="15"/>
  <c r="J15" i="15"/>
  <c r="J21" i="15"/>
  <c r="F31" i="15"/>
  <c r="F25" i="15"/>
  <c r="F12" i="15"/>
  <c r="J32" i="15"/>
  <c r="J26" i="15"/>
  <c r="J19" i="15"/>
  <c r="J13" i="15"/>
  <c r="J14" i="15"/>
  <c r="F10" i="15"/>
  <c r="F32" i="15"/>
  <c r="F26" i="15"/>
  <c r="F13" i="15"/>
  <c r="J27" i="15"/>
  <c r="J20" i="15"/>
  <c r="J22" i="15"/>
  <c r="J9" i="15"/>
  <c r="M15" i="15"/>
  <c r="V15" i="15" s="1"/>
  <c r="W15" i="15" s="1"/>
  <c r="J16" i="15"/>
  <c r="M16" i="15" s="1"/>
  <c r="V16" i="15" s="1"/>
  <c r="W16" i="15" s="1"/>
  <c r="J30" i="15"/>
  <c r="J24" i="15"/>
  <c r="J17" i="15"/>
  <c r="J11" i="15"/>
  <c r="F30" i="15"/>
  <c r="F24" i="15"/>
  <c r="F17" i="15"/>
  <c r="F11" i="15"/>
  <c r="M11" i="15" s="1"/>
  <c r="V11" i="15" s="1"/>
  <c r="W11" i="15" s="1"/>
  <c r="J31" i="15"/>
  <c r="J25" i="15"/>
  <c r="J18" i="15"/>
  <c r="J12" i="15"/>
  <c r="F21" i="15"/>
  <c r="AA21" i="12"/>
  <c r="AA9" i="12"/>
  <c r="E21" i="3"/>
  <c r="A8" i="16"/>
  <c r="A9" i="17"/>
  <c r="W33" i="12"/>
  <c r="AA33" i="12"/>
  <c r="AA16" i="12"/>
  <c r="AH37" i="7"/>
  <c r="AH35" i="7"/>
  <c r="W9" i="12"/>
  <c r="W32" i="12"/>
  <c r="W30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W31" i="12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AA31" i="12"/>
  <c r="B20" i="16"/>
  <c r="AA32" i="12"/>
  <c r="AA12" i="12"/>
  <c r="AA25" i="12"/>
  <c r="AA13" i="12"/>
  <c r="AA17" i="12"/>
  <c r="AA22" i="12"/>
  <c r="AA26" i="12"/>
  <c r="AA30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D18" i="16"/>
  <c r="M18" i="16" s="1"/>
  <c r="N18" i="16" s="1"/>
  <c r="A28" i="7"/>
  <c r="A28" i="17"/>
  <c r="B28" i="11"/>
  <c r="B32" i="15"/>
  <c r="D27" i="16"/>
  <c r="M7" i="16"/>
  <c r="N7" i="16" s="1"/>
  <c r="O7" i="16" s="1"/>
  <c r="A30" i="7"/>
  <c r="A30" i="17"/>
  <c r="B30" i="11"/>
  <c r="D30" i="16"/>
  <c r="D28" i="16"/>
  <c r="P28" i="16" s="1"/>
  <c r="D8" i="16"/>
  <c r="A32" i="7"/>
  <c r="A32" i="17"/>
  <c r="A30" i="11"/>
  <c r="B32" i="11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D29" i="16"/>
  <c r="M29" i="16" s="1"/>
  <c r="N29" i="16" s="1"/>
  <c r="O29" i="16" s="1"/>
  <c r="AF33" i="11"/>
  <c r="AF32" i="11"/>
  <c r="AG32" i="11" s="1"/>
  <c r="AD3" i="7"/>
  <c r="AA8" i="12"/>
  <c r="AB34" i="12" s="1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F23" i="15"/>
  <c r="M23" i="15" s="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M32" i="15" l="1"/>
  <c r="V32" i="15" s="1"/>
  <c r="M29" i="15"/>
  <c r="V29" i="15" s="1"/>
  <c r="W29" i="15" s="1"/>
  <c r="AB38" i="12"/>
  <c r="AB39" i="12"/>
  <c r="X36" i="12"/>
  <c r="X34" i="12"/>
  <c r="X37" i="12"/>
  <c r="X35" i="12"/>
  <c r="AB37" i="12"/>
  <c r="AB36" i="12"/>
  <c r="AB35" i="12"/>
  <c r="AI35" i="7"/>
  <c r="AJ35" i="7" s="1"/>
  <c r="W32" i="15"/>
  <c r="AC32" i="15" s="1"/>
  <c r="M21" i="15"/>
  <c r="V21" i="15" s="1"/>
  <c r="W21" i="15" s="1"/>
  <c r="Z21" i="15" s="1"/>
  <c r="M22" i="15"/>
  <c r="V22" i="15" s="1"/>
  <c r="M10" i="15"/>
  <c r="V10" i="15" s="1"/>
  <c r="W10" i="15" s="1"/>
  <c r="M20" i="15"/>
  <c r="V20" i="15" s="1"/>
  <c r="W20" i="15" s="1"/>
  <c r="M28" i="15"/>
  <c r="V28" i="15" s="1"/>
  <c r="W28" i="15" s="1"/>
  <c r="Z28" i="15" s="1"/>
  <c r="AA28" i="15" s="1"/>
  <c r="AB28" i="15" s="1"/>
  <c r="M12" i="15"/>
  <c r="V12" i="15" s="1"/>
  <c r="W12" i="15" s="1"/>
  <c r="AC12" i="15" s="1"/>
  <c r="M9" i="15"/>
  <c r="V9" i="15" s="1"/>
  <c r="W9" i="15" s="1"/>
  <c r="AD42" i="6"/>
  <c r="M26" i="15"/>
  <c r="V26" i="15" s="1"/>
  <c r="M31" i="15"/>
  <c r="V31" i="15" s="1"/>
  <c r="W31" i="15" s="1"/>
  <c r="M17" i="15"/>
  <c r="V17" i="15" s="1"/>
  <c r="M24" i="15"/>
  <c r="V24" i="15" s="1"/>
  <c r="W24" i="15" s="1"/>
  <c r="M13" i="15"/>
  <c r="V13" i="15" s="1"/>
  <c r="F14" i="15"/>
  <c r="M14" i="15" s="1"/>
  <c r="V14" i="15" s="1"/>
  <c r="W14" i="15" s="1"/>
  <c r="M25" i="15"/>
  <c r="V25" i="15" s="1"/>
  <c r="W25" i="15" s="1"/>
  <c r="M30" i="15"/>
  <c r="V30" i="15" s="1"/>
  <c r="W30" i="15" s="1"/>
  <c r="F19" i="15"/>
  <c r="M19" i="15" s="1"/>
  <c r="V19" i="15" s="1"/>
  <c r="AH34" i="11"/>
  <c r="AB15" i="12"/>
  <c r="AD40" i="6"/>
  <c r="AD38" i="6"/>
  <c r="Y38" i="12" s="1"/>
  <c r="AB33" i="12"/>
  <c r="AB9" i="12"/>
  <c r="X30" i="12"/>
  <c r="X33" i="12"/>
  <c r="AB16" i="12"/>
  <c r="AI37" i="7"/>
  <c r="P18" i="16"/>
  <c r="P8" i="16"/>
  <c r="AB23" i="12"/>
  <c r="AD44" i="6"/>
  <c r="X31" i="12"/>
  <c r="X15" i="12"/>
  <c r="X19" i="12"/>
  <c r="X24" i="12"/>
  <c r="AB21" i="12"/>
  <c r="X14" i="12"/>
  <c r="X23" i="12"/>
  <c r="AB12" i="12"/>
  <c r="X10" i="12"/>
  <c r="X27" i="12"/>
  <c r="X9" i="12"/>
  <c r="AE31" i="6"/>
  <c r="Y31" i="12"/>
  <c r="AD35" i="6"/>
  <c r="AD32" i="6"/>
  <c r="Y32" i="12" s="1"/>
  <c r="X32" i="12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30" i="12"/>
  <c r="AB28" i="12"/>
  <c r="AB29" i="12"/>
  <c r="AB27" i="12"/>
  <c r="AB17" i="12"/>
  <c r="AB13" i="12"/>
  <c r="AB18" i="12"/>
  <c r="AB10" i="12"/>
  <c r="AB20" i="12"/>
  <c r="AB14" i="12"/>
  <c r="AB19" i="12"/>
  <c r="AB11" i="12"/>
  <c r="AB31" i="12"/>
  <c r="AB32" i="12"/>
  <c r="AB26" i="12"/>
  <c r="M22" i="16"/>
  <c r="N22" i="16" s="1"/>
  <c r="AE42" i="6"/>
  <c r="AE40" i="6"/>
  <c r="AE39" i="6"/>
  <c r="Z39" i="12" s="1"/>
  <c r="AE38" i="6"/>
  <c r="Z38" i="12" s="1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P29" i="16"/>
  <c r="AG33" i="11"/>
  <c r="AH33" i="11" s="1"/>
  <c r="AH32" i="11"/>
  <c r="AH25" i="11"/>
  <c r="AH11" i="11"/>
  <c r="P30" i="16"/>
  <c r="P17" i="16"/>
  <c r="M28" i="16"/>
  <c r="N28" i="16" s="1"/>
  <c r="O28" i="16" s="1"/>
  <c r="O18" i="16"/>
  <c r="M30" i="16"/>
  <c r="N30" i="16" s="1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F27" i="15"/>
  <c r="M27" i="15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36" i="12" l="1"/>
  <c r="Y34" i="12"/>
  <c r="Y35" i="12"/>
  <c r="AJ37" i="7"/>
  <c r="Z37" i="12" s="1"/>
  <c r="Y37" i="12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Z31" i="12"/>
  <c r="AE35" i="6"/>
  <c r="AE28" i="6"/>
  <c r="Z28" i="12" s="1"/>
  <c r="AE21" i="6"/>
  <c r="Z21" i="12" s="1"/>
  <c r="AE12" i="6"/>
  <c r="Z12" i="12" s="1"/>
  <c r="AJ33" i="7"/>
  <c r="Y33" i="12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Y30" i="12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Z34" i="12" s="1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30" i="16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5" i="12" l="1"/>
  <c r="Z36" i="12"/>
  <c r="Z19" i="15"/>
  <c r="AA19" i="15" s="1"/>
  <c r="AB19" i="15" s="1"/>
  <c r="AC13" i="15"/>
  <c r="Z27" i="12"/>
  <c r="Z29" i="12"/>
  <c r="Z26" i="12"/>
  <c r="Z33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<sst xmlns="http://schemas.openxmlformats.org/spreadsheetml/2006/main" count="488" uniqueCount="274">
  <si>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</si>
  <si>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</si>
  <si>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</si>
  <si>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</si>
  <si>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</si>
  <si>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</si>
  <si>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</si>
  <si>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</si>
  <si>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</si>
  <si>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</si>
  <si>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</si>
  <si>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</si>
  <si>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</si>
  <si>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</si>
  <si>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</si>
  <si>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</si>
  <si>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</si>
  <si>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</si>
  <si>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</si>
  <si>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</si>
  <si>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</si>
  <si>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</si>
  <si>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</si>
  <si>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</si>
  <si>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</si>
  <si>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</si>
  <si>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</si>
  <si>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</si>
  <si>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</si>
  <si>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</si>
  <si>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</si>
  <si>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</si>
  <si>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</si>
  <si>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</si>
  <si>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</si>
  <si>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</si>
  <si>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</si>
  <si>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</si>
  <si>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</si>
  <si>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</si>
  <si>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</si>
  <si>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</si>
  <si>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</si>
  <si>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</si>
  <si>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</si>
  <si>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</si>
  <si>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</si>
  <si>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</si>
  <si>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</si>
  <si>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</si>
  <si>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</si>
  <si>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</si>
  <si>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</si>
  <si>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</si>
  <si>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</si>
  <si>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</si>
  <si>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</si>
  <si>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</si>
  <si>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</si>
  <si>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</si>
  <si>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</si>
  <si>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</si>
  <si>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</si>
  <si>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</si>
  <si>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</si>
  <si>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</si>
  <si>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</si>
  <si>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</si>
  <si>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</si>
  <si>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</si>
  <si>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</si>
  <si>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</si>
  <si>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</si>
  <si>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</si>
  <si>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</si>
  <si>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</si>
  <si>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</si>
  <si>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</si>
  <si>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</si>
  <si>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</si>
  <si>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</si>
  <si>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</si>
  <si>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</si>
  <si>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</si>
  <si>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</si>
  <si>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</si>
  <si>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</si>
  <si>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</si>
  <si>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</si>
  <si>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</si>
  <si>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</si>
  <si>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</si>
  <si>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</si>
  <si>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</si>
  <si>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</si>
  <si>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</si>
  <si>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</si>
  <si>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</si>
  <si>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</si>
  <si>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</si>
  <si>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</si>
  <si>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</si>
  <si>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</si>
  <si>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</si>
  <si>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</si>
  <si>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</si>
  <si>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</si>
  <si>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</si>
  <si>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</si>
  <si>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</si>
  <si>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</si>
  <si>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</si>
  <si>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</si>
  <si>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</si>
  <si>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</si>
  <si>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</si>
  <si>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</si>
  <si>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</si>
  <si>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</si>
  <si>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</si>
  <si>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</si>
  <si>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</si>
  <si>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</si>
  <si>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</si>
  <si>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</si>
  <si>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</si>
  <si>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</si>
  <si>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</si>
  <si>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</si>
  <si>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</si>
  <si>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</si>
  <si>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</si>
  <si>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</si>
  <si>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</si>
  <si>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</si>
  <si>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</si>
  <si>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</si>
  <si>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</si>
  <si>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</si>
  <si>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</si>
  <si>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</si>
  <si>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</si>
  <si>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</si>
  <si>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</si>
  <si>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</si>
  <si>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</si>
  <si>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</si>
  <si>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</si>
  <si>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</si>
  <si>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</si>
  <si>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</si>
  <si>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</si>
  <si>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</si>
  <si>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</si>
  <si>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</si>
  <si>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</si>
  <si>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</si>
  <si>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</si>
  <si>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</si>
  <si>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</si>
  <si>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</si>
  <si>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</si>
  <si>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</si>
  <si>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</si>
  <si>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ด.ช.</t>
  </si>
  <si>
    <t>ด.ญ.</t>
  </si>
  <si>
    <t>2</t>
  </si>
  <si>
    <t>ภูมิพัฒน์</t>
  </si>
  <si>
    <t>ส22101</t>
  </si>
  <si>
    <t>สังคมศึกษาศาสนาและวัฒนธรรม</t>
  </si>
  <si>
    <t>นางพัชรพรรณ  ถนนแก้ว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</si>
  <si>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</si>
  <si>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</si>
  <si>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</si>
  <si>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</si>
  <si>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</si>
  <si>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</si>
  <si>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</si>
  <si>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</si>
  <si>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3</t>
  </si>
  <si>
    <t>นางพัชรพรรณ  ถนนแก้ว,นายอภิรัฐ  หนูอุไร</t>
  </si>
  <si>
    <t>07375</t>
  </si>
  <si>
    <t>อดิเทพ</t>
  </si>
  <si>
    <t>อินทรัตน์</t>
  </si>
  <si>
    <t>07396</t>
  </si>
  <si>
    <t>ศิริชัย</t>
  </si>
  <si>
    <t>น้ำแก้ว</t>
  </si>
  <si>
    <t>07399</t>
  </si>
  <si>
    <t>สืบศักดิ์</t>
  </si>
  <si>
    <t>ทองพริก</t>
  </si>
  <si>
    <t>07414</t>
  </si>
  <si>
    <t>กิตติพงศ์</t>
  </si>
  <si>
    <t>กาญจนสุวรรณ</t>
  </si>
  <si>
    <t>07416</t>
  </si>
  <si>
    <t>ธีรยุทธ</t>
  </si>
  <si>
    <t>สิทธหนุม</t>
  </si>
  <si>
    <t>07417</t>
  </si>
  <si>
    <t>นรินทร์</t>
  </si>
  <si>
    <t>ช่วยรัตน์</t>
  </si>
  <si>
    <t>07419</t>
  </si>
  <si>
    <t>โอทอง</t>
  </si>
  <si>
    <t>07420</t>
  </si>
  <si>
    <t>ภูวเดช</t>
  </si>
  <si>
    <t>อินทร์ทอง</t>
  </si>
  <si>
    <t>07421</t>
  </si>
  <si>
    <t>รณพร</t>
  </si>
  <si>
    <t>ตั้งแก้ว</t>
  </si>
  <si>
    <t>07422</t>
  </si>
  <si>
    <t>อัษฏายุธ</t>
  </si>
  <si>
    <t>แกมกุม</t>
  </si>
  <si>
    <t>07377</t>
  </si>
  <si>
    <t>กิตติมา</t>
  </si>
  <si>
    <t>ชูศรี</t>
  </si>
  <si>
    <t>07423</t>
  </si>
  <si>
    <t>กมลลักษณ์</t>
  </si>
  <si>
    <t>ตรีตรง</t>
  </si>
  <si>
    <t>07424</t>
  </si>
  <si>
    <t>ขวัญเนตร</t>
  </si>
  <si>
    <t>คงปาน</t>
  </si>
  <si>
    <t>07428</t>
  </si>
  <si>
    <t>ณัฐชา</t>
  </si>
  <si>
    <t>คงช่วย</t>
  </si>
  <si>
    <t>07426</t>
  </si>
  <si>
    <t>ฉัตรฤดี</t>
  </si>
  <si>
    <t>ชูสิทธิ์</t>
  </si>
  <si>
    <t>07427</t>
  </si>
  <si>
    <t>ชวัลนุช</t>
  </si>
  <si>
    <t>ชูแก้ว</t>
  </si>
  <si>
    <t>07430</t>
  </si>
  <si>
    <t>ธาราทิพย์</t>
  </si>
  <si>
    <t>สุขคง</t>
  </si>
  <si>
    <t>07431</t>
  </si>
  <si>
    <t>นภัสสร</t>
  </si>
  <si>
    <t>ละอองแก้ว</t>
  </si>
  <si>
    <t>07432</t>
  </si>
  <si>
    <t>นันธิดา</t>
  </si>
  <si>
    <t>สุขสถิตย์</t>
  </si>
  <si>
    <t>07434</t>
  </si>
  <si>
    <t>พรธีรา</t>
  </si>
  <si>
    <t>น้ำอินทร์</t>
  </si>
  <si>
    <t>07436</t>
  </si>
  <si>
    <t>ภิญญาพัชญ์</t>
  </si>
  <si>
    <t>ศรีสัตตบรรณ์</t>
  </si>
  <si>
    <t>07437</t>
  </si>
  <si>
    <t>มนรดา</t>
  </si>
  <si>
    <t>วัฒนาสุทธิ์</t>
  </si>
  <si>
    <t>07438</t>
  </si>
  <si>
    <t>มิ่งขวัญ</t>
  </si>
  <si>
    <t>ทองสี</t>
  </si>
  <si>
    <t>07439</t>
  </si>
  <si>
    <t>รจนา</t>
  </si>
  <si>
    <t>หวามา</t>
  </si>
  <si>
    <t>07440</t>
  </si>
  <si>
    <t>วรรณิดา</t>
  </si>
  <si>
    <t>แสงแดง</t>
  </si>
  <si>
    <t>07441</t>
  </si>
  <si>
    <t>วราพรรณ</t>
  </si>
  <si>
    <t>ดวงทิพย์</t>
  </si>
  <si>
    <t>07442</t>
  </si>
  <si>
    <t>ศิริพร</t>
  </si>
  <si>
    <t>สุทธิรักษ์</t>
  </si>
  <si>
    <t>07443</t>
  </si>
  <si>
    <t>สุภารัตน์</t>
  </si>
  <si>
    <t>บัวทอง</t>
  </si>
  <si>
    <t>07444</t>
  </si>
  <si>
    <t>โสรยา</t>
  </si>
  <si>
    <t>ยะแหม</t>
  </si>
  <si>
    <t>07445</t>
  </si>
  <si>
    <t>อรุณวดี</t>
  </si>
  <si>
    <t>07741</t>
  </si>
  <si>
    <t>ภรินท์</t>
  </si>
  <si>
    <t>คงมี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</si>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</sst>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13" workbookViewId="0">
      <selection activeCell="D13" sqref="D13:D41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0" t="s">
        <v>45</v>
      </c>
      <c r="B1" s="240"/>
      <c r="C1" s="240"/>
      <c r="D1" s="240"/>
      <c r="E1" s="240"/>
      <c r="F1" s="240"/>
      <c r="G1" s="240"/>
      <c r="H1" s="240"/>
      <c r="I1" s="240"/>
    </row>
    <row r="2" spans="1:15" ht="27">
      <c r="A2" s="237" t="s">
        <v>12</v>
      </c>
      <c r="B2" s="237"/>
      <c r="C2" s="68" t="s">
        <v>166</v>
      </c>
      <c r="D2" s="69" t="s">
        <v>7</v>
      </c>
      <c r="E2" s="70" t="s">
        <v>179</v>
      </c>
      <c r="F2" s="71" t="s">
        <v>13</v>
      </c>
      <c r="G2" s="234" t="s">
        <v>166</v>
      </c>
      <c r="H2" s="69" t="s">
        <v>14</v>
      </c>
      <c r="I2" s="31">
        <v>2563</v>
      </c>
      <c r="J2" s="236"/>
      <c r="K2" s="236"/>
      <c r="N2" s="236"/>
      <c r="O2" s="236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5" t="s">
        <v>168</v>
      </c>
      <c r="D4" s="79" t="s">
        <v>0</v>
      </c>
      <c r="E4" s="238" t="s">
        <v>169</v>
      </c>
      <c r="F4" s="239"/>
      <c r="G4" s="239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41" t="s">
        <v>170</v>
      </c>
      <c r="H6" s="241"/>
      <c r="I6" s="241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35" t="s">
        <v>180</v>
      </c>
      <c r="H8" s="235"/>
      <c r="I8" s="235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181</v>
      </c>
      <c r="C11" s="97">
        <v>3</v>
      </c>
      <c r="D11" s="98">
        <v>1</v>
      </c>
      <c r="E11" s="153" t="s">
        <v>164</v>
      </c>
      <c r="F11" s="150" t="s">
        <v>182</v>
      </c>
      <c r="G11" s="150" t="s">
        <v>183</v>
      </c>
      <c r="H11" s="94"/>
      <c r="I11" s="95"/>
    </row>
    <row r="12" spans="1:15" ht="24">
      <c r="A12" s="96">
        <v>2</v>
      </c>
      <c r="B12" s="172" t="s">
        <v>184</v>
      </c>
      <c r="C12" s="97">
        <v>3</v>
      </c>
      <c r="D12" s="98">
        <v>2</v>
      </c>
      <c r="E12" s="153" t="s">
        <v>164</v>
      </c>
      <c r="F12" s="150" t="s">
        <v>185</v>
      </c>
      <c r="G12" s="150" t="s">
        <v>186</v>
      </c>
      <c r="H12" s="99"/>
      <c r="I12" s="100"/>
    </row>
    <row r="13" spans="1:15" ht="24">
      <c r="A13" s="96">
        <v>3</v>
      </c>
      <c r="B13" s="172" t="s">
        <v>187</v>
      </c>
      <c r="C13" s="97">
        <v>3</v>
      </c>
      <c r="D13" s="98">
        <v>3</v>
      </c>
      <c r="E13" s="153" t="s">
        <v>164</v>
      </c>
      <c r="F13" s="150" t="s">
        <v>188</v>
      </c>
      <c r="G13" s="150" t="s">
        <v>189</v>
      </c>
      <c r="H13" s="101"/>
      <c r="I13" s="102"/>
    </row>
    <row r="14" spans="1:15" ht="24">
      <c r="A14" s="96">
        <v>4</v>
      </c>
      <c r="B14" s="172" t="s">
        <v>190</v>
      </c>
      <c r="C14" s="97">
        <v>3</v>
      </c>
      <c r="D14" s="98">
        <v>4</v>
      </c>
      <c r="E14" s="153" t="s">
        <v>164</v>
      </c>
      <c r="F14" s="151" t="s">
        <v>191</v>
      </c>
      <c r="G14" s="151" t="s">
        <v>192</v>
      </c>
      <c r="H14" s="101"/>
      <c r="I14" s="102"/>
    </row>
    <row r="15" spans="1:15" ht="24">
      <c r="A15" s="96">
        <v>5</v>
      </c>
      <c r="B15" s="172" t="s">
        <v>193</v>
      </c>
      <c r="C15" s="97">
        <v>3</v>
      </c>
      <c r="D15" s="98">
        <v>5</v>
      </c>
      <c r="E15" s="153" t="s">
        <v>164</v>
      </c>
      <c r="F15" s="152" t="s">
        <v>194</v>
      </c>
      <c r="G15" s="152" t="s">
        <v>195</v>
      </c>
      <c r="H15" s="101"/>
      <c r="I15" s="102"/>
    </row>
    <row r="16" spans="1:15" ht="24">
      <c r="A16" s="96">
        <v>6</v>
      </c>
      <c r="B16" s="172" t="s">
        <v>196</v>
      </c>
      <c r="C16" s="97">
        <v>3</v>
      </c>
      <c r="D16" s="98">
        <v>6</v>
      </c>
      <c r="E16" s="153" t="s">
        <v>164</v>
      </c>
      <c r="F16" s="150" t="s">
        <v>197</v>
      </c>
      <c r="G16" s="150" t="s">
        <v>198</v>
      </c>
      <c r="H16" s="101"/>
      <c r="I16" s="102"/>
    </row>
    <row r="17" spans="1:9" ht="24">
      <c r="A17" s="96">
        <v>7</v>
      </c>
      <c r="B17" s="172" t="s">
        <v>199</v>
      </c>
      <c r="C17" s="97">
        <v>3</v>
      </c>
      <c r="D17" s="98">
        <v>7</v>
      </c>
      <c r="E17" s="153" t="s">
        <v>164</v>
      </c>
      <c r="F17" s="150" t="s">
        <v>167</v>
      </c>
      <c r="G17" s="150" t="s">
        <v>200</v>
      </c>
      <c r="H17" s="101"/>
      <c r="I17" s="102"/>
    </row>
    <row r="18" spans="1:9" ht="24">
      <c r="A18" s="96">
        <v>8</v>
      </c>
      <c r="B18" s="172" t="s">
        <v>201</v>
      </c>
      <c r="C18" s="97">
        <v>3</v>
      </c>
      <c r="D18" s="98">
        <v>8</v>
      </c>
      <c r="E18" s="153" t="s">
        <v>164</v>
      </c>
      <c r="F18" s="150" t="s">
        <v>202</v>
      </c>
      <c r="G18" s="150" t="s">
        <v>203</v>
      </c>
      <c r="H18" s="101"/>
      <c r="I18" s="102"/>
    </row>
    <row r="19" spans="1:9" ht="24">
      <c r="A19" s="96">
        <v>9</v>
      </c>
      <c r="B19" s="172" t="s">
        <v>204</v>
      </c>
      <c r="C19" s="97">
        <v>3</v>
      </c>
      <c r="D19" s="98">
        <v>9</v>
      </c>
      <c r="E19" s="153" t="s">
        <v>164</v>
      </c>
      <c r="F19" s="150" t="s">
        <v>205</v>
      </c>
      <c r="G19" s="150" t="s">
        <v>206</v>
      </c>
      <c r="H19" s="101"/>
      <c r="I19" s="102"/>
    </row>
    <row r="20" spans="1:9" ht="24">
      <c r="A20" s="96">
        <v>10</v>
      </c>
      <c r="B20" s="172" t="s">
        <v>207</v>
      </c>
      <c r="C20" s="97">
        <v>3</v>
      </c>
      <c r="D20" s="98">
        <v>10</v>
      </c>
      <c r="E20" s="153" t="s">
        <v>164</v>
      </c>
      <c r="F20" s="150" t="s">
        <v>208</v>
      </c>
      <c r="G20" s="150" t="s">
        <v>209</v>
      </c>
      <c r="H20" s="101"/>
      <c r="I20" s="102"/>
    </row>
    <row r="21" spans="1:9" ht="24">
      <c r="A21" s="96">
        <v>11</v>
      </c>
      <c r="B21" s="172" t="s">
        <v>269</v>
      </c>
      <c r="C21" s="97">
        <v>3</v>
      </c>
      <c r="D21" s="98">
        <v>11</v>
      </c>
      <c r="E21" s="153" t="s">
        <v>164</v>
      </c>
      <c r="F21" s="150" t="s">
        <v>270</v>
      </c>
      <c r="G21" s="150" t="s">
        <v>271</v>
      </c>
      <c r="H21" s="101"/>
      <c r="I21" s="102"/>
    </row>
    <row r="22" spans="1:9" ht="24">
      <c r="A22" s="96">
        <v>12</v>
      </c>
      <c r="B22" s="172" t="s">
        <v>210</v>
      </c>
      <c r="C22" s="97">
        <v>3</v>
      </c>
      <c r="D22" s="98">
        <v>12</v>
      </c>
      <c r="E22" s="153" t="s">
        <v>165</v>
      </c>
      <c r="F22" s="150" t="s">
        <v>211</v>
      </c>
      <c r="G22" s="150" t="s">
        <v>212</v>
      </c>
      <c r="H22" s="101"/>
      <c r="I22" s="102"/>
    </row>
    <row r="23" spans="1:9" ht="24">
      <c r="A23" s="96">
        <v>13</v>
      </c>
      <c r="B23" s="172" t="s">
        <v>213</v>
      </c>
      <c r="C23" s="97">
        <v>3</v>
      </c>
      <c r="D23" s="98">
        <v>13</v>
      </c>
      <c r="E23" s="153" t="s">
        <v>165</v>
      </c>
      <c r="F23" s="150" t="s">
        <v>214</v>
      </c>
      <c r="G23" s="150" t="s">
        <v>215</v>
      </c>
      <c r="H23" s="101"/>
      <c r="I23" s="102"/>
    </row>
    <row r="24" spans="1:9" ht="24">
      <c r="A24" s="96">
        <v>14</v>
      </c>
      <c r="B24" s="172" t="s">
        <v>216</v>
      </c>
      <c r="C24" s="97">
        <v>3</v>
      </c>
      <c r="D24" s="98">
        <v>14</v>
      </c>
      <c r="E24" s="153" t="s">
        <v>165</v>
      </c>
      <c r="F24" s="150" t="s">
        <v>217</v>
      </c>
      <c r="G24" s="150" t="s">
        <v>218</v>
      </c>
      <c r="H24" s="101"/>
      <c r="I24" s="102"/>
    </row>
    <row r="25" spans="1:9" ht="24">
      <c r="A25" s="96">
        <v>15</v>
      </c>
      <c r="B25" s="173" t="s">
        <v>219</v>
      </c>
      <c r="C25" s="97">
        <v>3</v>
      </c>
      <c r="D25" s="98">
        <v>15</v>
      </c>
      <c r="E25" s="153" t="s">
        <v>165</v>
      </c>
      <c r="F25" s="150" t="s">
        <v>220</v>
      </c>
      <c r="G25" s="150" t="s">
        <v>221</v>
      </c>
      <c r="H25" s="101"/>
      <c r="I25" s="102"/>
    </row>
    <row r="26" spans="1:9" ht="24">
      <c r="A26" s="96">
        <v>16</v>
      </c>
      <c r="B26" s="173" t="s">
        <v>222</v>
      </c>
      <c r="C26" s="97">
        <v>3</v>
      </c>
      <c r="D26" s="98">
        <v>16</v>
      </c>
      <c r="E26" s="153" t="s">
        <v>165</v>
      </c>
      <c r="F26" s="150" t="s">
        <v>223</v>
      </c>
      <c r="G26" s="150" t="s">
        <v>224</v>
      </c>
      <c r="H26" s="101"/>
      <c r="I26" s="102"/>
    </row>
    <row r="27" spans="1:9" ht="24">
      <c r="A27" s="96">
        <v>17</v>
      </c>
      <c r="B27" s="173" t="s">
        <v>225</v>
      </c>
      <c r="C27" s="97">
        <v>3</v>
      </c>
      <c r="D27" s="98">
        <v>17</v>
      </c>
      <c r="E27" s="153" t="s">
        <v>165</v>
      </c>
      <c r="F27" s="3" t="s">
        <v>226</v>
      </c>
      <c r="G27" s="3" t="s">
        <v>227</v>
      </c>
      <c r="H27" s="101"/>
      <c r="I27" s="102"/>
    </row>
    <row r="28" spans="1:9" ht="24">
      <c r="A28" s="96">
        <v>18</v>
      </c>
      <c r="B28" s="173" t="s">
        <v>228</v>
      </c>
      <c r="C28" s="97">
        <v>3</v>
      </c>
      <c r="D28" s="98">
        <v>18</v>
      </c>
      <c r="E28" s="153" t="s">
        <v>165</v>
      </c>
      <c r="F28" s="150" t="s">
        <v>229</v>
      </c>
      <c r="G28" s="150" t="s">
        <v>230</v>
      </c>
      <c r="H28" s="101"/>
      <c r="I28" s="102"/>
    </row>
    <row r="29" spans="1:9" ht="24">
      <c r="A29" s="96">
        <v>19</v>
      </c>
      <c r="B29" s="173" t="s">
        <v>231</v>
      </c>
      <c r="C29" s="97">
        <v>3</v>
      </c>
      <c r="D29" s="98">
        <v>19</v>
      </c>
      <c r="E29" s="153" t="s">
        <v>165</v>
      </c>
      <c r="F29" s="150" t="s">
        <v>232</v>
      </c>
      <c r="G29" s="150" t="s">
        <v>233</v>
      </c>
      <c r="H29" s="101"/>
      <c r="I29" s="102"/>
    </row>
    <row r="30" spans="1:9" ht="24">
      <c r="A30" s="96">
        <v>20</v>
      </c>
      <c r="B30" s="172" t="s">
        <v>234</v>
      </c>
      <c r="C30" s="97">
        <v>3</v>
      </c>
      <c r="D30" s="98">
        <v>20</v>
      </c>
      <c r="E30" s="153" t="s">
        <v>165</v>
      </c>
      <c r="F30" s="150" t="s">
        <v>235</v>
      </c>
      <c r="G30" s="150" t="s">
        <v>236</v>
      </c>
      <c r="H30" s="101"/>
      <c r="I30" s="102"/>
    </row>
    <row r="31" spans="1:9" ht="24">
      <c r="A31" s="96">
        <v>21</v>
      </c>
      <c r="B31" s="172" t="s">
        <v>237</v>
      </c>
      <c r="C31" s="97">
        <v>3</v>
      </c>
      <c r="D31" s="98">
        <v>21</v>
      </c>
      <c r="E31" s="153" t="s">
        <v>165</v>
      </c>
      <c r="F31" s="150" t="s">
        <v>238</v>
      </c>
      <c r="G31" s="150" t="s">
        <v>239</v>
      </c>
      <c r="H31" s="101"/>
      <c r="I31" s="102"/>
    </row>
    <row r="32" spans="1:9" ht="24">
      <c r="A32" s="96">
        <v>22</v>
      </c>
      <c r="B32" s="173" t="s">
        <v>240</v>
      </c>
      <c r="C32" s="97">
        <v>3</v>
      </c>
      <c r="D32" s="98">
        <v>22</v>
      </c>
      <c r="E32" s="153" t="s">
        <v>165</v>
      </c>
      <c r="F32" s="151" t="s">
        <v>241</v>
      </c>
      <c r="G32" s="151" t="s">
        <v>242</v>
      </c>
      <c r="H32" s="101"/>
      <c r="I32" s="102"/>
    </row>
    <row r="33" spans="1:9" ht="24">
      <c r="A33" s="96">
        <v>23</v>
      </c>
      <c r="B33" s="173" t="s">
        <v>243</v>
      </c>
      <c r="C33" s="97">
        <v>3</v>
      </c>
      <c r="D33" s="98">
        <v>23</v>
      </c>
      <c r="E33" s="153" t="s">
        <v>165</v>
      </c>
      <c r="F33" s="151" t="s">
        <v>244</v>
      </c>
      <c r="G33" s="151" t="s">
        <v>245</v>
      </c>
      <c r="H33" s="101"/>
      <c r="I33" s="102"/>
    </row>
    <row r="34" spans="1:9" ht="24">
      <c r="A34" s="96">
        <v>24</v>
      </c>
      <c r="B34" s="173" t="s">
        <v>246</v>
      </c>
      <c r="C34" s="97">
        <v>3</v>
      </c>
      <c r="D34" s="98">
        <v>24</v>
      </c>
      <c r="E34" s="153" t="s">
        <v>165</v>
      </c>
      <c r="F34" s="152" t="s">
        <v>247</v>
      </c>
      <c r="G34" s="152" t="s">
        <v>248</v>
      </c>
      <c r="H34" s="103"/>
      <c r="I34" s="104"/>
    </row>
    <row r="35" spans="1:9" ht="24">
      <c r="A35" s="96">
        <v>25</v>
      </c>
      <c r="B35" s="173" t="s">
        <v>249</v>
      </c>
      <c r="C35" s="97">
        <v>3</v>
      </c>
      <c r="D35" s="98">
        <v>25</v>
      </c>
      <c r="E35" s="153" t="s">
        <v>165</v>
      </c>
      <c r="F35" s="150" t="s">
        <v>250</v>
      </c>
      <c r="G35" s="150" t="s">
        <v>251</v>
      </c>
      <c r="H35" s="105"/>
      <c r="I35" s="106"/>
    </row>
    <row r="36" spans="1:9" ht="24">
      <c r="A36" s="96">
        <v>26</v>
      </c>
      <c r="B36" s="172" t="s">
        <v>252</v>
      </c>
      <c r="C36" s="97">
        <v>3</v>
      </c>
      <c r="D36" s="98">
        <v>26</v>
      </c>
      <c r="E36" s="153" t="s">
        <v>165</v>
      </c>
      <c r="F36" s="152" t="s">
        <v>253</v>
      </c>
      <c r="G36" s="152" t="s">
        <v>254</v>
      </c>
      <c r="H36" s="105"/>
      <c r="I36" s="106"/>
    </row>
    <row r="37" spans="1:9" ht="24">
      <c r="A37" s="96">
        <v>27</v>
      </c>
      <c r="B37" s="172" t="s">
        <v>255</v>
      </c>
      <c r="C37" s="97">
        <v>3</v>
      </c>
      <c r="D37" s="98">
        <v>27</v>
      </c>
      <c r="E37" s="153" t="s">
        <v>165</v>
      </c>
      <c r="F37" s="152" t="s">
        <v>256</v>
      </c>
      <c r="G37" s="152" t="s">
        <v>257</v>
      </c>
      <c r="H37" s="105"/>
      <c r="I37" s="106"/>
    </row>
    <row r="38" spans="1:9" ht="24">
      <c r="A38" s="96">
        <v>28</v>
      </c>
      <c r="B38" s="173" t="s">
        <v>258</v>
      </c>
      <c r="C38" s="97">
        <v>3</v>
      </c>
      <c r="D38" s="98">
        <v>28</v>
      </c>
      <c r="E38" s="4" t="s">
        <v>165</v>
      </c>
      <c r="F38" s="152" t="s">
        <v>259</v>
      </c>
      <c r="G38" s="152" t="s">
        <v>260</v>
      </c>
      <c r="H38" s="105"/>
      <c r="I38" s="106"/>
    </row>
    <row r="39" spans="1:9" ht="24">
      <c r="A39" s="96">
        <v>29</v>
      </c>
      <c r="B39" s="172" t="s">
        <v>261</v>
      </c>
      <c r="C39" s="97">
        <v>3</v>
      </c>
      <c r="D39" s="98">
        <v>29</v>
      </c>
      <c r="E39" s="153" t="s">
        <v>165</v>
      </c>
      <c r="F39" s="151" t="s">
        <v>262</v>
      </c>
      <c r="G39" s="151" t="s">
        <v>263</v>
      </c>
      <c r="H39" s="105"/>
      <c r="I39" s="106"/>
    </row>
    <row r="40" spans="1:9" ht="24">
      <c r="A40" s="96">
        <v>30</v>
      </c>
      <c r="B40" s="172" t="s">
        <v>264</v>
      </c>
      <c r="C40" s="97">
        <v>3</v>
      </c>
      <c r="D40" s="98">
        <v>30</v>
      </c>
      <c r="E40" s="153" t="s">
        <v>165</v>
      </c>
      <c r="F40" s="151" t="s">
        <v>265</v>
      </c>
      <c r="G40" s="151" t="s">
        <v>266</v>
      </c>
      <c r="H40" s="105"/>
      <c r="I40" s="106"/>
    </row>
    <row r="41" spans="1:9" ht="24">
      <c r="A41" s="96">
        <v>31</v>
      </c>
      <c r="B41" s="172" t="s">
        <v>267</v>
      </c>
      <c r="C41" s="97">
        <v>3</v>
      </c>
      <c r="D41" s="98">
        <v>31</v>
      </c>
      <c r="E41" s="153" t="s">
        <v>165</v>
      </c>
      <c r="F41" s="152" t="s">
        <v>268</v>
      </c>
      <c r="G41" s="152" t="s">
        <v>200</v>
      </c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0"/>
      <c r="G42" s="150"/>
      <c r="H42" s="107"/>
      <c r="I42" s="106"/>
    </row>
    <row r="43" spans="1:9" ht="24">
      <c r="A43" s="96">
        <v>33</v>
      </c>
      <c r="B43" s="172"/>
      <c r="C43" s="97"/>
      <c r="D43" s="98"/>
      <c r="E43" s="4"/>
      <c r="F43" s="152"/>
      <c r="G43" s="152"/>
      <c r="H43" s="107"/>
      <c r="I43" s="106"/>
    </row>
    <row r="44" spans="1:9" ht="24">
      <c r="A44" s="96">
        <v>34</v>
      </c>
      <c r="B44" s="173"/>
      <c r="C44" s="97"/>
      <c r="D44" s="98"/>
      <c r="E44" s="4"/>
      <c r="F44" s="152"/>
      <c r="G44" s="152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4" workbookViewId="0">
      <selection activeCell="P31" sqref="P31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8" t="s">
        <v>44</v>
      </c>
      <c r="O1" s="248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3" t="s">
        <v>31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</row>
    <row r="7" spans="1:16" s="25" customFormat="1" ht="29.45" customHeight="1">
      <c r="A7" s="242" t="s">
        <v>156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8"/>
    </row>
    <row r="8" spans="1:16" s="25" customFormat="1" ht="21" customHeight="1">
      <c r="A8" s="216" t="s">
        <v>12</v>
      </c>
      <c r="B8" s="217"/>
      <c r="C8" s="244" t="str">
        <f>STUDENT!C2</f>
        <v>2</v>
      </c>
      <c r="D8" s="244"/>
      <c r="E8" s="29" t="s">
        <v>7</v>
      </c>
      <c r="F8" s="246" t="str">
        <f>STUDENT!E2</f>
        <v>3</v>
      </c>
      <c r="G8" s="244"/>
      <c r="H8" s="244" t="s">
        <v>13</v>
      </c>
      <c r="I8" s="244"/>
      <c r="J8" s="244" t="str">
        <f>STUDENT!G2</f>
        <v>2</v>
      </c>
      <c r="K8" s="244"/>
      <c r="L8" s="244" t="s">
        <v>14</v>
      </c>
      <c r="M8" s="244"/>
      <c r="N8" s="244">
        <f>STUDENT!I2</f>
        <v>2563</v>
      </c>
      <c r="O8" s="244"/>
      <c r="P8" s="28"/>
    </row>
    <row r="9" spans="1:16" s="25" customFormat="1" ht="21" customHeight="1">
      <c r="A9" s="29" t="s">
        <v>15</v>
      </c>
      <c r="B9" s="245" t="str">
        <f>STUDENT!E4</f>
        <v>สังคมศึกษาศาสนาและวัฒนธรรม</v>
      </c>
      <c r="C9" s="245"/>
      <c r="D9" s="245"/>
      <c r="E9" s="245"/>
      <c r="F9" s="245"/>
      <c r="G9" s="245"/>
      <c r="H9" s="245"/>
      <c r="I9" s="245"/>
      <c r="J9" s="245"/>
      <c r="K9" s="245"/>
      <c r="L9" s="244" t="s">
        <v>1</v>
      </c>
      <c r="M9" s="244"/>
      <c r="N9" s="244" t="str">
        <f>STUDENT!C4</f>
        <v>ส22101</v>
      </c>
      <c r="O9" s="244"/>
      <c r="P9" s="28"/>
    </row>
    <row r="10" spans="1:16" s="25" customFormat="1" ht="21" customHeight="1">
      <c r="A10" s="29" t="s">
        <v>16</v>
      </c>
      <c r="B10" s="244">
        <f>STUDENT!I4</f>
        <v>1</v>
      </c>
      <c r="C10" s="244"/>
      <c r="D10" s="244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45" t="str">
        <f>STUDENT!G6</f>
        <v>นางพัชรพรรณ  ถนนแก้ว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8"/>
    </row>
    <row r="12" spans="1:16" s="25" customFormat="1" ht="21" customHeight="1">
      <c r="A12" s="29" t="s">
        <v>11</v>
      </c>
      <c r="B12" s="30"/>
      <c r="C12" s="245" t="str">
        <f>STUDENT!G8</f>
        <v>นางพัชรพรรณ  ถนนแก้ว,นายอภิรัฐ  หนูอุไร</v>
      </c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9" t="s">
        <v>27</v>
      </c>
      <c r="C14" s="250"/>
      <c r="D14" s="250"/>
      <c r="E14" s="250"/>
      <c r="F14" s="250"/>
      <c r="G14" s="250"/>
      <c r="H14" s="250"/>
      <c r="I14" s="251"/>
      <c r="J14" s="249" t="s">
        <v>28</v>
      </c>
      <c r="K14" s="250"/>
      <c r="L14" s="250"/>
      <c r="M14" s="250"/>
      <c r="N14" s="250"/>
      <c r="O14" s="251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9" t="s">
        <v>26</v>
      </c>
      <c r="O15" s="251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9">
        <f>COUNTIF(คะแนนวัดผล!W9:W38,อื่น)</f>
        <v>0</v>
      </c>
      <c r="O16" s="251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6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9"/>
      <c r="O17" s="251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52" t="s">
        <v>30</v>
      </c>
      <c r="B19" s="252"/>
      <c r="C19" s="252"/>
      <c r="D19" s="252"/>
      <c r="E19" s="253" t="s">
        <v>161</v>
      </c>
      <c r="F19" s="253"/>
      <c r="G19" s="253"/>
      <c r="H19" s="253"/>
      <c r="I19" s="253"/>
      <c r="J19" s="254" t="s">
        <v>163</v>
      </c>
      <c r="K19" s="254"/>
      <c r="L19" s="254"/>
      <c r="M19" s="254"/>
      <c r="N19" s="254"/>
      <c r="O19" s="254"/>
      <c r="P19" s="28"/>
    </row>
    <row r="20" spans="1:16" s="25" customFormat="1" ht="21" customHeight="1">
      <c r="A20" s="156" t="s">
        <v>124</v>
      </c>
      <c r="B20" s="155" t="s">
        <v>131</v>
      </c>
      <c r="C20" s="155" t="s">
        <v>132</v>
      </c>
      <c r="D20" s="155" t="s">
        <v>133</v>
      </c>
      <c r="E20" s="249" t="s">
        <v>124</v>
      </c>
      <c r="F20" s="251"/>
      <c r="G20" s="155" t="s">
        <v>131</v>
      </c>
      <c r="H20" s="155" t="s">
        <v>132</v>
      </c>
      <c r="I20" s="155" t="s">
        <v>133</v>
      </c>
      <c r="J20" s="249" t="s">
        <v>124</v>
      </c>
      <c r="K20" s="251"/>
      <c r="L20" s="155" t="s">
        <v>131</v>
      </c>
      <c r="M20" s="155" t="s">
        <v>132</v>
      </c>
      <c r="N20" s="249" t="s">
        <v>133</v>
      </c>
      <c r="O20" s="251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31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54">
        <f>COUNTIF(คุณลักษณะอ่านคิด!K8:K31,3)</f>
        <v>0</v>
      </c>
      <c r="F21" s="254"/>
      <c r="G21" s="155">
        <f>COUNTIF(คุณลักษณะอ่านคิด!K8:K41,2)</f>
        <v>31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54">
        <f>COUNTIF(คุณลักษณะอ่านคิด!W8:W36,3)</f>
        <v>0</v>
      </c>
      <c r="K21" s="254"/>
      <c r="L21" s="156">
        <f>COUNTIF(คุณลักษณะอ่านคิด!W8:W41,2)</f>
        <v>31</v>
      </c>
      <c r="M21" s="156">
        <f>COUNTIF(คุณลักษณะอ่านคิด!W8:W32,1)</f>
        <v>0</v>
      </c>
      <c r="N21" s="254">
        <f>COUNTIF(คุณลักษณะอ่านคิด!W8:W31,0)</f>
        <v>0</v>
      </c>
      <c r="O21" s="254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7" t="s">
        <v>33</v>
      </c>
      <c r="B24" s="247"/>
      <c r="C24" s="247"/>
      <c r="D24" s="28"/>
      <c r="E24" s="37" t="s">
        <v>34</v>
      </c>
      <c r="F24" s="247" t="s">
        <v>35</v>
      </c>
      <c r="G24" s="247"/>
      <c r="H24" s="247"/>
      <c r="I24" s="24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7" t="s">
        <v>33</v>
      </c>
      <c r="B25" s="247"/>
      <c r="C25" s="247"/>
      <c r="D25" s="28"/>
      <c r="E25" s="37" t="s">
        <v>34</v>
      </c>
      <c r="F25" s="247" t="s">
        <v>35</v>
      </c>
      <c r="G25" s="247"/>
      <c r="H25" s="247"/>
      <c r="I25" s="24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7" t="s">
        <v>33</v>
      </c>
      <c r="B26" s="247"/>
      <c r="C26" s="247"/>
      <c r="D26" s="28"/>
      <c r="E26" s="37" t="s">
        <v>34</v>
      </c>
      <c r="F26" s="247" t="s">
        <v>35</v>
      </c>
      <c r="G26" s="247"/>
      <c r="H26" s="247"/>
      <c r="I26" s="24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7" t="s">
        <v>272</v>
      </c>
      <c r="J30" s="247"/>
      <c r="K30" s="247"/>
      <c r="L30" s="247"/>
      <c r="M30" s="247"/>
      <c r="N30" s="247"/>
      <c r="O30" s="247"/>
      <c r="P30" s="28"/>
    </row>
    <row r="31" spans="1:16" s="25" customFormat="1" ht="21" customHeight="1">
      <c r="A31" s="28"/>
      <c r="B31" s="247" t="s">
        <v>33</v>
      </c>
      <c r="C31" s="247"/>
      <c r="D31" s="247"/>
      <c r="E31" s="24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7" t="s">
        <v>273</v>
      </c>
      <c r="J33" s="247"/>
      <c r="K33" s="247"/>
      <c r="L33" s="247"/>
      <c r="M33" s="247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7" t="s">
        <v>40</v>
      </c>
      <c r="I34" s="247"/>
      <c r="J34" s="247"/>
      <c r="K34" s="247"/>
      <c r="L34" s="247"/>
      <c r="M34" s="247"/>
      <c r="N34" s="247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61" t="s">
        <v>86</v>
      </c>
      <c r="C2" s="262"/>
      <c r="D2" s="263"/>
    </row>
    <row r="3" spans="1:4" ht="21">
      <c r="A3" s="42">
        <v>1</v>
      </c>
      <c r="B3" s="264"/>
      <c r="C3" s="265"/>
      <c r="D3" s="266"/>
    </row>
    <row r="4" spans="1:4" ht="21">
      <c r="A4" s="42">
        <v>2</v>
      </c>
      <c r="B4" s="258"/>
      <c r="C4" s="259"/>
      <c r="D4" s="260"/>
    </row>
    <row r="5" spans="1:4" ht="21">
      <c r="A5" s="42">
        <v>3</v>
      </c>
      <c r="B5" s="258"/>
      <c r="C5" s="259"/>
      <c r="D5" s="260"/>
    </row>
    <row r="6" spans="1:4" ht="21">
      <c r="A6" s="42">
        <v>4</v>
      </c>
      <c r="B6" s="258"/>
      <c r="C6" s="259"/>
      <c r="D6" s="260"/>
    </row>
    <row r="7" spans="1:4" ht="21">
      <c r="A7" s="42">
        <v>5</v>
      </c>
      <c r="B7" s="258"/>
      <c r="C7" s="259"/>
      <c r="D7" s="260"/>
    </row>
    <row r="8" spans="1:4" ht="21">
      <c r="A8" s="42">
        <v>6</v>
      </c>
      <c r="B8" s="258"/>
      <c r="C8" s="259"/>
      <c r="D8" s="260"/>
    </row>
    <row r="9" spans="1:4" ht="21">
      <c r="A9" s="42">
        <v>7</v>
      </c>
      <c r="B9" s="258"/>
      <c r="C9" s="259"/>
      <c r="D9" s="260"/>
    </row>
    <row r="10" spans="1:4" ht="21">
      <c r="A10" s="42">
        <v>8</v>
      </c>
      <c r="B10" s="258"/>
      <c r="C10" s="259"/>
      <c r="D10" s="260"/>
    </row>
    <row r="11" spans="1:4" ht="21">
      <c r="A11" s="42">
        <v>9</v>
      </c>
      <c r="B11" s="258"/>
      <c r="C11" s="259"/>
      <c r="D11" s="260"/>
    </row>
    <row r="12" spans="1:4" ht="21">
      <c r="A12" s="42">
        <v>10</v>
      </c>
      <c r="B12" s="258"/>
      <c r="C12" s="259"/>
      <c r="D12" s="260"/>
    </row>
    <row r="13" spans="1:4" ht="21">
      <c r="A13" s="42">
        <v>11</v>
      </c>
      <c r="B13" s="258"/>
      <c r="C13" s="259"/>
      <c r="D13" s="260"/>
    </row>
    <row r="14" spans="1:4" ht="21">
      <c r="A14" s="42">
        <v>12</v>
      </c>
      <c r="B14" s="258"/>
      <c r="C14" s="259"/>
      <c r="D14" s="260"/>
    </row>
    <row r="15" spans="1:4" ht="21">
      <c r="A15" s="42">
        <v>13</v>
      </c>
      <c r="B15" s="258"/>
      <c r="C15" s="259"/>
      <c r="D15" s="260"/>
    </row>
    <row r="16" spans="1:4" ht="21">
      <c r="A16" s="42">
        <v>14</v>
      </c>
      <c r="B16" s="255"/>
      <c r="C16" s="256"/>
      <c r="D16" s="257"/>
    </row>
    <row r="17" spans="1:4" ht="21">
      <c r="A17" s="42">
        <v>15</v>
      </c>
      <c r="B17" s="264"/>
      <c r="C17" s="265"/>
      <c r="D17" s="266"/>
    </row>
    <row r="18" spans="1:4" ht="21">
      <c r="A18" s="42">
        <v>16</v>
      </c>
      <c r="B18" s="255"/>
      <c r="C18" s="256"/>
      <c r="D18" s="257"/>
    </row>
    <row r="19" spans="1:4" ht="21">
      <c r="A19" s="42">
        <v>17</v>
      </c>
      <c r="B19" s="264"/>
      <c r="C19" s="265"/>
      <c r="D19" s="266"/>
    </row>
    <row r="20" spans="1:4" ht="21">
      <c r="A20" s="42">
        <v>18</v>
      </c>
      <c r="B20" s="258"/>
      <c r="C20" s="259"/>
      <c r="D20" s="260"/>
    </row>
    <row r="21" spans="1:4" ht="21">
      <c r="A21" s="42"/>
      <c r="B21" s="264"/>
      <c r="C21" s="265"/>
      <c r="D21" s="266"/>
    </row>
    <row r="22" spans="1:4" ht="21">
      <c r="A22" s="42"/>
      <c r="B22" s="255"/>
      <c r="C22" s="256"/>
      <c r="D22" s="257"/>
    </row>
    <row r="23" spans="1:4" ht="21">
      <c r="A23" s="42"/>
      <c r="B23" s="255"/>
      <c r="C23" s="256"/>
      <c r="D23" s="257"/>
    </row>
    <row r="24" spans="1:4" ht="21">
      <c r="A24" s="42"/>
      <c r="B24" s="255"/>
      <c r="C24" s="256"/>
      <c r="D24" s="257"/>
    </row>
    <row r="25" spans="1:4" ht="21">
      <c r="A25" s="42"/>
      <c r="B25" s="255"/>
      <c r="C25" s="256"/>
      <c r="D25" s="257"/>
    </row>
    <row r="26" spans="1:4" ht="21">
      <c r="A26" s="42"/>
      <c r="B26" s="255"/>
      <c r="C26" s="256"/>
      <c r="D26" s="257"/>
    </row>
    <row r="27" spans="1:4" ht="21">
      <c r="A27" s="42"/>
      <c r="B27" s="255"/>
      <c r="C27" s="256"/>
      <c r="D27" s="257"/>
    </row>
    <row r="28" spans="1:4" ht="21">
      <c r="A28" s="42"/>
      <c r="B28" s="255"/>
      <c r="C28" s="256"/>
      <c r="D28" s="257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7"/>
      <c r="B1" s="267"/>
      <c r="C1" s="267"/>
      <c r="D1" s="267"/>
      <c r="E1" s="267"/>
      <c r="F1" s="267"/>
      <c r="G1" s="267"/>
      <c r="H1" s="267"/>
      <c r="I1" s="39" t="s">
        <v>84</v>
      </c>
      <c r="J1" s="40">
        <v>2</v>
      </c>
    </row>
    <row r="2" spans="1:10" ht="21" customHeight="1">
      <c r="A2" s="271" t="s">
        <v>83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0" ht="21">
      <c r="A3" s="41" t="s">
        <v>97</v>
      </c>
      <c r="B3" s="268" t="s">
        <v>72</v>
      </c>
      <c r="C3" s="218" t="s">
        <v>96</v>
      </c>
      <c r="D3" s="268" t="s">
        <v>73</v>
      </c>
      <c r="E3" s="272" t="s">
        <v>68</v>
      </c>
      <c r="F3" s="273"/>
      <c r="G3" s="273"/>
      <c r="H3" s="274"/>
      <c r="I3" s="44" t="s">
        <v>75</v>
      </c>
      <c r="J3" s="268" t="s">
        <v>74</v>
      </c>
    </row>
    <row r="4" spans="1:10" ht="21">
      <c r="A4" s="45" t="s">
        <v>98</v>
      </c>
      <c r="B4" s="269"/>
      <c r="C4" s="46" t="s">
        <v>78</v>
      </c>
      <c r="D4" s="269"/>
      <c r="E4" s="275"/>
      <c r="F4" s="276"/>
      <c r="G4" s="276"/>
      <c r="H4" s="277"/>
      <c r="I4" s="46" t="s">
        <v>77</v>
      </c>
      <c r="J4" s="269"/>
    </row>
    <row r="5" spans="1:10" ht="21">
      <c r="A5" s="47" t="s">
        <v>85</v>
      </c>
      <c r="B5" s="270"/>
      <c r="C5" s="48"/>
      <c r="D5" s="270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0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55" t="s">
        <v>63</v>
      </c>
      <c r="B25" s="256"/>
      <c r="C25" s="257"/>
      <c r="D25" s="258">
        <f>SUM(D6:D24)</f>
        <v>0</v>
      </c>
      <c r="E25" s="259"/>
      <c r="F25" s="259"/>
      <c r="G25" s="259"/>
      <c r="H25" s="260"/>
      <c r="I25" s="52"/>
      <c r="J25" s="52"/>
    </row>
    <row r="26" spans="1:10" ht="24.6" customHeight="1">
      <c r="A26" s="255" t="s">
        <v>79</v>
      </c>
      <c r="B26" s="256"/>
      <c r="C26" s="256"/>
      <c r="D26" s="25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55" t="s">
        <v>80</v>
      </c>
      <c r="B27" s="256"/>
      <c r="C27" s="256"/>
      <c r="D27" s="256"/>
      <c r="E27" s="256"/>
      <c r="F27" s="256"/>
      <c r="G27" s="257"/>
      <c r="H27" s="42">
        <f>SUM(F6:F24)</f>
        <v>0</v>
      </c>
      <c r="I27" s="52"/>
      <c r="J27" s="52"/>
    </row>
    <row r="28" spans="1:10" ht="24.6" customHeight="1">
      <c r="A28" s="255" t="s">
        <v>99</v>
      </c>
      <c r="B28" s="256"/>
      <c r="C28" s="256"/>
      <c r="D28" s="256"/>
      <c r="E28" s="256"/>
      <c r="F28" s="256"/>
      <c r="G28" s="257"/>
      <c r="H28" s="42">
        <f>SUM(H6:H24)</f>
        <v>0</v>
      </c>
      <c r="I28" s="52"/>
      <c r="J28" s="52"/>
    </row>
    <row r="29" spans="1:10" ht="21">
      <c r="A29" s="255" t="s">
        <v>81</v>
      </c>
      <c r="B29" s="256"/>
      <c r="C29" s="256"/>
      <c r="D29" s="256"/>
      <c r="E29" s="256"/>
      <c r="F29" s="256"/>
      <c r="G29" s="257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abSelected="1" workbookViewId="0">
      <selection activeCell="R24" sqref="R24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8" t="str">
        <f>ปกหน้า!N1</f>
        <v>ปพ.5/ต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 t="s">
        <v>54</v>
      </c>
      <c r="Y1" s="288"/>
      <c r="Z1" s="248">
        <v>3</v>
      </c>
      <c r="AA1" s="248"/>
    </row>
    <row r="2" spans="1:32" ht="21" customHeight="1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</row>
    <row r="3" spans="1:32" ht="21" customHeight="1">
      <c r="A3" s="296" t="s">
        <v>1</v>
      </c>
      <c r="B3" s="296"/>
      <c r="C3" s="289" t="str">
        <f>STUDENT!C4</f>
        <v>ส22101</v>
      </c>
      <c r="D3" s="289"/>
      <c r="E3" s="55" t="s">
        <v>0</v>
      </c>
      <c r="F3" s="289" t="str">
        <f>STUDENT!E4</f>
        <v>สังคมศึกษาศาสนาและวัฒนธรรม</v>
      </c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7" t="s">
        <v>47</v>
      </c>
      <c r="V3" s="287"/>
      <c r="W3" s="287"/>
      <c r="X3" s="295" t="str">
        <f>STUDENT!C2</f>
        <v>2</v>
      </c>
      <c r="Y3" s="295"/>
      <c r="Z3" s="295"/>
      <c r="AA3" s="295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7" t="s">
        <v>7</v>
      </c>
      <c r="B5" s="300" t="s">
        <v>8</v>
      </c>
      <c r="C5" s="59" t="s">
        <v>6</v>
      </c>
      <c r="D5" s="304" t="s">
        <v>48</v>
      </c>
      <c r="E5" s="305"/>
      <c r="F5" s="306"/>
      <c r="G5" s="60" t="s">
        <v>49</v>
      </c>
      <c r="H5" s="290">
        <v>1</v>
      </c>
      <c r="I5" s="290"/>
      <c r="J5" s="290"/>
      <c r="K5" s="290"/>
      <c r="L5" s="290"/>
      <c r="M5" s="290">
        <v>2</v>
      </c>
      <c r="N5" s="290"/>
      <c r="O5" s="290"/>
      <c r="P5" s="290"/>
      <c r="Q5" s="290"/>
      <c r="R5" s="290">
        <v>3</v>
      </c>
      <c r="S5" s="290"/>
      <c r="T5" s="290"/>
      <c r="U5" s="290"/>
      <c r="V5" s="290"/>
      <c r="W5" s="290">
        <v>4</v>
      </c>
      <c r="X5" s="290"/>
      <c r="Y5" s="290"/>
      <c r="Z5" s="290"/>
      <c r="AA5" s="290"/>
      <c r="AB5" s="280" t="s">
        <v>55</v>
      </c>
      <c r="AC5" s="281"/>
      <c r="AD5" s="281"/>
      <c r="AE5" s="281"/>
      <c r="AF5" s="282"/>
    </row>
    <row r="6" spans="1:32" ht="21" customHeight="1">
      <c r="A6" s="298"/>
      <c r="B6" s="301"/>
      <c r="C6" s="61" t="s">
        <v>64</v>
      </c>
      <c r="D6" s="307"/>
      <c r="E6" s="307"/>
      <c r="F6" s="308"/>
      <c r="G6" s="62" t="s">
        <v>50</v>
      </c>
      <c r="H6" s="291" t="s">
        <v>171</v>
      </c>
      <c r="I6" s="292"/>
      <c r="J6" s="292"/>
      <c r="K6" s="292"/>
      <c r="L6" s="293"/>
      <c r="M6" s="291" t="s">
        <v>171</v>
      </c>
      <c r="N6" s="292"/>
      <c r="O6" s="292"/>
      <c r="P6" s="292"/>
      <c r="Q6" s="293"/>
      <c r="R6" s="291" t="s">
        <v>171</v>
      </c>
      <c r="S6" s="292"/>
      <c r="T6" s="292"/>
      <c r="U6" s="292"/>
      <c r="V6" s="293"/>
      <c r="W6" s="291" t="s">
        <v>171</v>
      </c>
      <c r="X6" s="292"/>
      <c r="Y6" s="292"/>
      <c r="Z6" s="292"/>
      <c r="AA6" s="293"/>
      <c r="AB6" s="283" t="s">
        <v>56</v>
      </c>
      <c r="AC6" s="285" t="s">
        <v>57</v>
      </c>
      <c r="AD6" s="285" t="s">
        <v>58</v>
      </c>
      <c r="AE6" s="285" t="s">
        <v>157</v>
      </c>
      <c r="AF6" s="5" t="s">
        <v>63</v>
      </c>
    </row>
    <row r="7" spans="1:32" ht="21" customHeight="1" thickBot="1">
      <c r="A7" s="298"/>
      <c r="B7" s="302"/>
      <c r="C7" s="61" t="s">
        <v>65</v>
      </c>
      <c r="D7" s="309"/>
      <c r="E7" s="307"/>
      <c r="F7" s="308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84"/>
      <c r="AC7" s="286"/>
      <c r="AD7" s="286"/>
      <c r="AE7" s="286"/>
      <c r="AF7" s="10" t="s">
        <v>59</v>
      </c>
    </row>
    <row r="8" spans="1:32" ht="21" customHeight="1" thickBot="1">
      <c r="A8" s="299"/>
      <c r="B8" s="303"/>
      <c r="C8" s="64"/>
      <c r="D8" s="310"/>
      <c r="E8" s="311"/>
      <c r="F8" s="312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3</v>
      </c>
      <c r="B9" s="147">
        <f>STUDENT!D11</f>
        <v>1</v>
      </c>
      <c r="C9" s="127" t="str">
        <f>STUDENT!B11</f>
        <v>07375</v>
      </c>
      <c r="D9" s="174" t="str">
        <f>STUDENT!E11</f>
        <v>ด.ช.</v>
      </c>
      <c r="E9" s="175" t="str">
        <f>STUDENT!F11</f>
        <v>อดิเทพ</v>
      </c>
      <c r="F9" s="313" t="str">
        <f>STUDENT!G11</f>
        <v>อินทรัตน์</v>
      </c>
      <c r="G9" s="31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3</v>
      </c>
      <c r="B10" s="149">
        <f>STUDENT!D12</f>
        <v>2</v>
      </c>
      <c r="C10" s="49" t="str">
        <f>STUDENT!B12</f>
        <v>07396</v>
      </c>
      <c r="D10" s="161" t="str">
        <f>STUDENT!E12</f>
        <v>ด.ช.</v>
      </c>
      <c r="E10" s="176" t="str">
        <f>STUDENT!F12</f>
        <v>ศิริชัย</v>
      </c>
      <c r="F10" s="278" t="str">
        <f>STUDENT!G12</f>
        <v>น้ำแก้ว</v>
      </c>
      <c r="G10" s="279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3</v>
      </c>
      <c r="B11" s="149">
        <f>STUDENT!D13</f>
        <v>3</v>
      </c>
      <c r="C11" s="162" t="str">
        <f>STUDENT!B13</f>
        <v>07399</v>
      </c>
      <c r="D11" s="161" t="str">
        <f>STUDENT!E13</f>
        <v>ด.ช.</v>
      </c>
      <c r="E11" s="176" t="str">
        <f>STUDENT!F13</f>
        <v>สืบศักดิ์</v>
      </c>
      <c r="F11" s="278" t="str">
        <f>STUDENT!G13</f>
        <v>ทองพริก</v>
      </c>
      <c r="G11" s="27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3</v>
      </c>
      <c r="B12" s="149">
        <f>STUDENT!D14</f>
        <v>4</v>
      </c>
      <c r="C12" s="49" t="str">
        <f>STUDENT!B14</f>
        <v>07414</v>
      </c>
      <c r="D12" s="161" t="str">
        <f>STUDENT!E14</f>
        <v>ด.ช.</v>
      </c>
      <c r="E12" s="176" t="str">
        <f>STUDENT!F14</f>
        <v>กิตติพงศ์</v>
      </c>
      <c r="F12" s="278" t="str">
        <f>STUDENT!G14</f>
        <v>กาญจนสุวรรณ</v>
      </c>
      <c r="G12" s="279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3</v>
      </c>
      <c r="B13" s="149">
        <f>STUDENT!D15</f>
        <v>5</v>
      </c>
      <c r="C13" s="162" t="str">
        <f>STUDENT!B15</f>
        <v>07416</v>
      </c>
      <c r="D13" s="161" t="str">
        <f>STUDENT!E15</f>
        <v>ด.ช.</v>
      </c>
      <c r="E13" s="176" t="str">
        <f>STUDENT!F15</f>
        <v>ธีรยุทธ</v>
      </c>
      <c r="F13" s="278" t="str">
        <f>STUDENT!G15</f>
        <v>สิทธหนุม</v>
      </c>
      <c r="G13" s="279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3</v>
      </c>
      <c r="B14" s="149">
        <f>STUDENT!D16</f>
        <v>6</v>
      </c>
      <c r="C14" s="49" t="str">
        <f>STUDENT!B16</f>
        <v>07417</v>
      </c>
      <c r="D14" s="161" t="str">
        <f>STUDENT!E16</f>
        <v>ด.ช.</v>
      </c>
      <c r="E14" s="176" t="str">
        <f>STUDENT!F16</f>
        <v>นรินทร์</v>
      </c>
      <c r="F14" s="278" t="str">
        <f>STUDENT!G16</f>
        <v>ช่วยรัตน์</v>
      </c>
      <c r="G14" s="279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3</v>
      </c>
      <c r="B15" s="149">
        <f>STUDENT!D17</f>
        <v>7</v>
      </c>
      <c r="C15" s="162" t="str">
        <f>STUDENT!B17</f>
        <v>07419</v>
      </c>
      <c r="D15" s="161" t="str">
        <f>STUDENT!E17</f>
        <v>ด.ช.</v>
      </c>
      <c r="E15" s="176" t="str">
        <f>STUDENT!F17</f>
        <v>ภูมิพัฒน์</v>
      </c>
      <c r="F15" s="278" t="str">
        <f>STUDENT!G17</f>
        <v>โอทอง</v>
      </c>
      <c r="G15" s="279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3</v>
      </c>
      <c r="B16" s="149">
        <f>STUDENT!D18</f>
        <v>8</v>
      </c>
      <c r="C16" s="49" t="str">
        <f>STUDENT!B18</f>
        <v>07420</v>
      </c>
      <c r="D16" s="161" t="str">
        <f>STUDENT!E18</f>
        <v>ด.ช.</v>
      </c>
      <c r="E16" s="176" t="str">
        <f>STUDENT!F18</f>
        <v>ภูวเดช</v>
      </c>
      <c r="F16" s="278" t="str">
        <f>STUDENT!G18</f>
        <v>อินทร์ทอง</v>
      </c>
      <c r="G16" s="279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3</v>
      </c>
      <c r="B17" s="149">
        <f>STUDENT!D19</f>
        <v>9</v>
      </c>
      <c r="C17" s="162" t="str">
        <f>STUDENT!B19</f>
        <v>07421</v>
      </c>
      <c r="D17" s="161" t="str">
        <f>STUDENT!E19</f>
        <v>ด.ช.</v>
      </c>
      <c r="E17" s="176" t="str">
        <f>STUDENT!F19</f>
        <v>รณพร</v>
      </c>
      <c r="F17" s="278" t="str">
        <f>STUDENT!G19</f>
        <v>ตั้งแก้ว</v>
      </c>
      <c r="G17" s="279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3</v>
      </c>
      <c r="B18" s="149">
        <f>STUDENT!D20</f>
        <v>10</v>
      </c>
      <c r="C18" s="49" t="str">
        <f>STUDENT!B20</f>
        <v>07422</v>
      </c>
      <c r="D18" s="161" t="str">
        <f>STUDENT!E20</f>
        <v>ด.ช.</v>
      </c>
      <c r="E18" s="176" t="str">
        <f>STUDENT!F20</f>
        <v>อัษฏายุธ</v>
      </c>
      <c r="F18" s="278" t="str">
        <f>STUDENT!G20</f>
        <v>แกมกุม</v>
      </c>
      <c r="G18" s="279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9">
        <f>STUDENT!D21</f>
        <v>11</v>
      </c>
      <c r="C19" s="162" t="str">
        <f>STUDENT!B21</f>
        <v>07741</v>
      </c>
      <c r="D19" s="161" t="str">
        <f>STUDENT!E21</f>
        <v>ด.ช.</v>
      </c>
      <c r="E19" s="176" t="str">
        <f>STUDENT!F21</f>
        <v>ภรินท์</v>
      </c>
      <c r="F19" s="278" t="str">
        <f>STUDENT!G21</f>
        <v>คงมี</v>
      </c>
      <c r="G19" s="279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3</v>
      </c>
      <c r="B20" s="149">
        <f>STUDENT!D22</f>
        <v>12</v>
      </c>
      <c r="C20" s="49" t="str">
        <f>STUDENT!B22</f>
        <v>07377</v>
      </c>
      <c r="D20" s="161" t="str">
        <f>STUDENT!E22</f>
        <v>ด.ญ.</v>
      </c>
      <c r="E20" s="176" t="str">
        <f>STUDENT!F22</f>
        <v>กิตติมา</v>
      </c>
      <c r="F20" s="278" t="str">
        <f>STUDENT!G22</f>
        <v>ชูศรี</v>
      </c>
      <c r="G20" s="279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3</v>
      </c>
      <c r="B21" s="149">
        <f>STUDENT!D23</f>
        <v>13</v>
      </c>
      <c r="C21" s="49" t="str">
        <f>STUDENT!B23</f>
        <v>07423</v>
      </c>
      <c r="D21" s="161" t="str">
        <f>STUDENT!E23</f>
        <v>ด.ญ.</v>
      </c>
      <c r="E21" s="176" t="str">
        <f>STUDENT!F23</f>
        <v>กมลลักษณ์</v>
      </c>
      <c r="F21" s="278" t="str">
        <f>STUDENT!G23</f>
        <v>ตรีตรง</v>
      </c>
      <c r="G21" s="279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3</v>
      </c>
      <c r="B22" s="149">
        <f>STUDENT!D24</f>
        <v>14</v>
      </c>
      <c r="C22" s="162" t="str">
        <f>STUDENT!B24</f>
        <v>07424</v>
      </c>
      <c r="D22" s="161" t="str">
        <f>STUDENT!E24</f>
        <v>ด.ญ.</v>
      </c>
      <c r="E22" s="176" t="str">
        <f>STUDENT!F24</f>
        <v>ขวัญเนตร</v>
      </c>
      <c r="F22" s="278" t="str">
        <f>STUDENT!G24</f>
        <v>คงปาน</v>
      </c>
      <c r="G22" s="279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3</v>
      </c>
      <c r="B23" s="149">
        <f>STUDENT!D25</f>
        <v>15</v>
      </c>
      <c r="C23" s="49" t="str">
        <f>STUDENT!B25</f>
        <v>07428</v>
      </c>
      <c r="D23" s="161" t="str">
        <f>STUDENT!E25</f>
        <v>ด.ญ.</v>
      </c>
      <c r="E23" s="176" t="str">
        <f>STUDENT!F25</f>
        <v>ณัฐชา</v>
      </c>
      <c r="F23" s="278" t="str">
        <f>STUDENT!G25</f>
        <v>คงช่วย</v>
      </c>
      <c r="G23" s="279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3</v>
      </c>
      <c r="B24" s="149">
        <f>STUDENT!D26</f>
        <v>16</v>
      </c>
      <c r="C24" s="162" t="str">
        <f>STUDENT!B26</f>
        <v>07426</v>
      </c>
      <c r="D24" s="161" t="str">
        <f>STUDENT!E26</f>
        <v>ด.ญ.</v>
      </c>
      <c r="E24" s="176" t="str">
        <f>STUDENT!F26</f>
        <v>ฉัตรฤดี</v>
      </c>
      <c r="F24" s="278" t="str">
        <f>STUDENT!G26</f>
        <v>ชูสิทธิ์</v>
      </c>
      <c r="G24" s="279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3</v>
      </c>
      <c r="B25" s="149">
        <f>STUDENT!D27</f>
        <v>17</v>
      </c>
      <c r="C25" s="49" t="str">
        <f>STUDENT!B27</f>
        <v>07427</v>
      </c>
      <c r="D25" s="161" t="str">
        <f>STUDENT!E27</f>
        <v>ด.ญ.</v>
      </c>
      <c r="E25" s="176" t="str">
        <f>STUDENT!F27</f>
        <v>ชวัลนุช</v>
      </c>
      <c r="F25" s="278" t="str">
        <f>STUDENT!G27</f>
        <v>ชูแก้ว</v>
      </c>
      <c r="G25" s="279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3</v>
      </c>
      <c r="B26" s="149">
        <f>STUDENT!D28</f>
        <v>18</v>
      </c>
      <c r="C26" s="162" t="str">
        <f>STUDENT!B28</f>
        <v>07430</v>
      </c>
      <c r="D26" s="161" t="str">
        <f>STUDENT!E28</f>
        <v>ด.ญ.</v>
      </c>
      <c r="E26" s="176" t="str">
        <f>STUDENT!F28</f>
        <v>ธาราทิพย์</v>
      </c>
      <c r="F26" s="278" t="str">
        <f>STUDENT!G28</f>
        <v>สุขคง</v>
      </c>
      <c r="G26" s="27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3</v>
      </c>
      <c r="B27" s="149">
        <f>STUDENT!D29</f>
        <v>19</v>
      </c>
      <c r="C27" s="49" t="str">
        <f>STUDENT!B29</f>
        <v>07431</v>
      </c>
      <c r="D27" s="161" t="str">
        <f>STUDENT!E29</f>
        <v>ด.ญ.</v>
      </c>
      <c r="E27" s="176" t="str">
        <f>STUDENT!F29</f>
        <v>นภัสสร</v>
      </c>
      <c r="F27" s="278" t="str">
        <f>STUDENT!G29</f>
        <v>ละอองแก้ว</v>
      </c>
      <c r="G27" s="279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3</v>
      </c>
      <c r="B28" s="149">
        <f>STUDENT!D30</f>
        <v>20</v>
      </c>
      <c r="C28" s="162" t="str">
        <f>STUDENT!B30</f>
        <v>07432</v>
      </c>
      <c r="D28" s="161" t="str">
        <f>STUDENT!E30</f>
        <v>ด.ญ.</v>
      </c>
      <c r="E28" s="176" t="str">
        <f>STUDENT!F30</f>
        <v>นันธิดา</v>
      </c>
      <c r="F28" s="278" t="str">
        <f>STUDENT!G30</f>
        <v>สุขสถิตย์</v>
      </c>
      <c r="G28" s="279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3</v>
      </c>
      <c r="B29" s="149">
        <f>STUDENT!D31</f>
        <v>21</v>
      </c>
      <c r="C29" s="162" t="str">
        <f>STUDENT!B31</f>
        <v>07434</v>
      </c>
      <c r="D29" s="161" t="str">
        <f>STUDENT!E31</f>
        <v>ด.ญ.</v>
      </c>
      <c r="E29" s="176" t="str">
        <f>STUDENT!F31</f>
        <v>พรธีรา</v>
      </c>
      <c r="F29" s="278" t="str">
        <f>STUDENT!G31</f>
        <v>น้ำอินทร์</v>
      </c>
      <c r="G29" s="27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3</v>
      </c>
      <c r="B30" s="149">
        <f>STUDENT!D32</f>
        <v>22</v>
      </c>
      <c r="C30" s="162" t="str">
        <f>STUDENT!B32</f>
        <v>07436</v>
      </c>
      <c r="D30" s="161" t="str">
        <f>STUDENT!E32</f>
        <v>ด.ญ.</v>
      </c>
      <c r="E30" s="176" t="str">
        <f>STUDENT!F32</f>
        <v>ภิญญาพัชญ์</v>
      </c>
      <c r="F30" s="278" t="str">
        <f>STUDENT!G32</f>
        <v>ศรีสัตตบรรณ์</v>
      </c>
      <c r="G30" s="279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3</v>
      </c>
      <c r="B31" s="149">
        <f>STUDENT!D33</f>
        <v>23</v>
      </c>
      <c r="C31" s="162" t="str">
        <f>STUDENT!B33</f>
        <v>07437</v>
      </c>
      <c r="D31" s="161" t="str">
        <f>STUDENT!E33</f>
        <v>ด.ญ.</v>
      </c>
      <c r="E31" s="176" t="str">
        <f>STUDENT!F33</f>
        <v>มนรดา</v>
      </c>
      <c r="F31" s="278" t="str">
        <f>STUDENT!G33</f>
        <v>วัฒนาสุทธิ์</v>
      </c>
      <c r="G31" s="279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3</v>
      </c>
      <c r="B32" s="149">
        <f>STUDENT!D34</f>
        <v>24</v>
      </c>
      <c r="C32" s="162" t="str">
        <f>STUDENT!B34</f>
        <v>07438</v>
      </c>
      <c r="D32" s="161" t="str">
        <f>STUDENT!E34</f>
        <v>ด.ญ.</v>
      </c>
      <c r="E32" s="176" t="str">
        <f>STUDENT!F34</f>
        <v>มิ่งขวัญ</v>
      </c>
      <c r="F32" s="278" t="str">
        <f>STUDENT!G34</f>
        <v>ทองสี</v>
      </c>
      <c r="G32" s="279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3</v>
      </c>
      <c r="B33" s="149">
        <f>STUDENT!D35</f>
        <v>25</v>
      </c>
      <c r="C33" s="162" t="str">
        <f>STUDENT!B35</f>
        <v>07439</v>
      </c>
      <c r="D33" s="161" t="str">
        <f>STUDENT!E35</f>
        <v>ด.ญ.</v>
      </c>
      <c r="E33" s="176" t="str">
        <f>STUDENT!F35</f>
        <v>รจนา</v>
      </c>
      <c r="F33" s="278" t="str">
        <f>STUDENT!G35</f>
        <v>หวามา</v>
      </c>
      <c r="G33" s="279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3</v>
      </c>
      <c r="B34" s="149">
        <f>STUDENT!D36</f>
        <v>26</v>
      </c>
      <c r="C34" s="203" t="str">
        <f>STUDENT!B36</f>
        <v>07440</v>
      </c>
      <c r="D34" s="202" t="str">
        <f>STUDENT!E36</f>
        <v>ด.ญ.</v>
      </c>
      <c r="E34" s="204" t="str">
        <f>STUDENT!F36</f>
        <v>วรรณิดา</v>
      </c>
      <c r="F34" s="278" t="str">
        <f>STUDENT!G36</f>
        <v>แสงแดง</v>
      </c>
      <c r="G34" s="279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3</v>
      </c>
      <c r="B35" s="149">
        <f>STUDENT!D37</f>
        <v>27</v>
      </c>
      <c r="C35" s="212" t="str">
        <f>STUDENT!B37</f>
        <v>07441</v>
      </c>
      <c r="D35" s="210" t="str">
        <f>STUDENT!E37</f>
        <v>ด.ญ.</v>
      </c>
      <c r="E35" s="213" t="str">
        <f>STUDENT!F37</f>
        <v>วราพรรณ</v>
      </c>
      <c r="F35" s="278" t="str">
        <f>STUDENT!G37</f>
        <v>ดวงทิพย์</v>
      </c>
      <c r="G35" s="279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3</v>
      </c>
      <c r="B36" s="149">
        <f>STUDENT!D38</f>
        <v>28</v>
      </c>
      <c r="C36" s="212" t="str">
        <f>STUDENT!B38</f>
        <v>07442</v>
      </c>
      <c r="D36" s="210" t="str">
        <f>STUDENT!E38</f>
        <v>ด.ญ.</v>
      </c>
      <c r="E36" s="213" t="str">
        <f>STUDENT!F38</f>
        <v>ศิริพร</v>
      </c>
      <c r="F36" s="278" t="str">
        <f>STUDENT!G38</f>
        <v>สุทธิรักษ์</v>
      </c>
      <c r="G36" s="279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>
        <f>STUDENT!C39</f>
        <v>3</v>
      </c>
      <c r="B37" s="149">
        <f>STUDENT!D39</f>
        <v>29</v>
      </c>
      <c r="C37" s="212" t="str">
        <f>STUDENT!B39</f>
        <v>07443</v>
      </c>
      <c r="D37" s="210" t="str">
        <f>STUDENT!E39</f>
        <v>ด.ญ.</v>
      </c>
      <c r="E37" s="213" t="str">
        <f>STUDENT!F39</f>
        <v>สุภารัตน์</v>
      </c>
      <c r="F37" s="278" t="str">
        <f>STUDENT!G39</f>
        <v>บัวทอง</v>
      </c>
      <c r="G37" s="279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>
        <f>STUDENT!C40</f>
        <v>3</v>
      </c>
      <c r="B38" s="149">
        <f>STUDENT!D40</f>
        <v>30</v>
      </c>
      <c r="C38" s="231" t="str">
        <f>STUDENT!B40</f>
        <v>07444</v>
      </c>
      <c r="D38" s="229" t="str">
        <f>STUDENT!E40</f>
        <v>ด.ญ.</v>
      </c>
      <c r="E38" s="232" t="str">
        <f>STUDENT!F40</f>
        <v>โสรยา</v>
      </c>
      <c r="F38" s="278" t="str">
        <f>STUDENT!G40</f>
        <v>ยะแหม</v>
      </c>
      <c r="G38" s="279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>
        <f>STUDENT!C41</f>
        <v>3</v>
      </c>
      <c r="B39" s="149">
        <f>STUDENT!D41</f>
        <v>31</v>
      </c>
      <c r="C39" s="231" t="str">
        <f>STUDENT!B41</f>
        <v>07445</v>
      </c>
      <c r="D39" s="229" t="str">
        <f>STUDENT!E41</f>
        <v>ด.ญ.</v>
      </c>
      <c r="E39" s="232" t="str">
        <f>STUDENT!F41</f>
        <v>อรุณวดี</v>
      </c>
      <c r="F39" s="278" t="str">
        <f>STUDENT!G41</f>
        <v>โอทอง</v>
      </c>
      <c r="G39" s="279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31"/>
      <c r="D40" s="189"/>
      <c r="E40" s="191"/>
      <c r="F40" s="278"/>
      <c r="G40" s="279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78"/>
      <c r="G41" s="279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78"/>
      <c r="G42" s="279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78"/>
      <c r="G43" s="279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78"/>
      <c r="G44" s="279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78"/>
      <c r="G45" s="279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78"/>
      <c r="G46" s="279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16" workbookViewId="0">
      <selection activeCell="AA35" sqref="AA35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 t="s">
        <v>54</v>
      </c>
      <c r="AD1" s="288"/>
      <c r="AE1" s="248">
        <v>4</v>
      </c>
      <c r="AF1" s="248"/>
    </row>
    <row r="2" spans="1:37" ht="22.15" customHeight="1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</row>
    <row r="3" spans="1:37" ht="22.15" customHeight="1">
      <c r="A3" s="296" t="s">
        <v>1</v>
      </c>
      <c r="B3" s="296"/>
      <c r="C3" s="289" t="str">
        <f>Time1!C3</f>
        <v>ส22101</v>
      </c>
      <c r="D3" s="289"/>
      <c r="E3" s="289"/>
      <c r="F3" s="289"/>
      <c r="G3" s="289"/>
      <c r="H3" s="295" t="s">
        <v>0</v>
      </c>
      <c r="I3" s="295"/>
      <c r="J3" s="295"/>
      <c r="K3" s="295"/>
      <c r="L3" s="295"/>
      <c r="M3" s="289" t="str">
        <f>Time1!F3</f>
        <v>สังคมศึกษาศาสนาและวัฒนธรรม</v>
      </c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95" t="s">
        <v>47</v>
      </c>
      <c r="AC3" s="295"/>
      <c r="AD3" s="295" t="str">
        <f>Time1!X3</f>
        <v>2</v>
      </c>
      <c r="AE3" s="295"/>
      <c r="AF3" s="295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0" t="s">
        <v>8</v>
      </c>
      <c r="B5" s="60" t="s">
        <v>49</v>
      </c>
      <c r="C5" s="290">
        <v>5</v>
      </c>
      <c r="D5" s="290"/>
      <c r="E5" s="290"/>
      <c r="F5" s="290"/>
      <c r="G5" s="290"/>
      <c r="H5" s="290">
        <v>6</v>
      </c>
      <c r="I5" s="290"/>
      <c r="J5" s="290"/>
      <c r="K5" s="290"/>
      <c r="L5" s="290"/>
      <c r="M5" s="290">
        <v>7</v>
      </c>
      <c r="N5" s="290"/>
      <c r="O5" s="290"/>
      <c r="P5" s="290"/>
      <c r="Q5" s="290"/>
      <c r="R5" s="315">
        <v>8</v>
      </c>
      <c r="S5" s="316"/>
      <c r="T5" s="316"/>
      <c r="U5" s="316"/>
      <c r="V5" s="317"/>
      <c r="W5" s="315">
        <v>9</v>
      </c>
      <c r="X5" s="316"/>
      <c r="Y5" s="316"/>
      <c r="Z5" s="316"/>
      <c r="AA5" s="317"/>
      <c r="AB5" s="290">
        <v>10</v>
      </c>
      <c r="AC5" s="290"/>
      <c r="AD5" s="290"/>
      <c r="AE5" s="290"/>
      <c r="AF5" s="290"/>
      <c r="AG5" s="280" t="s">
        <v>55</v>
      </c>
      <c r="AH5" s="281"/>
      <c r="AI5" s="281"/>
      <c r="AJ5" s="281"/>
      <c r="AK5" s="282"/>
    </row>
    <row r="6" spans="1:37" ht="21" customHeight="1">
      <c r="A6" s="302"/>
      <c r="B6" s="62" t="s">
        <v>50</v>
      </c>
      <c r="C6" s="291" t="s">
        <v>173</v>
      </c>
      <c r="D6" s="292"/>
      <c r="E6" s="292"/>
      <c r="F6" s="292"/>
      <c r="G6" s="293"/>
      <c r="H6" s="291" t="s">
        <v>174</v>
      </c>
      <c r="I6" s="292"/>
      <c r="J6" s="292"/>
      <c r="K6" s="292"/>
      <c r="L6" s="293"/>
      <c r="M6" s="291" t="s">
        <v>174</v>
      </c>
      <c r="N6" s="292"/>
      <c r="O6" s="292"/>
      <c r="P6" s="292"/>
      <c r="Q6" s="293"/>
      <c r="R6" s="291" t="s">
        <v>174</v>
      </c>
      <c r="S6" s="292"/>
      <c r="T6" s="292"/>
      <c r="U6" s="292"/>
      <c r="V6" s="293"/>
      <c r="W6" s="291" t="s">
        <v>174</v>
      </c>
      <c r="X6" s="292"/>
      <c r="Y6" s="292"/>
      <c r="Z6" s="292"/>
      <c r="AA6" s="293"/>
      <c r="AB6" s="291" t="s">
        <v>175</v>
      </c>
      <c r="AC6" s="292"/>
      <c r="AD6" s="292"/>
      <c r="AE6" s="292"/>
      <c r="AF6" s="293"/>
      <c r="AG6" s="283" t="s">
        <v>56</v>
      </c>
      <c r="AH6" s="285" t="s">
        <v>57</v>
      </c>
      <c r="AI6" s="285" t="s">
        <v>58</v>
      </c>
      <c r="AJ6" s="285" t="s">
        <v>157</v>
      </c>
      <c r="AK6" s="5" t="s">
        <v>63</v>
      </c>
    </row>
    <row r="7" spans="1:37" ht="21" customHeight="1">
      <c r="A7" s="302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9"/>
      <c r="AH7" s="320"/>
      <c r="AI7" s="320"/>
      <c r="AJ7" s="318"/>
      <c r="AK7" s="18" t="s">
        <v>59</v>
      </c>
    </row>
    <row r="8" spans="1:37" ht="21" customHeight="1" thickBot="1">
      <c r="A8" s="303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อดิเทพ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ศิริชัย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กิตติพงศ์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ธีรยุทธ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นรินทร์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ภูมิพัฒน์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ภูวเดช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อัษฏายุธ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ภรินท์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กิตติมา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กมลลักษณ์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ขวัญเนตร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ณัฐชา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ฉัตรฤดี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ชวัลนุช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ธาราทิพย์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นภัสสร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นันธิดา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พรธีรา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ภิญญาพัชญ์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มนรดา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มิ่งขวัญ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รจนา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วรรณิดา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วราพรรณ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>
        <f>Time1!B36</f>
        <v>28</v>
      </c>
      <c r="B36" s="178" t="str">
        <f>Time1!E36</f>
        <v>ศิริพร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>
        <f>Time1!B37</f>
        <v>29</v>
      </c>
      <c r="B37" s="178" t="str">
        <f>Time1!E37</f>
        <v>สุภารัตน์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>
        <f>Time1!B38</f>
        <v>30</v>
      </c>
      <c r="B38" s="178" t="str">
        <f>Time1!E38</f>
        <v>โสรยา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>
        <f>Time1!B39</f>
        <v>31</v>
      </c>
      <c r="B39" s="178" t="str">
        <f>Time1!E39</f>
        <v>อรุณวดี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5" workbookViewId="0">
      <selection activeCell="A37" sqref="A37:B39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 t="s">
        <v>54</v>
      </c>
      <c r="AD1" s="288"/>
      <c r="AE1" s="248">
        <v>5</v>
      </c>
      <c r="AF1" s="248"/>
    </row>
    <row r="2" spans="1:37" ht="22.15" customHeight="1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</row>
    <row r="3" spans="1:37" ht="22.15" customHeight="1">
      <c r="A3" s="296" t="s">
        <v>1</v>
      </c>
      <c r="B3" s="296"/>
      <c r="C3" s="289" t="str">
        <f>Time1!C3</f>
        <v>ส22101</v>
      </c>
      <c r="D3" s="289"/>
      <c r="E3" s="289"/>
      <c r="F3" s="289"/>
      <c r="G3" s="289"/>
      <c r="H3" s="295" t="s">
        <v>0</v>
      </c>
      <c r="I3" s="295"/>
      <c r="J3" s="295"/>
      <c r="K3" s="295"/>
      <c r="L3" s="295"/>
      <c r="M3" s="289" t="str">
        <f>Time1!F3</f>
        <v>สังคมศึกษาศาสนาและวัฒนธรรม</v>
      </c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95" t="s">
        <v>47</v>
      </c>
      <c r="AC3" s="295"/>
      <c r="AD3" s="295" t="str">
        <f>Time1!X3</f>
        <v>2</v>
      </c>
      <c r="AE3" s="295"/>
      <c r="AF3" s="295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0" t="s">
        <v>8</v>
      </c>
      <c r="B5" s="60" t="s">
        <v>49</v>
      </c>
      <c r="C5" s="290">
        <v>11</v>
      </c>
      <c r="D5" s="290"/>
      <c r="E5" s="290"/>
      <c r="F5" s="290"/>
      <c r="G5" s="290"/>
      <c r="H5" s="290">
        <v>12</v>
      </c>
      <c r="I5" s="290"/>
      <c r="J5" s="290"/>
      <c r="K5" s="290"/>
      <c r="L5" s="290"/>
      <c r="M5" s="290">
        <v>13</v>
      </c>
      <c r="N5" s="290"/>
      <c r="O5" s="290"/>
      <c r="P5" s="290"/>
      <c r="Q5" s="290"/>
      <c r="R5" s="315">
        <v>14</v>
      </c>
      <c r="S5" s="316"/>
      <c r="T5" s="316"/>
      <c r="U5" s="316"/>
      <c r="V5" s="317"/>
      <c r="W5" s="315">
        <v>15</v>
      </c>
      <c r="X5" s="316"/>
      <c r="Y5" s="316"/>
      <c r="Z5" s="316"/>
      <c r="AA5" s="317"/>
      <c r="AB5" s="290">
        <v>16</v>
      </c>
      <c r="AC5" s="290"/>
      <c r="AD5" s="290"/>
      <c r="AE5" s="290"/>
      <c r="AF5" s="290"/>
      <c r="AG5" s="281" t="s">
        <v>55</v>
      </c>
      <c r="AH5" s="281"/>
      <c r="AI5" s="281"/>
      <c r="AJ5" s="281"/>
      <c r="AK5" s="281"/>
    </row>
    <row r="6" spans="1:37" ht="21" customHeight="1">
      <c r="A6" s="302"/>
      <c r="B6" s="62" t="s">
        <v>50</v>
      </c>
      <c r="C6" s="291" t="s">
        <v>175</v>
      </c>
      <c r="D6" s="292"/>
      <c r="E6" s="292"/>
      <c r="F6" s="292"/>
      <c r="G6" s="293"/>
      <c r="H6" s="291" t="s">
        <v>175</v>
      </c>
      <c r="I6" s="292"/>
      <c r="J6" s="292"/>
      <c r="K6" s="292"/>
      <c r="L6" s="293"/>
      <c r="M6" s="291" t="s">
        <v>175</v>
      </c>
      <c r="N6" s="292"/>
      <c r="O6" s="292"/>
      <c r="P6" s="292"/>
      <c r="Q6" s="293"/>
      <c r="R6" s="291" t="s">
        <v>176</v>
      </c>
      <c r="S6" s="292"/>
      <c r="T6" s="292"/>
      <c r="U6" s="292"/>
      <c r="V6" s="293"/>
      <c r="W6" s="291" t="s">
        <v>176</v>
      </c>
      <c r="X6" s="292"/>
      <c r="Y6" s="292"/>
      <c r="Z6" s="292"/>
      <c r="AA6" s="293"/>
      <c r="AB6" s="291" t="s">
        <v>176</v>
      </c>
      <c r="AC6" s="292"/>
      <c r="AD6" s="292"/>
      <c r="AE6" s="292"/>
      <c r="AF6" s="293"/>
      <c r="AG6" s="283" t="s">
        <v>56</v>
      </c>
      <c r="AH6" s="285" t="s">
        <v>57</v>
      </c>
      <c r="AI6" s="285" t="s">
        <v>58</v>
      </c>
      <c r="AJ6" s="285" t="s">
        <v>157</v>
      </c>
      <c r="AK6" s="13" t="s">
        <v>63</v>
      </c>
    </row>
    <row r="7" spans="1:37" ht="21" customHeight="1">
      <c r="A7" s="302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9"/>
      <c r="AH7" s="320"/>
      <c r="AI7" s="320"/>
      <c r="AJ7" s="318"/>
      <c r="AK7" s="18" t="s">
        <v>59</v>
      </c>
    </row>
    <row r="8" spans="1:37" ht="21" customHeight="1" thickBot="1">
      <c r="A8" s="303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อดิเทพ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ศิริชัย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กิตติพงศ์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ธีรยุทธ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นรินทร์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ภูมิพัฒน์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ภูวเดช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อัษฏายุธ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ภรินท์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กิตติมา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กมลลักษณ์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ขวัญเนตร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ณัฐชา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ฉัตรฤดี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ชวัลนุช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ธาราทิพย์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นภัสสร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นันธิดา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พรธีรา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ภิญญาพัชญ์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มนรดา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มิ่งขวัญ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รจนา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วรรณิดา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วราพรรณ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>
        <f>Time1!B36</f>
        <v>28</v>
      </c>
      <c r="B36" s="178" t="str">
        <f>Time1!E36</f>
        <v>ศิริพร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>
        <f>Time1!B37</f>
        <v>29</v>
      </c>
      <c r="B37" s="178" t="str">
        <f>Time1!E37</f>
        <v>สุภารัตน์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>
        <f>Time1!B38</f>
        <v>30</v>
      </c>
      <c r="B38" s="178" t="str">
        <f>Time1!E38</f>
        <v>โสรยา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20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>
        <f>Time1!B39</f>
        <v>31</v>
      </c>
      <c r="B39" s="178" t="str">
        <f>Time1!E39</f>
        <v>อรุณวดี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201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201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201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201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201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201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201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200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31" workbookViewId="0">
      <selection activeCell="AF37" sqref="AF37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112"/>
      <c r="AA1" s="112" t="s">
        <v>54</v>
      </c>
      <c r="AB1" s="110">
        <v>6</v>
      </c>
    </row>
    <row r="2" spans="1:28" ht="21" customHeight="1">
      <c r="A2" s="294" t="s">
        <v>62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</row>
    <row r="3" spans="1:28" ht="21" customHeight="1">
      <c r="A3" s="296" t="s">
        <v>1</v>
      </c>
      <c r="B3" s="296"/>
      <c r="C3" s="289" t="str">
        <f>Time1!C3</f>
        <v>ส22101</v>
      </c>
      <c r="D3" s="328"/>
      <c r="E3" s="328"/>
      <c r="F3" s="328"/>
      <c r="G3" s="328"/>
      <c r="H3" s="295" t="s">
        <v>0</v>
      </c>
      <c r="I3" s="329"/>
      <c r="J3" s="329"/>
      <c r="K3" s="329"/>
      <c r="L3" s="329"/>
      <c r="M3" s="289" t="str">
        <f>Time1!F3</f>
        <v>สังคมศึกษาศาสนาและวัฒนธรรม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13"/>
      <c r="AA3" s="114" t="s">
        <v>47</v>
      </c>
      <c r="AB3" s="115" t="str">
        <f>Time1!X3</f>
        <v>2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0" t="s">
        <v>8</v>
      </c>
      <c r="B5" s="60" t="s">
        <v>49</v>
      </c>
      <c r="C5" s="290">
        <v>17</v>
      </c>
      <c r="D5" s="290"/>
      <c r="E5" s="290"/>
      <c r="F5" s="290"/>
      <c r="G5" s="290"/>
      <c r="H5" s="290">
        <v>18</v>
      </c>
      <c r="I5" s="290"/>
      <c r="J5" s="290"/>
      <c r="K5" s="290"/>
      <c r="L5" s="290"/>
      <c r="M5" s="290">
        <v>19</v>
      </c>
      <c r="N5" s="290"/>
      <c r="O5" s="290"/>
      <c r="P5" s="290"/>
      <c r="Q5" s="290"/>
      <c r="R5" s="315">
        <v>20</v>
      </c>
      <c r="S5" s="316"/>
      <c r="T5" s="316"/>
      <c r="U5" s="316"/>
      <c r="V5" s="327"/>
      <c r="W5" s="316" t="s">
        <v>55</v>
      </c>
      <c r="X5" s="316"/>
      <c r="Y5" s="316"/>
      <c r="Z5" s="316"/>
      <c r="AA5" s="316"/>
      <c r="AB5" s="317"/>
    </row>
    <row r="6" spans="1:28" ht="21" customHeight="1">
      <c r="A6" s="302"/>
      <c r="B6" s="62" t="s">
        <v>50</v>
      </c>
      <c r="C6" s="291" t="s">
        <v>176</v>
      </c>
      <c r="D6" s="292"/>
      <c r="E6" s="292"/>
      <c r="F6" s="292"/>
      <c r="G6" s="293"/>
      <c r="H6" s="291" t="s">
        <v>177</v>
      </c>
      <c r="I6" s="292"/>
      <c r="J6" s="292"/>
      <c r="K6" s="292"/>
      <c r="L6" s="293"/>
      <c r="M6" s="291" t="s">
        <v>178</v>
      </c>
      <c r="N6" s="292"/>
      <c r="O6" s="292"/>
      <c r="P6" s="292"/>
      <c r="Q6" s="293"/>
      <c r="R6" s="291" t="s">
        <v>178</v>
      </c>
      <c r="S6" s="292"/>
      <c r="T6" s="292"/>
      <c r="U6" s="292"/>
      <c r="V6" s="293"/>
      <c r="W6" s="323" t="s">
        <v>56</v>
      </c>
      <c r="X6" s="325" t="s">
        <v>57</v>
      </c>
      <c r="Y6" s="325" t="s">
        <v>58</v>
      </c>
      <c r="Z6" s="325" t="s">
        <v>157</v>
      </c>
      <c r="AA6" s="116" t="s">
        <v>63</v>
      </c>
      <c r="AB6" s="321" t="s">
        <v>60</v>
      </c>
    </row>
    <row r="7" spans="1:28" ht="21" customHeight="1">
      <c r="A7" s="302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24"/>
      <c r="X7" s="326"/>
      <c r="Y7" s="326"/>
      <c r="Z7" s="326"/>
      <c r="AA7" s="117" t="s">
        <v>59</v>
      </c>
      <c r="AB7" s="321"/>
    </row>
    <row r="8" spans="1:28" ht="21" customHeight="1" thickBot="1">
      <c r="A8" s="303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22"/>
    </row>
    <row r="9" spans="1:28" ht="19.899999999999999" customHeight="1">
      <c r="A9" s="179">
        <f>Time1!B9</f>
        <v>1</v>
      </c>
      <c r="B9" s="180" t="str">
        <f>Time1!E9</f>
        <v>อดิเทพ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ศิริชัย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กิตติพงศ์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AA12*100/AA11</f>
        <v>#DIV/0!</v>
      </c>
    </row>
    <row r="13" spans="1:28" ht="19.899999999999999" customHeight="1">
      <c r="A13" s="184">
        <f>Time1!B13</f>
        <v>5</v>
      </c>
      <c r="B13" s="50" t="str">
        <f>Time1!E13</f>
        <v>ธีรยุทธ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นรินทร์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ภูมิพัฒน์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ภูวเดช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AA16*100/AA15</f>
        <v>#DIV/0!</v>
      </c>
    </row>
    <row r="17" spans="1:28" ht="19.899999999999999" customHeight="1">
      <c r="A17" s="184">
        <f>Time1!B17</f>
        <v>9</v>
      </c>
      <c r="B17" s="50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159" t="e">
        <f>AA17*100/AA8</f>
        <v>#DIV/0!</v>
      </c>
    </row>
    <row r="18" spans="1:28" ht="19.899999999999999" customHeight="1">
      <c r="A18" s="184">
        <f>Time1!B18</f>
        <v>10</v>
      </c>
      <c r="B18" s="50" t="str">
        <f>Time1!E18</f>
        <v>อัษฏายุธ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159" t="e">
        <f>AA18*100/AA8</f>
        <v>#DIV/0!</v>
      </c>
    </row>
    <row r="19" spans="1:28" ht="19.899999999999999" customHeight="1">
      <c r="A19" s="184">
        <f>Time1!B19</f>
        <v>11</v>
      </c>
      <c r="B19" s="50" t="str">
        <f>Time1!E19</f>
        <v>ภรินท์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159" t="e">
        <f>AA19*100/AA8</f>
        <v>#DIV/0!</v>
      </c>
    </row>
    <row r="20" spans="1:28" ht="19.899999999999999" customHeight="1">
      <c r="A20" s="184">
        <f>Time1!B20</f>
        <v>12</v>
      </c>
      <c r="B20" s="50" t="str">
        <f>Time1!E20</f>
        <v>กิตติมา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159" t="e">
        <f>AA20*100/AA8</f>
        <v>#DIV/0!</v>
      </c>
    </row>
    <row r="21" spans="1:28" ht="19.899999999999999" customHeight="1">
      <c r="A21" s="184">
        <f>Time1!B21</f>
        <v>13</v>
      </c>
      <c r="B21" s="50" t="str">
        <f>Time1!E21</f>
        <v>กมลลักษณ์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159" t="e">
        <f>AA21*100/AA8</f>
        <v>#DIV/0!</v>
      </c>
    </row>
    <row r="22" spans="1:28" ht="19.899999999999999" customHeight="1">
      <c r="A22" s="184">
        <f>Time1!B22</f>
        <v>14</v>
      </c>
      <c r="B22" s="50" t="str">
        <f>Time1!E22</f>
        <v>ขวัญเนตร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159" t="e">
        <f>AA22*100/AA8</f>
        <v>#DIV/0!</v>
      </c>
    </row>
    <row r="23" spans="1:28" ht="19.899999999999999" customHeight="1">
      <c r="A23" s="184">
        <f>Time1!B23</f>
        <v>15</v>
      </c>
      <c r="B23" s="50" t="str">
        <f>Time1!E23</f>
        <v>ณัฐชา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159" t="e">
        <f>AA23*100/AA22</f>
        <v>#DIV/0!</v>
      </c>
    </row>
    <row r="24" spans="1:28" ht="19.899999999999999" customHeight="1">
      <c r="A24" s="184">
        <f>Time1!B24</f>
        <v>16</v>
      </c>
      <c r="B24" s="50" t="str">
        <f>Time1!E24</f>
        <v>ฉัตรฤดี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159" t="e">
        <f>AA24*100/AA8</f>
        <v>#DIV/0!</v>
      </c>
    </row>
    <row r="25" spans="1:28" ht="19.899999999999999" customHeight="1">
      <c r="A25" s="184">
        <f>Time1!B25</f>
        <v>17</v>
      </c>
      <c r="B25" s="50" t="str">
        <f>Time1!E25</f>
        <v>ชวัลนุช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159" t="e">
        <f>AA25*100/AA8</f>
        <v>#DIV/0!</v>
      </c>
    </row>
    <row r="26" spans="1:28" ht="19.899999999999999" customHeight="1">
      <c r="A26" s="184">
        <f>Time1!B26</f>
        <v>18</v>
      </c>
      <c r="B26" s="50" t="str">
        <f>Time1!E26</f>
        <v>ธาราทิพย์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159" t="e">
        <f>AA26*100/AA8</f>
        <v>#DIV/0!</v>
      </c>
    </row>
    <row r="27" spans="1:28" ht="19.899999999999999" customHeight="1">
      <c r="A27" s="184">
        <f>Time1!B27</f>
        <v>19</v>
      </c>
      <c r="B27" s="50" t="str">
        <f>Time1!E27</f>
        <v>นภัสสร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159" t="e">
        <f>AA27*100/AA8</f>
        <v>#DIV/0!</v>
      </c>
    </row>
    <row r="28" spans="1:28" ht="19.899999999999999" customHeight="1">
      <c r="A28" s="184">
        <f>Time1!B28</f>
        <v>20</v>
      </c>
      <c r="B28" s="50" t="str">
        <f>Time1!E28</f>
        <v>นันธิดา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159" t="e">
        <f>AA28*100/AA8</f>
        <v>#DIV/0!</v>
      </c>
    </row>
    <row r="29" spans="1:28" ht="19.899999999999999" customHeight="1">
      <c r="A29" s="184">
        <f>Time1!B29</f>
        <v>21</v>
      </c>
      <c r="B29" s="50" t="str">
        <f>Time1!E29</f>
        <v>พรธีรา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159" t="e">
        <f>AA29*100/AA8</f>
        <v>#DIV/0!</v>
      </c>
    </row>
    <row r="30" spans="1:28" ht="19.899999999999999" customHeight="1">
      <c r="A30" s="184">
        <f>Time1!B30</f>
        <v>22</v>
      </c>
      <c r="B30" s="50" t="str">
        <f>Time1!E30</f>
        <v>ภิญญาพัชญ์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159" t="e">
        <f>AA30*100/AA8</f>
        <v>#DIV/0!</v>
      </c>
    </row>
    <row r="31" spans="1:28" ht="19.899999999999999" customHeight="1">
      <c r="A31" s="184">
        <f>Time1!B31</f>
        <v>23</v>
      </c>
      <c r="B31" s="50" t="str">
        <f>Time1!E31</f>
        <v>มนรดา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159" t="e">
        <f>AA31*100/AA8</f>
        <v>#DIV/0!</v>
      </c>
    </row>
    <row r="32" spans="1:28" ht="19.899999999999999" customHeight="1">
      <c r="A32" s="184">
        <f>Time1!B32</f>
        <v>24</v>
      </c>
      <c r="B32" s="50" t="str">
        <f>Time1!E32</f>
        <v>มิ่งขวัญ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159" t="e">
        <f>AA32*100/AA8</f>
        <v>#DIV/0!</v>
      </c>
    </row>
    <row r="33" spans="1:28" ht="19.899999999999999" customHeight="1">
      <c r="A33" s="184">
        <f>Time1!B33</f>
        <v>25</v>
      </c>
      <c r="B33" s="50" t="str">
        <f>Time1!E33</f>
        <v>รจนา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4">
        <f>SUM(C33:V33)+Time1!AF33+Time2!AK33+Time3!AK33</f>
        <v>0</v>
      </c>
      <c r="AB33" s="159" t="e">
        <f>AA33*100/AA8</f>
        <v>#DIV/0!</v>
      </c>
    </row>
    <row r="34" spans="1:28" ht="19.899999999999999" customHeight="1">
      <c r="A34" s="184">
        <f>Time1!B34</f>
        <v>26</v>
      </c>
      <c r="B34" s="50" t="str">
        <f>Time1!E34</f>
        <v>วรรณิดา</v>
      </c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4">
        <f>SUM(C34:V34)+Time1!AF34+Time2!AK34+Time3!AK34</f>
        <v>0</v>
      </c>
      <c r="AB34" s="209" t="e">
        <f>AA34*100/AA8</f>
        <v>#DIV/0!</v>
      </c>
    </row>
    <row r="35" spans="1:28" ht="19.899999999999999" customHeight="1">
      <c r="A35" s="184">
        <f>Time1!B35</f>
        <v>27</v>
      </c>
      <c r="B35" s="50" t="str">
        <f>Time1!E35</f>
        <v>วราพรรณ</v>
      </c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4">
        <f>SUM(C35:V35)+Time1!AF35+Time2!AK35+Time3!AK35</f>
        <v>0</v>
      </c>
      <c r="AB35" s="209" t="e">
        <f>AA35*100/AA8</f>
        <v>#DIV/0!</v>
      </c>
    </row>
    <row r="36" spans="1:28" ht="19.899999999999999" customHeight="1">
      <c r="A36" s="184">
        <f>Time1!B36</f>
        <v>28</v>
      </c>
      <c r="B36" s="50" t="str">
        <f>Time1!E36</f>
        <v>ศิริพร</v>
      </c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4">
        <f>SUM(C36:V36)+Time1!AF36+Time2!AK36+Time3!AK36</f>
        <v>0</v>
      </c>
      <c r="AB36" s="209" t="e">
        <f>AA36*100/AA8</f>
        <v>#DIV/0!</v>
      </c>
    </row>
    <row r="37" spans="1:28" ht="19.899999999999999" customHeight="1">
      <c r="A37" s="184">
        <f>Time1!B37</f>
        <v>29</v>
      </c>
      <c r="B37" s="50" t="str">
        <f>Time1!E37</f>
        <v>สุภารัตน์</v>
      </c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4">
        <f>SUM(C37:V37)+Time1!AF37+Time2!AK37+Time3!AK37</f>
        <v>0</v>
      </c>
      <c r="AB37" s="209" t="e">
        <f>AA37*100/AA8</f>
        <v>#DIV/0!</v>
      </c>
    </row>
    <row r="38" spans="1:28" ht="19.899999999999999" customHeight="1">
      <c r="A38" s="184">
        <f>Time1!B38</f>
        <v>30</v>
      </c>
      <c r="B38" s="50" t="str">
        <f>Time1!E38</f>
        <v>โสรยา</v>
      </c>
      <c r="C38" s="50"/>
      <c r="D38" s="42"/>
      <c r="E38" s="42"/>
      <c r="F38" s="42"/>
      <c r="G38" s="42"/>
      <c r="H38" s="49"/>
      <c r="I38" s="42"/>
      <c r="J38" s="42"/>
      <c r="K38" s="42"/>
      <c r="L38" s="42"/>
      <c r="M38" s="50"/>
      <c r="N38" s="42"/>
      <c r="O38" s="42"/>
      <c r="P38" s="42"/>
      <c r="Q38" s="42"/>
      <c r="R38" s="50"/>
      <c r="S38" s="50"/>
      <c r="T38" s="50"/>
      <c r="U38" s="50"/>
      <c r="V38" s="185"/>
      <c r="W38" s="18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4">
        <f>SUM(C38:V38)+Time1!AF38+Time2!AK38+Time3!AK38</f>
        <v>0</v>
      </c>
      <c r="AB38" s="228" t="e">
        <f>AA38*100/AA8</f>
        <v>#DIV/0!</v>
      </c>
    </row>
    <row r="39" spans="1:28" ht="19.899999999999999" customHeight="1">
      <c r="A39" s="184">
        <f>Time1!B39</f>
        <v>31</v>
      </c>
      <c r="B39" s="50" t="str">
        <f>Time1!E39</f>
        <v>อรุณวดี</v>
      </c>
      <c r="C39" s="50"/>
      <c r="D39" s="42"/>
      <c r="E39" s="42"/>
      <c r="F39" s="42"/>
      <c r="G39" s="42"/>
      <c r="H39" s="49"/>
      <c r="I39" s="42"/>
      <c r="J39" s="42"/>
      <c r="K39" s="42"/>
      <c r="L39" s="42"/>
      <c r="M39" s="50"/>
      <c r="N39" s="42"/>
      <c r="O39" s="42"/>
      <c r="P39" s="42"/>
      <c r="Q39" s="42"/>
      <c r="R39" s="50"/>
      <c r="S39" s="50"/>
      <c r="T39" s="50"/>
      <c r="U39" s="50"/>
      <c r="V39" s="185"/>
      <c r="W39" s="18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4">
        <f>SUM(C39:V39)+Time1!AF39+Time2!AK39+Time3!AK39</f>
        <v>0</v>
      </c>
      <c r="AB39" s="228" t="e">
        <f>AA39*100/AA8</f>
        <v>#DIV/0!</v>
      </c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5" workbookViewId="0">
      <selection activeCell="A37" sqref="A37:AE39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 t="s">
        <v>54</v>
      </c>
      <c r="AC1" s="288"/>
      <c r="AD1" s="248">
        <v>7</v>
      </c>
      <c r="AE1" s="248"/>
    </row>
    <row r="2" spans="1:35" ht="21" customHeight="1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</row>
    <row r="3" spans="1:35" ht="21" customHeight="1">
      <c r="A3" s="296" t="s">
        <v>1</v>
      </c>
      <c r="B3" s="296"/>
      <c r="C3" s="289" t="str">
        <f>Time1!C3</f>
        <v>ส22101</v>
      </c>
      <c r="D3" s="289"/>
      <c r="E3" s="289"/>
      <c r="F3" s="289"/>
      <c r="G3" s="295" t="s">
        <v>0</v>
      </c>
      <c r="H3" s="295"/>
      <c r="I3" s="295"/>
      <c r="J3" s="295"/>
      <c r="K3" s="295"/>
      <c r="L3" s="289" t="str">
        <f>Time1!F3</f>
        <v>สังคมศึกษาศาสนาและวัฒนธรรม</v>
      </c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95" t="s">
        <v>47</v>
      </c>
      <c r="AB3" s="295"/>
      <c r="AC3" s="295" t="str">
        <f>Time1!X3</f>
        <v>2</v>
      </c>
      <c r="AD3" s="295"/>
      <c r="AE3" s="295"/>
    </row>
    <row r="4" spans="1:35" ht="21" customHeight="1" thickBot="1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5" ht="21" customHeight="1">
      <c r="A5" s="300" t="s">
        <v>8</v>
      </c>
      <c r="B5" s="60" t="s">
        <v>67</v>
      </c>
      <c r="C5" s="332">
        <v>1</v>
      </c>
      <c r="D5" s="333"/>
      <c r="E5" s="333"/>
      <c r="F5" s="334"/>
      <c r="G5" s="332">
        <v>2</v>
      </c>
      <c r="H5" s="333"/>
      <c r="I5" s="333"/>
      <c r="J5" s="333"/>
      <c r="K5" s="334"/>
      <c r="L5" s="332">
        <v>3</v>
      </c>
      <c r="M5" s="333"/>
      <c r="N5" s="333"/>
      <c r="O5" s="333"/>
      <c r="P5" s="334"/>
      <c r="Q5" s="332">
        <v>4</v>
      </c>
      <c r="R5" s="333"/>
      <c r="S5" s="333"/>
      <c r="T5" s="333"/>
      <c r="U5" s="334"/>
      <c r="V5" s="332">
        <v>5</v>
      </c>
      <c r="W5" s="333"/>
      <c r="X5" s="333"/>
      <c r="Y5" s="333"/>
      <c r="Z5" s="334"/>
      <c r="AA5" s="332">
        <v>6</v>
      </c>
      <c r="AB5" s="333"/>
      <c r="AC5" s="333"/>
      <c r="AD5" s="333"/>
      <c r="AE5" s="334"/>
      <c r="AF5" s="280" t="s">
        <v>55</v>
      </c>
      <c r="AG5" s="281"/>
      <c r="AH5" s="281"/>
      <c r="AI5" s="281"/>
    </row>
    <row r="6" spans="1:35" ht="21" customHeight="1">
      <c r="A6" s="302"/>
      <c r="B6" s="62" t="s">
        <v>69</v>
      </c>
      <c r="C6" s="291" t="s">
        <v>82</v>
      </c>
      <c r="D6" s="292"/>
      <c r="E6" s="292"/>
      <c r="F6" s="293"/>
      <c r="G6" s="291" t="s">
        <v>82</v>
      </c>
      <c r="H6" s="292"/>
      <c r="I6" s="292"/>
      <c r="J6" s="292"/>
      <c r="K6" s="293"/>
      <c r="L6" s="291" t="s">
        <v>82</v>
      </c>
      <c r="M6" s="292"/>
      <c r="N6" s="292"/>
      <c r="O6" s="292"/>
      <c r="P6" s="293"/>
      <c r="Q6" s="291" t="s">
        <v>82</v>
      </c>
      <c r="R6" s="292"/>
      <c r="S6" s="292"/>
      <c r="T6" s="292"/>
      <c r="U6" s="293"/>
      <c r="V6" s="291" t="s">
        <v>82</v>
      </c>
      <c r="W6" s="292"/>
      <c r="X6" s="292"/>
      <c r="Y6" s="292"/>
      <c r="Z6" s="293"/>
      <c r="AA6" s="291" t="s">
        <v>82</v>
      </c>
      <c r="AB6" s="292"/>
      <c r="AC6" s="292"/>
      <c r="AD6" s="292"/>
      <c r="AE6" s="293"/>
      <c r="AF6" s="283" t="s">
        <v>56</v>
      </c>
      <c r="AG6" s="285" t="s">
        <v>57</v>
      </c>
      <c r="AH6" s="285" t="s">
        <v>58</v>
      </c>
      <c r="AI6" s="5" t="s">
        <v>63</v>
      </c>
    </row>
    <row r="7" spans="1:35" ht="21" customHeight="1" thickBot="1">
      <c r="A7" s="302"/>
      <c r="B7" s="62" t="s">
        <v>70</v>
      </c>
      <c r="C7" s="222"/>
      <c r="D7" s="223"/>
      <c r="E7" s="224"/>
      <c r="F7" s="330" t="s">
        <v>88</v>
      </c>
      <c r="G7" s="63"/>
      <c r="H7" s="336"/>
      <c r="I7" s="336"/>
      <c r="J7" s="63"/>
      <c r="K7" s="330" t="s">
        <v>88</v>
      </c>
      <c r="L7" s="63"/>
      <c r="M7" s="336"/>
      <c r="N7" s="336" t="s">
        <v>162</v>
      </c>
      <c r="O7" s="63"/>
      <c r="P7" s="330" t="s">
        <v>88</v>
      </c>
      <c r="Q7" s="63"/>
      <c r="R7" s="63"/>
      <c r="S7" s="63"/>
      <c r="T7" s="63"/>
      <c r="U7" s="330" t="s">
        <v>88</v>
      </c>
      <c r="V7" s="63"/>
      <c r="W7" s="63"/>
      <c r="X7" s="63"/>
      <c r="Y7" s="63"/>
      <c r="Z7" s="330" t="s">
        <v>88</v>
      </c>
      <c r="AA7" s="63"/>
      <c r="AB7" s="63"/>
      <c r="AC7" s="63"/>
      <c r="AD7" s="63"/>
      <c r="AE7" s="330" t="s">
        <v>88</v>
      </c>
      <c r="AF7" s="284"/>
      <c r="AG7" s="286"/>
      <c r="AH7" s="286"/>
      <c r="AI7" s="10" t="s">
        <v>59</v>
      </c>
    </row>
    <row r="8" spans="1:35" ht="21" customHeight="1" thickBot="1">
      <c r="A8" s="303"/>
      <c r="B8" s="65" t="s">
        <v>68</v>
      </c>
      <c r="C8" s="225" t="s">
        <v>172</v>
      </c>
      <c r="D8" s="226"/>
      <c r="E8" s="227"/>
      <c r="F8" s="331"/>
      <c r="G8" s="65"/>
      <c r="H8" s="337"/>
      <c r="I8" s="337"/>
      <c r="J8" s="66"/>
      <c r="K8" s="331"/>
      <c r="L8" s="66"/>
      <c r="M8" s="337"/>
      <c r="N8" s="337"/>
      <c r="O8" s="66"/>
      <c r="P8" s="331"/>
      <c r="Q8" s="66"/>
      <c r="R8" s="66"/>
      <c r="S8" s="66"/>
      <c r="T8" s="66"/>
      <c r="U8" s="331"/>
      <c r="V8" s="66"/>
      <c r="W8" s="125"/>
      <c r="X8" s="66"/>
      <c r="Y8" s="66"/>
      <c r="Z8" s="331"/>
      <c r="AA8" s="66"/>
      <c r="AB8" s="66"/>
      <c r="AC8" s="125"/>
      <c r="AD8" s="66"/>
      <c r="AE8" s="33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อดิเทพ</v>
      </c>
      <c r="C9" s="205"/>
      <c r="D9" s="205"/>
      <c r="E9" s="205"/>
      <c r="F9" s="126">
        <f>SUM(C9:E9)</f>
        <v>0</v>
      </c>
      <c r="G9" s="127"/>
      <c r="H9" s="220"/>
      <c r="I9" s="220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ศิริชัย</v>
      </c>
      <c r="C10" s="197"/>
      <c r="D10" s="197"/>
      <c r="E10" s="197"/>
      <c r="F10" s="131">
        <f>SUM(C10:E10)</f>
        <v>0</v>
      </c>
      <c r="G10" s="49"/>
      <c r="H10" s="221"/>
      <c r="I10" s="221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สืบศักดิ์</v>
      </c>
      <c r="C11" s="206"/>
      <c r="D11" s="197"/>
      <c r="E11" s="197"/>
      <c r="F11" s="131">
        <f>SUM(D11:E11)</f>
        <v>0</v>
      </c>
      <c r="G11" s="49"/>
      <c r="H11" s="221"/>
      <c r="I11" s="221"/>
      <c r="J11" s="49"/>
      <c r="K11" s="128">
        <f t="shared" ref="K11:K32" si="4">SUM(G11:J11)</f>
        <v>0</v>
      </c>
      <c r="L11" s="49"/>
      <c r="M11" s="49"/>
      <c r="N11" s="49"/>
      <c r="O11" s="49"/>
      <c r="P11" s="128">
        <f t="shared" ref="P11:P32" si="5">SUM(L11:O11)</f>
        <v>0</v>
      </c>
      <c r="Q11" s="49"/>
      <c r="R11" s="49"/>
      <c r="S11" s="49"/>
      <c r="T11" s="49"/>
      <c r="U11" s="128">
        <f t="shared" ref="U11:U32" si="6">SUM(Q11:T11)</f>
        <v>0</v>
      </c>
      <c r="V11" s="49"/>
      <c r="W11" s="49"/>
      <c r="X11" s="49"/>
      <c r="Y11" s="49"/>
      <c r="Z11" s="128">
        <f t="shared" ref="Z11:Z27" si="7">SUM(V11:Y11)</f>
        <v>0</v>
      </c>
      <c r="AA11" s="49"/>
      <c r="AB11" s="49"/>
      <c r="AC11" s="49"/>
      <c r="AD11" s="49"/>
      <c r="AE11" s="128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กิตติพงศ์</v>
      </c>
      <c r="C12" s="208"/>
      <c r="D12" s="208"/>
      <c r="E12" s="208"/>
      <c r="F12" s="131">
        <f t="shared" ref="F12:F32" si="9">SUM(C12:E12)</f>
        <v>0</v>
      </c>
      <c r="G12" s="49"/>
      <c r="H12" s="221"/>
      <c r="I12" s="221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ธีรยุทธ</v>
      </c>
      <c r="C13" s="197"/>
      <c r="D13" s="197"/>
      <c r="E13" s="197"/>
      <c r="F13" s="131">
        <f t="shared" si="9"/>
        <v>0</v>
      </c>
      <c r="G13" s="49"/>
      <c r="H13" s="221"/>
      <c r="I13" s="221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นรินทร์</v>
      </c>
      <c r="C14" s="197"/>
      <c r="D14" s="197"/>
      <c r="E14" s="197"/>
      <c r="F14" s="131">
        <f t="shared" si="9"/>
        <v>0</v>
      </c>
      <c r="G14" s="49"/>
      <c r="H14" s="221"/>
      <c r="I14" s="221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ภูมิพัฒน์</v>
      </c>
      <c r="C15" s="197"/>
      <c r="D15" s="197"/>
      <c r="E15" s="197"/>
      <c r="F15" s="131">
        <f t="shared" si="9"/>
        <v>0</v>
      </c>
      <c r="G15" s="49"/>
      <c r="H15" s="221"/>
      <c r="I15" s="221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ภูวเดช</v>
      </c>
      <c r="C16" s="208"/>
      <c r="D16" s="208"/>
      <c r="E16" s="208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219" t="str">
        <f>Time1!E17</f>
        <v>รณพร</v>
      </c>
      <c r="C17" s="197"/>
      <c r="D17" s="197"/>
      <c r="E17" s="197"/>
      <c r="F17" s="131">
        <f t="shared" si="9"/>
        <v>0</v>
      </c>
      <c r="G17" s="49"/>
      <c r="H17" s="49"/>
      <c r="I17" s="49"/>
      <c r="J17" s="49"/>
      <c r="K17" s="128">
        <f t="shared" si="4"/>
        <v>0</v>
      </c>
      <c r="L17" s="49"/>
      <c r="M17" s="49"/>
      <c r="N17" s="49"/>
      <c r="O17" s="49"/>
      <c r="P17" s="128">
        <f t="shared" si="5"/>
        <v>0</v>
      </c>
      <c r="Q17" s="49"/>
      <c r="R17" s="49"/>
      <c r="S17" s="49"/>
      <c r="T17" s="49"/>
      <c r="U17" s="128">
        <f t="shared" si="6"/>
        <v>0</v>
      </c>
      <c r="V17" s="49"/>
      <c r="W17" s="49"/>
      <c r="X17" s="49"/>
      <c r="Y17" s="49"/>
      <c r="Z17" s="128">
        <f t="shared" si="7"/>
        <v>0</v>
      </c>
      <c r="AA17" s="49"/>
      <c r="AB17" s="49"/>
      <c r="AC17" s="49"/>
      <c r="AD17" s="49"/>
      <c r="AE17" s="12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4">
        <f>Time1!B18</f>
        <v>10</v>
      </c>
      <c r="B18" s="50" t="str">
        <f>Time1!E18</f>
        <v>อัษฏายุธ</v>
      </c>
      <c r="C18" s="197"/>
      <c r="D18" s="197"/>
      <c r="E18" s="197"/>
      <c r="F18" s="131">
        <f t="shared" si="9"/>
        <v>0</v>
      </c>
      <c r="G18" s="49"/>
      <c r="H18" s="49"/>
      <c r="I18" s="49"/>
      <c r="J18" s="49"/>
      <c r="K18" s="128">
        <f t="shared" si="4"/>
        <v>0</v>
      </c>
      <c r="L18" s="49"/>
      <c r="M18" s="49"/>
      <c r="N18" s="49"/>
      <c r="O18" s="49"/>
      <c r="P18" s="128">
        <f t="shared" si="5"/>
        <v>0</v>
      </c>
      <c r="Q18" s="49"/>
      <c r="R18" s="49"/>
      <c r="S18" s="49"/>
      <c r="T18" s="49"/>
      <c r="U18" s="128">
        <f t="shared" si="6"/>
        <v>0</v>
      </c>
      <c r="V18" s="49"/>
      <c r="W18" s="49"/>
      <c r="X18" s="49"/>
      <c r="Y18" s="49"/>
      <c r="Z18" s="128">
        <f t="shared" si="7"/>
        <v>0</v>
      </c>
      <c r="AA18" s="49"/>
      <c r="AB18" s="49"/>
      <c r="AC18" s="49"/>
      <c r="AD18" s="49"/>
      <c r="AE18" s="12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4">
        <f>Time1!B19</f>
        <v>11</v>
      </c>
      <c r="B19" s="50" t="str">
        <f>Time1!E19</f>
        <v>ภรินท์</v>
      </c>
      <c r="C19" s="206"/>
      <c r="D19" s="197"/>
      <c r="E19" s="197"/>
      <c r="F19" s="131">
        <f>SUM(D19:E19)</f>
        <v>0</v>
      </c>
      <c r="G19" s="49"/>
      <c r="H19" s="49"/>
      <c r="I19" s="49"/>
      <c r="J19" s="49"/>
      <c r="K19" s="128">
        <f t="shared" si="4"/>
        <v>0</v>
      </c>
      <c r="L19" s="49"/>
      <c r="M19" s="49"/>
      <c r="N19" s="49"/>
      <c r="O19" s="49"/>
      <c r="P19" s="128">
        <f t="shared" si="5"/>
        <v>0</v>
      </c>
      <c r="Q19" s="49"/>
      <c r="R19" s="49"/>
      <c r="S19" s="49"/>
      <c r="T19" s="49"/>
      <c r="U19" s="128">
        <f t="shared" si="6"/>
        <v>0</v>
      </c>
      <c r="V19" s="49"/>
      <c r="W19" s="49"/>
      <c r="X19" s="49"/>
      <c r="Y19" s="49"/>
      <c r="Z19" s="128">
        <f t="shared" si="7"/>
        <v>0</v>
      </c>
      <c r="AA19" s="49"/>
      <c r="AB19" s="49"/>
      <c r="AC19" s="49"/>
      <c r="AD19" s="49"/>
      <c r="AE19" s="12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4">
        <f>Time1!B20</f>
        <v>12</v>
      </c>
      <c r="B20" s="50" t="str">
        <f>Time1!E20</f>
        <v>กิตติมา</v>
      </c>
      <c r="C20" s="197"/>
      <c r="D20" s="197"/>
      <c r="E20" s="197"/>
      <c r="F20" s="131">
        <f t="shared" si="9"/>
        <v>0</v>
      </c>
      <c r="G20" s="49"/>
      <c r="H20" s="49"/>
      <c r="I20" s="49"/>
      <c r="J20" s="49"/>
      <c r="K20" s="128">
        <f t="shared" si="4"/>
        <v>0</v>
      </c>
      <c r="L20" s="49"/>
      <c r="M20" s="49"/>
      <c r="N20" s="49"/>
      <c r="O20" s="49"/>
      <c r="P20" s="128">
        <f t="shared" si="5"/>
        <v>0</v>
      </c>
      <c r="Q20" s="49"/>
      <c r="R20" s="49"/>
      <c r="S20" s="49"/>
      <c r="T20" s="49"/>
      <c r="U20" s="128">
        <f t="shared" si="6"/>
        <v>0</v>
      </c>
      <c r="V20" s="49"/>
      <c r="W20" s="49"/>
      <c r="X20" s="49"/>
      <c r="Y20" s="49"/>
      <c r="Z20" s="128">
        <f t="shared" si="7"/>
        <v>0</v>
      </c>
      <c r="AA20" s="49"/>
      <c r="AB20" s="49"/>
      <c r="AC20" s="49"/>
      <c r="AD20" s="49"/>
      <c r="AE20" s="12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4">
        <f>Time1!B21</f>
        <v>13</v>
      </c>
      <c r="B21" s="50" t="str">
        <f>Time1!E21</f>
        <v>กมลลักษณ์</v>
      </c>
      <c r="C21" s="197"/>
      <c r="D21" s="197"/>
      <c r="E21" s="197"/>
      <c r="F21" s="131">
        <f>SUM(C21:E21)</f>
        <v>0</v>
      </c>
      <c r="G21" s="49"/>
      <c r="H21" s="49"/>
      <c r="I21" s="49"/>
      <c r="J21" s="49"/>
      <c r="K21" s="128">
        <f>SUM(G21:J21)</f>
        <v>0</v>
      </c>
      <c r="L21" s="49"/>
      <c r="M21" s="49"/>
      <c r="N21" s="49"/>
      <c r="O21" s="49"/>
      <c r="P21" s="128">
        <f>SUM(L21:O21)</f>
        <v>0</v>
      </c>
      <c r="Q21" s="49"/>
      <c r="R21" s="49"/>
      <c r="S21" s="49"/>
      <c r="T21" s="49"/>
      <c r="U21" s="128">
        <f>SUM(Q21:T21)</f>
        <v>0</v>
      </c>
      <c r="V21" s="49"/>
      <c r="W21" s="49"/>
      <c r="X21" s="49"/>
      <c r="Y21" s="49"/>
      <c r="Z21" s="128">
        <f>SUM(V21:Y21)</f>
        <v>0</v>
      </c>
      <c r="AA21" s="49"/>
      <c r="AB21" s="49"/>
      <c r="AC21" s="49"/>
      <c r="AD21" s="49"/>
      <c r="AE21" s="128">
        <f>SUM(AA21:AD21)</f>
        <v>0</v>
      </c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ขวัญเนตร</v>
      </c>
      <c r="C22" s="208"/>
      <c r="D22" s="197"/>
      <c r="E22" s="197"/>
      <c r="F22" s="131">
        <f t="shared" si="9"/>
        <v>0</v>
      </c>
      <c r="G22" s="49"/>
      <c r="H22" s="49"/>
      <c r="I22" s="49"/>
      <c r="J22" s="49"/>
      <c r="K22" s="128">
        <f t="shared" si="4"/>
        <v>0</v>
      </c>
      <c r="L22" s="49"/>
      <c r="M22" s="49"/>
      <c r="N22" s="49"/>
      <c r="O22" s="49"/>
      <c r="P22" s="128">
        <f t="shared" si="5"/>
        <v>0</v>
      </c>
      <c r="Q22" s="49"/>
      <c r="R22" s="49"/>
      <c r="S22" s="49"/>
      <c r="T22" s="49"/>
      <c r="U22" s="128">
        <f t="shared" si="6"/>
        <v>0</v>
      </c>
      <c r="V22" s="49"/>
      <c r="W22" s="49"/>
      <c r="X22" s="49"/>
      <c r="Y22" s="49"/>
      <c r="Z22" s="128">
        <f t="shared" si="7"/>
        <v>0</v>
      </c>
      <c r="AA22" s="49"/>
      <c r="AB22" s="49"/>
      <c r="AC22" s="49"/>
      <c r="AD22" s="49"/>
      <c r="AE22" s="12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4">
        <f>Time1!B23</f>
        <v>15</v>
      </c>
      <c r="B23" s="50" t="str">
        <f>Time1!E23</f>
        <v>ณัฐชา</v>
      </c>
      <c r="C23" s="208"/>
      <c r="D23" s="208"/>
      <c r="E23" s="208"/>
      <c r="F23" s="131">
        <f t="shared" si="9"/>
        <v>0</v>
      </c>
      <c r="G23" s="49"/>
      <c r="H23" s="49"/>
      <c r="I23" s="49"/>
      <c r="J23" s="49"/>
      <c r="K23" s="128">
        <f t="shared" si="4"/>
        <v>0</v>
      </c>
      <c r="L23" s="49"/>
      <c r="M23" s="49"/>
      <c r="N23" s="49"/>
      <c r="O23" s="49"/>
      <c r="P23" s="128">
        <f t="shared" si="5"/>
        <v>0</v>
      </c>
      <c r="Q23" s="49"/>
      <c r="R23" s="49"/>
      <c r="S23" s="49"/>
      <c r="T23" s="49"/>
      <c r="U23" s="128">
        <f t="shared" si="6"/>
        <v>0</v>
      </c>
      <c r="V23" s="49"/>
      <c r="W23" s="49"/>
      <c r="X23" s="49"/>
      <c r="Y23" s="49"/>
      <c r="Z23" s="128">
        <f t="shared" si="7"/>
        <v>0</v>
      </c>
      <c r="AA23" s="49"/>
      <c r="AB23" s="49"/>
      <c r="AC23" s="49"/>
      <c r="AD23" s="49"/>
      <c r="AE23" s="12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4">
        <f>Time1!B24</f>
        <v>16</v>
      </c>
      <c r="B24" s="50" t="str">
        <f>Time1!E24</f>
        <v>ฉัตรฤดี</v>
      </c>
      <c r="C24" s="197"/>
      <c r="D24" s="197"/>
      <c r="E24" s="197"/>
      <c r="F24" s="131">
        <f t="shared" si="9"/>
        <v>0</v>
      </c>
      <c r="G24" s="49"/>
      <c r="H24" s="49"/>
      <c r="I24" s="49"/>
      <c r="J24" s="49"/>
      <c r="K24" s="128">
        <f t="shared" si="4"/>
        <v>0</v>
      </c>
      <c r="L24" s="49"/>
      <c r="M24" s="49"/>
      <c r="N24" s="49"/>
      <c r="O24" s="49"/>
      <c r="P24" s="128">
        <f t="shared" si="5"/>
        <v>0</v>
      </c>
      <c r="Q24" s="49"/>
      <c r="R24" s="49"/>
      <c r="S24" s="49"/>
      <c r="T24" s="49"/>
      <c r="U24" s="128">
        <f t="shared" si="6"/>
        <v>0</v>
      </c>
      <c r="V24" s="49"/>
      <c r="W24" s="49"/>
      <c r="X24" s="49"/>
      <c r="Y24" s="49"/>
      <c r="Z24" s="128">
        <f t="shared" si="7"/>
        <v>0</v>
      </c>
      <c r="AA24" s="49"/>
      <c r="AB24" s="49"/>
      <c r="AC24" s="49"/>
      <c r="AD24" s="49"/>
      <c r="AE24" s="12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4">
        <f>Time1!B25</f>
        <v>17</v>
      </c>
      <c r="B25" s="50" t="str">
        <f>Time1!E25</f>
        <v>ชวัลนุช</v>
      </c>
      <c r="C25" s="197"/>
      <c r="D25" s="197"/>
      <c r="E25" s="197"/>
      <c r="F25" s="131">
        <f t="shared" si="9"/>
        <v>0</v>
      </c>
      <c r="G25" s="49"/>
      <c r="H25" s="49"/>
      <c r="I25" s="49"/>
      <c r="J25" s="49"/>
      <c r="K25" s="128">
        <f t="shared" si="4"/>
        <v>0</v>
      </c>
      <c r="L25" s="49"/>
      <c r="M25" s="49"/>
      <c r="N25" s="49"/>
      <c r="O25" s="49"/>
      <c r="P25" s="128">
        <f t="shared" si="5"/>
        <v>0</v>
      </c>
      <c r="Q25" s="49"/>
      <c r="R25" s="49"/>
      <c r="S25" s="49"/>
      <c r="T25" s="49"/>
      <c r="U25" s="128">
        <f t="shared" si="6"/>
        <v>0</v>
      </c>
      <c r="V25" s="49"/>
      <c r="W25" s="49"/>
      <c r="X25" s="49"/>
      <c r="Y25" s="49"/>
      <c r="Z25" s="128">
        <f t="shared" si="7"/>
        <v>0</v>
      </c>
      <c r="AA25" s="49"/>
      <c r="AB25" s="49"/>
      <c r="AC25" s="49"/>
      <c r="AD25" s="49"/>
      <c r="AE25" s="12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4">
        <f>Time1!B26</f>
        <v>18</v>
      </c>
      <c r="B26" s="50" t="str">
        <f>Time1!E26</f>
        <v>ธาราทิพย์</v>
      </c>
      <c r="C26" s="208"/>
      <c r="D26" s="208"/>
      <c r="E26" s="208"/>
      <c r="F26" s="131">
        <f t="shared" si="9"/>
        <v>0</v>
      </c>
      <c r="G26" s="49"/>
      <c r="H26" s="49"/>
      <c r="I26" s="49"/>
      <c r="J26" s="49"/>
      <c r="K26" s="128">
        <f t="shared" si="4"/>
        <v>0</v>
      </c>
      <c r="L26" s="49"/>
      <c r="M26" s="49"/>
      <c r="N26" s="49"/>
      <c r="O26" s="49"/>
      <c r="P26" s="128">
        <f t="shared" si="5"/>
        <v>0</v>
      </c>
      <c r="Q26" s="49"/>
      <c r="R26" s="49"/>
      <c r="S26" s="49"/>
      <c r="T26" s="49"/>
      <c r="U26" s="128">
        <f t="shared" si="6"/>
        <v>0</v>
      </c>
      <c r="V26" s="49"/>
      <c r="W26" s="49"/>
      <c r="X26" s="49"/>
      <c r="Y26" s="49"/>
      <c r="Z26" s="128">
        <f t="shared" si="7"/>
        <v>0</v>
      </c>
      <c r="AA26" s="49"/>
      <c r="AB26" s="49"/>
      <c r="AC26" s="49"/>
      <c r="AD26" s="49"/>
      <c r="AE26" s="12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4">
        <f>Time1!B27</f>
        <v>19</v>
      </c>
      <c r="B27" s="219" t="str">
        <f>Time1!E27</f>
        <v>นภัสสร</v>
      </c>
      <c r="C27" s="197"/>
      <c r="D27" s="197"/>
      <c r="E27" s="197"/>
      <c r="F27" s="131">
        <f t="shared" si="9"/>
        <v>0</v>
      </c>
      <c r="G27" s="49"/>
      <c r="H27" s="49"/>
      <c r="I27" s="49"/>
      <c r="J27" s="49"/>
      <c r="K27" s="128">
        <f t="shared" si="4"/>
        <v>0</v>
      </c>
      <c r="L27" s="49"/>
      <c r="M27" s="49"/>
      <c r="N27" s="49"/>
      <c r="O27" s="49"/>
      <c r="P27" s="128">
        <f t="shared" si="5"/>
        <v>0</v>
      </c>
      <c r="Q27" s="49"/>
      <c r="R27" s="49"/>
      <c r="S27" s="49"/>
      <c r="T27" s="49"/>
      <c r="U27" s="128">
        <f t="shared" si="6"/>
        <v>0</v>
      </c>
      <c r="V27" s="49"/>
      <c r="W27" s="49"/>
      <c r="X27" s="49"/>
      <c r="Y27" s="49"/>
      <c r="Z27" s="128">
        <f t="shared" si="7"/>
        <v>0</v>
      </c>
      <c r="AA27" s="49"/>
      <c r="AB27" s="49"/>
      <c r="AC27" s="49"/>
      <c r="AD27" s="49"/>
      <c r="AE27" s="12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4">
        <f>Time1!B28</f>
        <v>20</v>
      </c>
      <c r="B28" s="219" t="str">
        <f>Time1!E28</f>
        <v>นันธิดา</v>
      </c>
      <c r="C28" s="208"/>
      <c r="D28" s="208"/>
      <c r="E28" s="208"/>
      <c r="F28" s="131">
        <f t="shared" si="9"/>
        <v>0</v>
      </c>
      <c r="G28" s="49"/>
      <c r="H28" s="49"/>
      <c r="I28" s="49"/>
      <c r="J28" s="49"/>
      <c r="K28" s="128">
        <f t="shared" si="4"/>
        <v>0</v>
      </c>
      <c r="L28" s="49"/>
      <c r="M28" s="49"/>
      <c r="N28" s="49"/>
      <c r="O28" s="49"/>
      <c r="P28" s="128">
        <f t="shared" si="5"/>
        <v>0</v>
      </c>
      <c r="Q28" s="49"/>
      <c r="R28" s="49"/>
      <c r="S28" s="49"/>
      <c r="T28" s="49"/>
      <c r="U28" s="128">
        <f t="shared" si="6"/>
        <v>0</v>
      </c>
      <c r="V28" s="49"/>
      <c r="W28" s="49"/>
      <c r="X28" s="49"/>
      <c r="Y28" s="49"/>
      <c r="Z28" s="128">
        <f t="shared" ref="Z28:Z33" si="10">SUM(V28:Y28)</f>
        <v>0</v>
      </c>
      <c r="AA28" s="49"/>
      <c r="AB28" s="49"/>
      <c r="AC28" s="49"/>
      <c r="AD28" s="49"/>
      <c r="AE28" s="128">
        <f t="shared" ref="AE28:AE33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4">
        <f>Time1!B29</f>
        <v>21</v>
      </c>
      <c r="B29" s="219" t="str">
        <f>Time1!E29</f>
        <v>พรธีรา</v>
      </c>
      <c r="C29" s="197"/>
      <c r="D29" s="197"/>
      <c r="E29" s="197"/>
      <c r="F29" s="131">
        <f t="shared" si="9"/>
        <v>0</v>
      </c>
      <c r="G29" s="49"/>
      <c r="H29" s="49"/>
      <c r="I29" s="49"/>
      <c r="J29" s="49"/>
      <c r="K29" s="128">
        <f t="shared" si="4"/>
        <v>0</v>
      </c>
      <c r="L29" s="49"/>
      <c r="M29" s="49"/>
      <c r="N29" s="49"/>
      <c r="O29" s="49"/>
      <c r="P29" s="128">
        <f t="shared" si="5"/>
        <v>0</v>
      </c>
      <c r="Q29" s="49"/>
      <c r="R29" s="49"/>
      <c r="S29" s="49"/>
      <c r="T29" s="49"/>
      <c r="U29" s="128">
        <f t="shared" si="6"/>
        <v>0</v>
      </c>
      <c r="V29" s="49"/>
      <c r="W29" s="49"/>
      <c r="X29" s="49"/>
      <c r="Y29" s="49"/>
      <c r="Z29" s="128">
        <f t="shared" si="10"/>
        <v>0</v>
      </c>
      <c r="AA29" s="49"/>
      <c r="AB29" s="49"/>
      <c r="AC29" s="49"/>
      <c r="AD29" s="49"/>
      <c r="AE29" s="12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4">
        <f>Time1!B30</f>
        <v>22</v>
      </c>
      <c r="B30" s="219" t="str">
        <f>Time1!E30</f>
        <v>ภิญญาพัชญ์</v>
      </c>
      <c r="C30" s="197"/>
      <c r="D30" s="197"/>
      <c r="E30" s="197"/>
      <c r="F30" s="131">
        <f t="shared" si="9"/>
        <v>0</v>
      </c>
      <c r="G30" s="49"/>
      <c r="H30" s="49"/>
      <c r="I30" s="49"/>
      <c r="J30" s="49"/>
      <c r="K30" s="128">
        <f t="shared" si="4"/>
        <v>0</v>
      </c>
      <c r="L30" s="49"/>
      <c r="M30" s="49"/>
      <c r="N30" s="49"/>
      <c r="O30" s="49"/>
      <c r="P30" s="128">
        <f t="shared" si="5"/>
        <v>0</v>
      </c>
      <c r="Q30" s="49"/>
      <c r="R30" s="49"/>
      <c r="S30" s="49"/>
      <c r="T30" s="49"/>
      <c r="U30" s="128">
        <f t="shared" si="6"/>
        <v>0</v>
      </c>
      <c r="V30" s="49"/>
      <c r="W30" s="49"/>
      <c r="X30" s="49"/>
      <c r="Y30" s="49"/>
      <c r="Z30" s="128">
        <f t="shared" si="10"/>
        <v>0</v>
      </c>
      <c r="AA30" s="49"/>
      <c r="AB30" s="49"/>
      <c r="AC30" s="49"/>
      <c r="AD30" s="49"/>
      <c r="AE30" s="128">
        <f t="shared" si="11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4">
        <f>Time1!B31</f>
        <v>23</v>
      </c>
      <c r="B31" s="219" t="str">
        <f>Time1!E31</f>
        <v>มนรดา</v>
      </c>
      <c r="C31" s="197"/>
      <c r="D31" s="207"/>
      <c r="E31" s="197"/>
      <c r="F31" s="131">
        <f t="shared" si="9"/>
        <v>0</v>
      </c>
      <c r="G31" s="49"/>
      <c r="H31" s="49"/>
      <c r="I31" s="49"/>
      <c r="J31" s="49"/>
      <c r="K31" s="128">
        <f t="shared" si="4"/>
        <v>0</v>
      </c>
      <c r="L31" s="49"/>
      <c r="M31" s="49"/>
      <c r="N31" s="49"/>
      <c r="O31" s="49"/>
      <c r="P31" s="128">
        <f t="shared" si="5"/>
        <v>0</v>
      </c>
      <c r="Q31" s="49"/>
      <c r="R31" s="49"/>
      <c r="S31" s="49"/>
      <c r="T31" s="49"/>
      <c r="U31" s="128">
        <f t="shared" si="6"/>
        <v>0</v>
      </c>
      <c r="V31" s="49"/>
      <c r="W31" s="49"/>
      <c r="X31" s="49"/>
      <c r="Y31" s="49"/>
      <c r="Z31" s="128">
        <f t="shared" si="10"/>
        <v>0</v>
      </c>
      <c r="AA31" s="49"/>
      <c r="AB31" s="49"/>
      <c r="AC31" s="49"/>
      <c r="AD31" s="49"/>
      <c r="AE31" s="128">
        <f t="shared" si="11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4">
        <f>Time1!B32</f>
        <v>24</v>
      </c>
      <c r="B32" s="219" t="str">
        <f>Time1!E32</f>
        <v>มิ่งขวัญ</v>
      </c>
      <c r="C32" s="197"/>
      <c r="D32" s="207"/>
      <c r="E32" s="207"/>
      <c r="F32" s="131">
        <f t="shared" si="9"/>
        <v>0</v>
      </c>
      <c r="G32" s="49"/>
      <c r="H32" s="49"/>
      <c r="I32" s="49"/>
      <c r="J32" s="49"/>
      <c r="K32" s="128">
        <f t="shared" si="4"/>
        <v>0</v>
      </c>
      <c r="L32" s="49"/>
      <c r="M32" s="49"/>
      <c r="N32" s="49"/>
      <c r="O32" s="49"/>
      <c r="P32" s="128">
        <f t="shared" si="5"/>
        <v>0</v>
      </c>
      <c r="Q32" s="49"/>
      <c r="R32" s="49"/>
      <c r="S32" s="49"/>
      <c r="T32" s="49"/>
      <c r="U32" s="128">
        <f t="shared" si="6"/>
        <v>0</v>
      </c>
      <c r="V32" s="49"/>
      <c r="W32" s="49"/>
      <c r="X32" s="49"/>
      <c r="Y32" s="49"/>
      <c r="Z32" s="128">
        <f t="shared" si="10"/>
        <v>0</v>
      </c>
      <c r="AA32" s="49"/>
      <c r="AB32" s="49"/>
      <c r="AC32" s="49"/>
      <c r="AD32" s="49"/>
      <c r="AE32" s="128">
        <f t="shared" si="11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4">
        <f>Time1!B33</f>
        <v>25</v>
      </c>
      <c r="B33" s="219" t="str">
        <f>Time1!E33</f>
        <v>รจนา</v>
      </c>
      <c r="C33" s="197"/>
      <c r="D33" s="207"/>
      <c r="E33" s="207"/>
      <c r="F33" s="131">
        <f>SUM(C33:E33)</f>
        <v>0</v>
      </c>
      <c r="G33" s="49"/>
      <c r="H33" s="49"/>
      <c r="I33" s="49"/>
      <c r="J33" s="49"/>
      <c r="K33" s="128">
        <f>SUM(G33:J33)</f>
        <v>0</v>
      </c>
      <c r="L33" s="49"/>
      <c r="M33" s="49"/>
      <c r="N33" s="49"/>
      <c r="O33" s="49"/>
      <c r="P33" s="128">
        <f>SUM(L33:O33)</f>
        <v>0</v>
      </c>
      <c r="Q33" s="49"/>
      <c r="R33" s="49"/>
      <c r="S33" s="49"/>
      <c r="T33" s="49"/>
      <c r="U33" s="128">
        <f>SUM(Q33:T33)</f>
        <v>0</v>
      </c>
      <c r="V33" s="49"/>
      <c r="W33" s="49"/>
      <c r="X33" s="49"/>
      <c r="Y33" s="49"/>
      <c r="Z33" s="128">
        <f t="shared" si="10"/>
        <v>0</v>
      </c>
      <c r="AA33" s="49"/>
      <c r="AB33" s="49"/>
      <c r="AC33" s="49"/>
      <c r="AD33" s="49"/>
      <c r="AE33" s="128">
        <f t="shared" si="11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>
        <f>Time1!B34</f>
        <v>26</v>
      </c>
      <c r="B34" s="219" t="str">
        <f>Time1!E34</f>
        <v>วรรณิดา</v>
      </c>
      <c r="C34" s="197"/>
      <c r="D34" s="207"/>
      <c r="E34" s="207"/>
      <c r="F34" s="131">
        <f t="shared" ref="F34" si="12">SUM(C34:E34)</f>
        <v>0</v>
      </c>
      <c r="G34" s="49"/>
      <c r="H34" s="49"/>
      <c r="I34" s="49"/>
      <c r="J34" s="49"/>
      <c r="K34" s="128">
        <f t="shared" ref="K34" si="13">SUM(G34:J34)</f>
        <v>0</v>
      </c>
      <c r="L34" s="49"/>
      <c r="M34" s="49"/>
      <c r="N34" s="49"/>
      <c r="O34" s="49"/>
      <c r="P34" s="128">
        <f t="shared" ref="P34" si="14">SUM(L34:O34)</f>
        <v>0</v>
      </c>
      <c r="Q34" s="49"/>
      <c r="R34" s="49"/>
      <c r="S34" s="49"/>
      <c r="T34" s="49"/>
      <c r="U34" s="128">
        <f t="shared" ref="U34" si="15">SUM(Q34:T34)</f>
        <v>0</v>
      </c>
      <c r="V34" s="49"/>
      <c r="W34" s="49"/>
      <c r="X34" s="49"/>
      <c r="Y34" s="49"/>
      <c r="Z34" s="128">
        <f t="shared" ref="Z34" si="16">SUM(V34:Y34)</f>
        <v>0</v>
      </c>
      <c r="AA34" s="49"/>
      <c r="AB34" s="49"/>
      <c r="AC34" s="49"/>
      <c r="AD34" s="49"/>
      <c r="AE34" s="128">
        <f t="shared" ref="AE34" si="17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>
        <f>Time1!B35</f>
        <v>27</v>
      </c>
      <c r="B35" s="219" t="str">
        <f>Time1!E35</f>
        <v>วราพรรณ</v>
      </c>
      <c r="C35" s="197"/>
      <c r="D35" s="207"/>
      <c r="E35" s="207"/>
      <c r="F35" s="131">
        <f t="shared" ref="F35:F36" si="18">SUM(C35:E35)</f>
        <v>0</v>
      </c>
      <c r="G35" s="49"/>
      <c r="H35" s="49"/>
      <c r="I35" s="49"/>
      <c r="J35" s="49"/>
      <c r="K35" s="128">
        <f t="shared" ref="K35:K36" si="19">SUM(G35:J35)</f>
        <v>0</v>
      </c>
      <c r="L35" s="49"/>
      <c r="M35" s="49"/>
      <c r="N35" s="49"/>
      <c r="O35" s="49"/>
      <c r="P35" s="128">
        <f t="shared" ref="P35:P36" si="20">SUM(L35:O35)</f>
        <v>0</v>
      </c>
      <c r="Q35" s="49"/>
      <c r="R35" s="49"/>
      <c r="S35" s="49"/>
      <c r="T35" s="49"/>
      <c r="U35" s="128">
        <f t="shared" ref="U35:U36" si="21">SUM(Q35:T35)</f>
        <v>0</v>
      </c>
      <c r="V35" s="49"/>
      <c r="W35" s="49"/>
      <c r="X35" s="49"/>
      <c r="Y35" s="49"/>
      <c r="Z35" s="128">
        <f t="shared" ref="Z35:Z36" si="22">SUM(V35:Y35)</f>
        <v>0</v>
      </c>
      <c r="AA35" s="49"/>
      <c r="AB35" s="49"/>
      <c r="AC35" s="49"/>
      <c r="AD35" s="49"/>
      <c r="AE35" s="128">
        <f t="shared" ref="AE35:AE36" si="23">SUM(AA35:AD35)</f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>
        <f>Time1!B36</f>
        <v>28</v>
      </c>
      <c r="B36" s="219" t="str">
        <f>Time1!E36</f>
        <v>ศิริพร</v>
      </c>
      <c r="C36" s="197"/>
      <c r="D36" s="207"/>
      <c r="E36" s="207"/>
      <c r="F36" s="131">
        <f t="shared" si="18"/>
        <v>0</v>
      </c>
      <c r="G36" s="49"/>
      <c r="H36" s="49"/>
      <c r="I36" s="49"/>
      <c r="J36" s="49"/>
      <c r="K36" s="128">
        <f t="shared" si="19"/>
        <v>0</v>
      </c>
      <c r="L36" s="49"/>
      <c r="M36" s="49"/>
      <c r="N36" s="49"/>
      <c r="O36" s="49"/>
      <c r="P36" s="128">
        <f t="shared" si="20"/>
        <v>0</v>
      </c>
      <c r="Q36" s="49"/>
      <c r="R36" s="49"/>
      <c r="S36" s="49"/>
      <c r="T36" s="49"/>
      <c r="U36" s="128">
        <f t="shared" si="21"/>
        <v>0</v>
      </c>
      <c r="V36" s="49"/>
      <c r="W36" s="49"/>
      <c r="X36" s="49"/>
      <c r="Y36" s="49"/>
      <c r="Z36" s="128">
        <f t="shared" si="22"/>
        <v>0</v>
      </c>
      <c r="AA36" s="49"/>
      <c r="AB36" s="49"/>
      <c r="AC36" s="49"/>
      <c r="AD36" s="49"/>
      <c r="AE36" s="128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>
        <f>Time1!B37</f>
        <v>29</v>
      </c>
      <c r="B37" s="219" t="str">
        <f>Time1!E37</f>
        <v>สุภารัตน์</v>
      </c>
      <c r="C37" s="197"/>
      <c r="D37" s="207"/>
      <c r="E37" s="207"/>
      <c r="F37" s="131">
        <f t="shared" ref="F37" si="24">SUM(C37:E37)</f>
        <v>0</v>
      </c>
      <c r="G37" s="49"/>
      <c r="H37" s="49"/>
      <c r="I37" s="49"/>
      <c r="J37" s="49"/>
      <c r="K37" s="128">
        <f t="shared" ref="K37" si="25">SUM(G37:J37)</f>
        <v>0</v>
      </c>
      <c r="L37" s="49"/>
      <c r="M37" s="49"/>
      <c r="N37" s="49"/>
      <c r="O37" s="49"/>
      <c r="P37" s="128">
        <f t="shared" ref="P37" si="26">SUM(L37:O37)</f>
        <v>0</v>
      </c>
      <c r="Q37" s="49"/>
      <c r="R37" s="49"/>
      <c r="S37" s="49"/>
      <c r="T37" s="49"/>
      <c r="U37" s="128">
        <f t="shared" ref="U37" si="27">SUM(Q37:T37)</f>
        <v>0</v>
      </c>
      <c r="V37" s="49"/>
      <c r="W37" s="49"/>
      <c r="X37" s="49"/>
      <c r="Y37" s="49"/>
      <c r="Z37" s="128">
        <f t="shared" ref="Z37" si="28">SUM(V37:Y37)</f>
        <v>0</v>
      </c>
      <c r="AA37" s="49"/>
      <c r="AB37" s="49"/>
      <c r="AC37" s="49"/>
      <c r="AD37" s="49"/>
      <c r="AE37" s="128">
        <f t="shared" ref="AE37" si="29">SUM(AA37:AD37)</f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>
        <f>Time1!B38</f>
        <v>30</v>
      </c>
      <c r="B38" s="219" t="str">
        <f>Time1!E38</f>
        <v>โสรยา</v>
      </c>
      <c r="C38" s="197"/>
      <c r="D38" s="207"/>
      <c r="E38" s="207"/>
      <c r="F38" s="131">
        <f t="shared" ref="F38:F39" si="30">SUM(C38:E38)</f>
        <v>0</v>
      </c>
      <c r="G38" s="49"/>
      <c r="H38" s="49"/>
      <c r="I38" s="49"/>
      <c r="J38" s="49"/>
      <c r="K38" s="128">
        <f t="shared" ref="K38:K39" si="31">SUM(G38:J38)</f>
        <v>0</v>
      </c>
      <c r="L38" s="49"/>
      <c r="M38" s="49"/>
      <c r="N38" s="49"/>
      <c r="O38" s="49"/>
      <c r="P38" s="128">
        <f t="shared" ref="P38:P39" si="32">SUM(L38:O38)</f>
        <v>0</v>
      </c>
      <c r="Q38" s="49"/>
      <c r="R38" s="49"/>
      <c r="S38" s="49"/>
      <c r="T38" s="49"/>
      <c r="U38" s="128">
        <f t="shared" ref="U38:U39" si="33">SUM(Q38:T38)</f>
        <v>0</v>
      </c>
      <c r="V38" s="49"/>
      <c r="W38" s="49"/>
      <c r="X38" s="49"/>
      <c r="Y38" s="49"/>
      <c r="Z38" s="128">
        <f t="shared" ref="Z38:Z39" si="34">SUM(V38:Y38)</f>
        <v>0</v>
      </c>
      <c r="AA38" s="49"/>
      <c r="AB38" s="49"/>
      <c r="AC38" s="49"/>
      <c r="AD38" s="49"/>
      <c r="AE38" s="128">
        <f t="shared" ref="AE38:AE39" si="35">SUM(AA38:AD38)</f>
        <v>0</v>
      </c>
    </row>
    <row r="39" spans="1:35" ht="19.899999999999999" customHeight="1">
      <c r="A39" s="184">
        <f>Time1!B39</f>
        <v>31</v>
      </c>
      <c r="B39" s="219" t="str">
        <f>Time1!E39</f>
        <v>อรุณวดี</v>
      </c>
      <c r="C39" s="197"/>
      <c r="D39" s="207"/>
      <c r="E39" s="207"/>
      <c r="F39" s="131">
        <f t="shared" si="30"/>
        <v>0</v>
      </c>
      <c r="G39" s="49"/>
      <c r="H39" s="49"/>
      <c r="I39" s="49"/>
      <c r="J39" s="49"/>
      <c r="K39" s="128">
        <f t="shared" si="31"/>
        <v>0</v>
      </c>
      <c r="L39" s="49"/>
      <c r="M39" s="49"/>
      <c r="N39" s="49"/>
      <c r="O39" s="49"/>
      <c r="P39" s="128">
        <f t="shared" si="32"/>
        <v>0</v>
      </c>
      <c r="Q39" s="49"/>
      <c r="R39" s="49"/>
      <c r="S39" s="49"/>
      <c r="T39" s="49"/>
      <c r="U39" s="128">
        <f t="shared" si="33"/>
        <v>0</v>
      </c>
      <c r="V39" s="49"/>
      <c r="W39" s="49"/>
      <c r="X39" s="49"/>
      <c r="Y39" s="49"/>
      <c r="Z39" s="128">
        <f t="shared" si="34"/>
        <v>0</v>
      </c>
      <c r="AA39" s="49"/>
      <c r="AB39" s="49"/>
      <c r="AC39" s="49"/>
      <c r="AD39" s="49"/>
      <c r="AE39" s="128">
        <f t="shared" si="35"/>
        <v>0</v>
      </c>
    </row>
    <row r="40" spans="1:35" ht="19.899999999999999" customHeight="1">
      <c r="A40" s="184"/>
      <c r="B40" s="50"/>
      <c r="C40" s="197"/>
      <c r="D40" s="207"/>
      <c r="E40" s="207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7"/>
      <c r="D41" s="207"/>
      <c r="E41" s="207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7"/>
      <c r="D42" s="207"/>
      <c r="E42" s="207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8" workbookViewId="0">
      <selection activeCell="A37" sqref="A37:Y39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133" t="s">
        <v>54</v>
      </c>
      <c r="Y1" s="134">
        <v>8</v>
      </c>
    </row>
    <row r="2" spans="1:29" ht="21" customHeight="1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</row>
    <row r="3" spans="1:29" ht="21" customHeight="1">
      <c r="A3" s="296" t="s">
        <v>1</v>
      </c>
      <c r="B3" s="296"/>
      <c r="C3" s="289" t="str">
        <f>Time1!C3</f>
        <v>ส22101</v>
      </c>
      <c r="D3" s="289"/>
      <c r="E3" s="289"/>
      <c r="F3" s="289"/>
      <c r="G3" s="289"/>
      <c r="H3" s="289"/>
      <c r="I3" s="295" t="s">
        <v>0</v>
      </c>
      <c r="J3" s="295"/>
      <c r="K3" s="295"/>
      <c r="L3" s="295"/>
      <c r="M3" s="295"/>
      <c r="N3" s="135" t="str">
        <f>Time1!F3</f>
        <v>สังคมศึกษาศาสนาและวัฒนธรรม</v>
      </c>
      <c r="O3" s="135"/>
      <c r="P3" s="289" t="str">
        <f>STUDENT!E4</f>
        <v>สังคมศึกษาศาสนาและวัฒนธรรม</v>
      </c>
      <c r="Q3" s="289"/>
      <c r="R3" s="289"/>
      <c r="S3" s="289"/>
      <c r="T3" s="289"/>
      <c r="U3" s="289"/>
      <c r="V3" s="289"/>
      <c r="W3" s="135"/>
      <c r="X3" s="135" t="s">
        <v>47</v>
      </c>
      <c r="Y3" s="136" t="str">
        <f>Time1!X3</f>
        <v>2</v>
      </c>
    </row>
    <row r="4" spans="1:29" ht="21" customHeight="1" thickBot="1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295"/>
      <c r="M4" s="295"/>
      <c r="N4" s="335"/>
      <c r="O4" s="335"/>
      <c r="P4" s="335"/>
      <c r="Q4" s="335"/>
      <c r="R4" s="335"/>
      <c r="S4" s="335"/>
      <c r="T4" s="335"/>
      <c r="U4" s="335"/>
      <c r="V4" s="295"/>
      <c r="W4" s="335"/>
      <c r="X4" s="335"/>
      <c r="Y4" s="335"/>
    </row>
    <row r="5" spans="1:29" ht="21" customHeight="1">
      <c r="A5" s="300" t="s">
        <v>8</v>
      </c>
      <c r="B5" s="60" t="s">
        <v>67</v>
      </c>
      <c r="C5" s="304" t="s">
        <v>87</v>
      </c>
      <c r="D5" s="305"/>
      <c r="E5" s="305"/>
      <c r="F5" s="305"/>
      <c r="G5" s="305"/>
      <c r="H5" s="305"/>
      <c r="I5" s="305"/>
      <c r="J5" s="305"/>
      <c r="K5" s="305"/>
      <c r="L5" s="306"/>
      <c r="M5" s="344" t="s">
        <v>152</v>
      </c>
      <c r="N5" s="137" t="s">
        <v>68</v>
      </c>
      <c r="O5" s="138"/>
      <c r="P5" s="346" t="s">
        <v>153</v>
      </c>
      <c r="Q5" s="139"/>
      <c r="R5" s="349" t="s">
        <v>154</v>
      </c>
      <c r="S5" s="350"/>
      <c r="T5" s="350"/>
      <c r="U5" s="346"/>
      <c r="V5" s="341" t="s">
        <v>88</v>
      </c>
      <c r="W5" s="304" t="s">
        <v>28</v>
      </c>
      <c r="X5" s="305"/>
      <c r="Y5" s="306"/>
      <c r="Z5" s="281" t="s">
        <v>55</v>
      </c>
      <c r="AA5" s="281"/>
      <c r="AB5" s="281"/>
      <c r="AC5" s="281"/>
    </row>
    <row r="6" spans="1:29" ht="21" customHeight="1">
      <c r="A6" s="302"/>
      <c r="B6" s="62" t="s">
        <v>69</v>
      </c>
      <c r="C6" s="338"/>
      <c r="D6" s="339"/>
      <c r="E6" s="339"/>
      <c r="F6" s="339"/>
      <c r="G6" s="339"/>
      <c r="H6" s="339"/>
      <c r="I6" s="339"/>
      <c r="J6" s="339"/>
      <c r="K6" s="339"/>
      <c r="L6" s="340"/>
      <c r="M6" s="345"/>
      <c r="N6" s="140"/>
      <c r="O6" s="141"/>
      <c r="P6" s="347"/>
      <c r="Q6" s="142"/>
      <c r="R6" s="351"/>
      <c r="S6" s="352"/>
      <c r="T6" s="352"/>
      <c r="U6" s="347"/>
      <c r="V6" s="342"/>
      <c r="W6" s="309"/>
      <c r="X6" s="307"/>
      <c r="Y6" s="308"/>
      <c r="Z6" s="283" t="s">
        <v>56</v>
      </c>
      <c r="AA6" s="285" t="s">
        <v>57</v>
      </c>
      <c r="AB6" s="285" t="s">
        <v>58</v>
      </c>
      <c r="AC6" s="12" t="s">
        <v>63</v>
      </c>
    </row>
    <row r="7" spans="1:29" ht="21" customHeight="1" thickBot="1">
      <c r="A7" s="302"/>
      <c r="B7" s="62" t="s">
        <v>70</v>
      </c>
      <c r="C7" s="63">
        <v>1</v>
      </c>
      <c r="D7" s="63">
        <v>2</v>
      </c>
      <c r="E7" s="63">
        <v>3</v>
      </c>
      <c r="F7" s="336" t="s">
        <v>88</v>
      </c>
      <c r="G7" s="63">
        <v>4</v>
      </c>
      <c r="H7" s="63">
        <v>5</v>
      </c>
      <c r="I7" s="63">
        <v>6</v>
      </c>
      <c r="J7" s="336" t="s">
        <v>88</v>
      </c>
      <c r="K7" s="143"/>
      <c r="L7" s="143"/>
      <c r="M7" s="345"/>
      <c r="N7" s="63">
        <v>1</v>
      </c>
      <c r="O7" s="63">
        <v>2</v>
      </c>
      <c r="P7" s="348"/>
      <c r="Q7" s="144">
        <v>4</v>
      </c>
      <c r="R7" s="353"/>
      <c r="S7" s="354"/>
      <c r="T7" s="354"/>
      <c r="U7" s="348"/>
      <c r="V7" s="343"/>
      <c r="W7" s="338"/>
      <c r="X7" s="339"/>
      <c r="Y7" s="340"/>
      <c r="Z7" s="284"/>
      <c r="AA7" s="286"/>
      <c r="AB7" s="286"/>
      <c r="AC7" s="10" t="s">
        <v>59</v>
      </c>
    </row>
    <row r="8" spans="1:29" ht="21" customHeight="1" thickBot="1">
      <c r="A8" s="303"/>
      <c r="B8" s="65" t="s">
        <v>68</v>
      </c>
      <c r="C8" s="145" t="s">
        <v>82</v>
      </c>
      <c r="D8" s="145" t="s">
        <v>82</v>
      </c>
      <c r="E8" s="145" t="s">
        <v>82</v>
      </c>
      <c r="F8" s="337"/>
      <c r="G8" s="145"/>
      <c r="H8" s="145"/>
      <c r="I8" s="145" t="s">
        <v>82</v>
      </c>
      <c r="J8" s="337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อดิเทพ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ศิริชัย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สืบศักดิ์</v>
      </c>
      <c r="C11" s="49"/>
      <c r="D11" s="49"/>
      <c r="E11" s="49"/>
      <c r="F11" s="49">
        <f t="shared" ref="F11:F33" si="4">SUM(C11:E11)</f>
        <v>0</v>
      </c>
      <c r="G11" s="49"/>
      <c r="H11" s="49"/>
      <c r="I11" s="49"/>
      <c r="J11" s="49">
        <f t="shared" ref="J11:J33" si="5">SUM(G11:I11)</f>
        <v>0</v>
      </c>
      <c r="K11" s="49"/>
      <c r="L11" s="49"/>
      <c r="M11" s="149">
        <f t="shared" ref="M11:M33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7">SUM(M11+P11+T11)</f>
        <v>0</v>
      </c>
      <c r="W11" s="49" t="str">
        <f t="shared" ref="W11:W32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กิตติพงศ์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ธีรยุทธ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นรินทร์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ภูมิพัฒน์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ภูวเดช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รณพร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9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อัษฏายุธ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9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ภรินท์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49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กิตติมา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49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กมลลักษณ์</v>
      </c>
      <c r="C21" s="49"/>
      <c r="D21" s="49"/>
      <c r="E21" s="49"/>
      <c r="F21" s="49">
        <f t="shared" si="4"/>
        <v>0</v>
      </c>
      <c r="G21" s="49"/>
      <c r="H21" s="49"/>
      <c r="I21" s="49"/>
      <c r="J21" s="49">
        <f t="shared" si="5"/>
        <v>0</v>
      </c>
      <c r="K21" s="49"/>
      <c r="L21" s="49"/>
      <c r="M21" s="149">
        <f t="shared" si="6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ขวัญเนตร</v>
      </c>
      <c r="C22" s="49"/>
      <c r="D22" s="49"/>
      <c r="E22" s="49"/>
      <c r="F22" s="49">
        <f t="shared" si="4"/>
        <v>0</v>
      </c>
      <c r="G22" s="49"/>
      <c r="H22" s="49"/>
      <c r="I22" s="49"/>
      <c r="J22" s="49">
        <f t="shared" si="5"/>
        <v>0</v>
      </c>
      <c r="K22" s="49"/>
      <c r="L22" s="49"/>
      <c r="M22" s="149">
        <f t="shared" si="6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7"/>
        <v>0</v>
      </c>
      <c r="W22" s="49" t="str">
        <f t="shared" si="8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ณัฐชา</v>
      </c>
      <c r="C23" s="49"/>
      <c r="D23" s="49"/>
      <c r="E23" s="49"/>
      <c r="F23" s="49">
        <f t="shared" si="4"/>
        <v>0</v>
      </c>
      <c r="G23" s="49"/>
      <c r="H23" s="49"/>
      <c r="I23" s="49"/>
      <c r="J23" s="49">
        <f t="shared" si="5"/>
        <v>0</v>
      </c>
      <c r="K23" s="49"/>
      <c r="L23" s="49"/>
      <c r="M23" s="149">
        <f t="shared" si="6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7"/>
        <v>0</v>
      </c>
      <c r="W23" s="49" t="str">
        <f t="shared" si="8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ฉัตรฤดี</v>
      </c>
      <c r="C24" s="49"/>
      <c r="D24" s="49"/>
      <c r="E24" s="49"/>
      <c r="F24" s="49">
        <f t="shared" si="4"/>
        <v>0</v>
      </c>
      <c r="G24" s="49"/>
      <c r="H24" s="49"/>
      <c r="I24" s="49"/>
      <c r="J24" s="49">
        <f t="shared" si="5"/>
        <v>0</v>
      </c>
      <c r="K24" s="49"/>
      <c r="L24" s="49"/>
      <c r="M24" s="149">
        <f t="shared" si="6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7"/>
        <v>0</v>
      </c>
      <c r="W24" s="49" t="str">
        <f t="shared" si="8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ชวัลนุช</v>
      </c>
      <c r="C25" s="49"/>
      <c r="D25" s="49"/>
      <c r="E25" s="49"/>
      <c r="F25" s="49">
        <f t="shared" si="4"/>
        <v>0</v>
      </c>
      <c r="G25" s="49"/>
      <c r="H25" s="49"/>
      <c r="I25" s="49"/>
      <c r="J25" s="49">
        <f t="shared" si="5"/>
        <v>0</v>
      </c>
      <c r="K25" s="49"/>
      <c r="L25" s="49"/>
      <c r="M25" s="149">
        <f t="shared" si="6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7"/>
        <v>0</v>
      </c>
      <c r="W25" s="49" t="str">
        <f t="shared" si="8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ธาราทิพย์</v>
      </c>
      <c r="C26" s="49"/>
      <c r="D26" s="49"/>
      <c r="E26" s="49"/>
      <c r="F26" s="49">
        <f t="shared" si="4"/>
        <v>0</v>
      </c>
      <c r="G26" s="49"/>
      <c r="H26" s="49"/>
      <c r="I26" s="49"/>
      <c r="J26" s="49">
        <f t="shared" si="5"/>
        <v>0</v>
      </c>
      <c r="K26" s="49"/>
      <c r="L26" s="49"/>
      <c r="M26" s="149">
        <f t="shared" si="6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7"/>
        <v>0</v>
      </c>
      <c r="W26" s="49" t="str">
        <f t="shared" si="8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นภัสสร</v>
      </c>
      <c r="C27" s="49"/>
      <c r="D27" s="49"/>
      <c r="E27" s="49"/>
      <c r="F27" s="49">
        <f t="shared" si="4"/>
        <v>0</v>
      </c>
      <c r="G27" s="49"/>
      <c r="H27" s="49"/>
      <c r="I27" s="49"/>
      <c r="J27" s="49">
        <f t="shared" si="5"/>
        <v>0</v>
      </c>
      <c r="K27" s="49"/>
      <c r="L27" s="49"/>
      <c r="M27" s="149">
        <f t="shared" si="6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7"/>
        <v>0</v>
      </c>
      <c r="W27" s="49" t="str">
        <f t="shared" si="8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นันธิดา</v>
      </c>
      <c r="C28" s="49"/>
      <c r="D28" s="49"/>
      <c r="E28" s="49"/>
      <c r="F28" s="49">
        <f t="shared" si="4"/>
        <v>0</v>
      </c>
      <c r="G28" s="49"/>
      <c r="H28" s="49"/>
      <c r="I28" s="49"/>
      <c r="J28" s="49">
        <f t="shared" si="5"/>
        <v>0</v>
      </c>
      <c r="K28" s="49"/>
      <c r="L28" s="49"/>
      <c r="M28" s="149">
        <f t="shared" si="6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33" si="9">SUM(M28+P28+T28)</f>
        <v>0</v>
      </c>
      <c r="W28" s="49" t="str">
        <f t="shared" si="8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พรธีรา</v>
      </c>
      <c r="C29" s="49"/>
      <c r="D29" s="49"/>
      <c r="E29" s="49"/>
      <c r="F29" s="49">
        <f t="shared" si="4"/>
        <v>0</v>
      </c>
      <c r="G29" s="49"/>
      <c r="H29" s="49"/>
      <c r="I29" s="49"/>
      <c r="J29" s="49">
        <f t="shared" si="5"/>
        <v>0</v>
      </c>
      <c r="K29" s="49"/>
      <c r="L29" s="49"/>
      <c r="M29" s="149">
        <f t="shared" si="6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9"/>
        <v>0</v>
      </c>
      <c r="W29" s="49" t="str">
        <f t="shared" si="8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ภิญญาพัชญ์</v>
      </c>
      <c r="C30" s="49"/>
      <c r="D30" s="49"/>
      <c r="E30" s="49"/>
      <c r="F30" s="49">
        <f t="shared" si="4"/>
        <v>0</v>
      </c>
      <c r="G30" s="49"/>
      <c r="H30" s="49"/>
      <c r="I30" s="49"/>
      <c r="J30" s="49">
        <f t="shared" si="5"/>
        <v>0</v>
      </c>
      <c r="K30" s="49"/>
      <c r="L30" s="49"/>
      <c r="M30" s="149">
        <f t="shared" si="6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si="9"/>
        <v>0</v>
      </c>
      <c r="W30" s="49" t="str">
        <f t="shared" si="8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มนรดา</v>
      </c>
      <c r="C31" s="49"/>
      <c r="D31" s="49"/>
      <c r="E31" s="49"/>
      <c r="F31" s="49">
        <f t="shared" si="4"/>
        <v>0</v>
      </c>
      <c r="G31" s="49"/>
      <c r="H31" s="49"/>
      <c r="I31" s="49"/>
      <c r="J31" s="49">
        <f t="shared" si="5"/>
        <v>0</v>
      </c>
      <c r="K31" s="49"/>
      <c r="L31" s="49"/>
      <c r="M31" s="149">
        <f t="shared" si="6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9"/>
        <v>0</v>
      </c>
      <c r="W31" s="49" t="str">
        <f t="shared" si="8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มิ่งขวัญ</v>
      </c>
      <c r="C32" s="49"/>
      <c r="D32" s="49"/>
      <c r="E32" s="49"/>
      <c r="F32" s="49">
        <f t="shared" si="4"/>
        <v>0</v>
      </c>
      <c r="G32" s="49"/>
      <c r="H32" s="49"/>
      <c r="I32" s="49"/>
      <c r="J32" s="49">
        <f t="shared" si="5"/>
        <v>0</v>
      </c>
      <c r="K32" s="49"/>
      <c r="L32" s="49"/>
      <c r="M32" s="149">
        <f t="shared" si="6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9"/>
        <v>0</v>
      </c>
      <c r="W32" s="49" t="str">
        <f t="shared" si="8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>
        <f>Time1!B33</f>
        <v>25</v>
      </c>
      <c r="B33" s="50" t="str">
        <f>Time1!E33</f>
        <v>รจนา</v>
      </c>
      <c r="C33" s="49"/>
      <c r="D33" s="49"/>
      <c r="E33" s="49"/>
      <c r="F33" s="49">
        <f t="shared" si="4"/>
        <v>0</v>
      </c>
      <c r="G33" s="49"/>
      <c r="H33" s="49"/>
      <c r="I33" s="49"/>
      <c r="J33" s="49">
        <f t="shared" si="5"/>
        <v>0</v>
      </c>
      <c r="K33" s="49"/>
      <c r="L33" s="49"/>
      <c r="M33" s="149">
        <f t="shared" si="6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9"/>
        <v>0</v>
      </c>
      <c r="W33" s="49" t="str">
        <f>IF(T33=0,"-",IF(V33&lt;50,"0",IF(V33&lt;55,"1",IF(V33&lt;60,"1.5",IF(V33&lt;65,"2",IF(V33&lt;70,"2.5",IF(V33&lt;75,"3",IF(V33&lt;80,"3.5","4"))))))))</f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>
        <f>Time1!B34</f>
        <v>26</v>
      </c>
      <c r="B34" s="50" t="str">
        <f>Time1!E34</f>
        <v>วรรณิดา</v>
      </c>
      <c r="C34" s="49"/>
      <c r="D34" s="49"/>
      <c r="E34" s="49"/>
      <c r="F34" s="49">
        <f t="shared" ref="F34" si="10">SUM(C34:E34)</f>
        <v>0</v>
      </c>
      <c r="G34" s="49"/>
      <c r="H34" s="49"/>
      <c r="I34" s="49"/>
      <c r="J34" s="49">
        <f t="shared" ref="J34" si="11">SUM(G34:I34)</f>
        <v>0</v>
      </c>
      <c r="K34" s="49"/>
      <c r="L34" s="49"/>
      <c r="M34" s="149">
        <f t="shared" ref="M34" si="12">SUM(F34+J34)</f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" si="13">SUM(M34+P34+T34)</f>
        <v>0</v>
      </c>
      <c r="W34" s="49" t="str">
        <f t="shared" ref="W34" si="14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>
        <f>Time1!B35</f>
        <v>27</v>
      </c>
      <c r="B35" s="50" t="str">
        <f>Time1!E35</f>
        <v>วราพรรณ</v>
      </c>
      <c r="C35" s="49"/>
      <c r="D35" s="49"/>
      <c r="E35" s="49"/>
      <c r="F35" s="49">
        <f t="shared" ref="F35:F36" si="15">SUM(C35:E35)</f>
        <v>0</v>
      </c>
      <c r="G35" s="49"/>
      <c r="H35" s="49"/>
      <c r="I35" s="49"/>
      <c r="J35" s="49">
        <f t="shared" ref="J35:J36" si="16">SUM(G35:I35)</f>
        <v>0</v>
      </c>
      <c r="K35" s="49"/>
      <c r="L35" s="49"/>
      <c r="M35" s="149">
        <f t="shared" ref="M35:M36" si="17">SUM(F35+J35)</f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ref="V35:V36" si="18">SUM(M35+P35+T35)</f>
        <v>0</v>
      </c>
      <c r="W35" s="49" t="str">
        <f t="shared" ref="W35:W36" si="19">IF(T35=0,"-",IF(V35&lt;50,"0",IF(V35&lt;55,"1",IF(V35&lt;60,"1.5",IF(V35&lt;65,"2",IF(V35&lt;70,"2.5",IF(V35&lt;75,"3",IF(V35&lt;80,"3.5","4"))))))))</f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>
        <f>Time1!B36</f>
        <v>28</v>
      </c>
      <c r="B36" s="50" t="str">
        <f>Time1!E36</f>
        <v>ศิริพร</v>
      </c>
      <c r="C36" s="49"/>
      <c r="D36" s="49"/>
      <c r="E36" s="49"/>
      <c r="F36" s="49">
        <f t="shared" si="15"/>
        <v>0</v>
      </c>
      <c r="G36" s="49"/>
      <c r="H36" s="49"/>
      <c r="I36" s="49"/>
      <c r="J36" s="49">
        <f t="shared" si="16"/>
        <v>0</v>
      </c>
      <c r="K36" s="49"/>
      <c r="L36" s="49"/>
      <c r="M36" s="149">
        <f t="shared" si="17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8"/>
        <v>0</v>
      </c>
      <c r="W36" s="49" t="str">
        <f t="shared" si="19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>
        <f>Time1!B37</f>
        <v>29</v>
      </c>
      <c r="B37" s="50" t="str">
        <f>Time1!E37</f>
        <v>สุภารัตน์</v>
      </c>
      <c r="C37" s="49"/>
      <c r="D37" s="49"/>
      <c r="E37" s="49"/>
      <c r="F37" s="49">
        <f t="shared" ref="F37" si="20">SUM(C37:E37)</f>
        <v>0</v>
      </c>
      <c r="G37" s="49"/>
      <c r="H37" s="49"/>
      <c r="I37" s="49"/>
      <c r="J37" s="49">
        <f t="shared" ref="J37" si="21">SUM(G37:I37)</f>
        <v>0</v>
      </c>
      <c r="K37" s="49"/>
      <c r="L37" s="49"/>
      <c r="M37" s="149">
        <f t="shared" ref="M37" si="22">SUM(F37+J37)</f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ref="V37" si="23">SUM(M37+P37+T37)</f>
        <v>0</v>
      </c>
      <c r="W37" s="49" t="str">
        <f t="shared" ref="W37" si="24">IF(T37=0,"-",IF(V37&lt;50,"0",IF(V37&lt;55,"1",IF(V37&lt;60,"1.5",IF(V37&lt;65,"2",IF(V37&lt;70,"2.5",IF(V37&lt;75,"3",IF(V37&lt;80,"3.5","4"))))))))</f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>
        <f>Time1!B38</f>
        <v>30</v>
      </c>
      <c r="B38" s="50" t="str">
        <f>Time1!E38</f>
        <v>โสรยา</v>
      </c>
      <c r="C38" s="49"/>
      <c r="D38" s="49"/>
      <c r="E38" s="49"/>
      <c r="F38" s="49">
        <f t="shared" ref="F38:F39" si="25">SUM(C38:E38)</f>
        <v>0</v>
      </c>
      <c r="G38" s="49"/>
      <c r="H38" s="49"/>
      <c r="I38" s="49"/>
      <c r="J38" s="49">
        <f t="shared" ref="J38:J39" si="26">SUM(G38:I38)</f>
        <v>0</v>
      </c>
      <c r="K38" s="49"/>
      <c r="L38" s="49"/>
      <c r="M38" s="149">
        <f t="shared" ref="M38:M39" si="27">SUM(F38+J38)</f>
        <v>0</v>
      </c>
      <c r="N38" s="49"/>
      <c r="O38" s="49"/>
      <c r="P38" s="49"/>
      <c r="Q38" s="49"/>
      <c r="R38" s="49"/>
      <c r="S38" s="49"/>
      <c r="T38" s="49"/>
      <c r="U38" s="49"/>
      <c r="V38" s="149">
        <f t="shared" ref="V38:V39" si="28">SUM(M38+P38+T38)</f>
        <v>0</v>
      </c>
      <c r="W38" s="49" t="str">
        <f t="shared" ref="W38:W39" si="29">IF(T38=0,"-",IF(V38&lt;50,"0",IF(V38&lt;55,"1",IF(V38&lt;60,"1.5",IF(V38&lt;65,"2",IF(V38&lt;70,"2.5",IF(V38&lt;75,"3",IF(V38&lt;80,"3.5","4"))))))))</f>
        <v>-</v>
      </c>
      <c r="X38" s="49"/>
      <c r="Y38" s="49"/>
    </row>
    <row r="39" spans="1:29" ht="19.899999999999999" customHeight="1">
      <c r="A39" s="184">
        <f>Time1!B39</f>
        <v>31</v>
      </c>
      <c r="B39" s="50" t="str">
        <f>Time1!E39</f>
        <v>อรุณวดี</v>
      </c>
      <c r="C39" s="49"/>
      <c r="D39" s="49"/>
      <c r="E39" s="49"/>
      <c r="F39" s="49">
        <f t="shared" si="25"/>
        <v>0</v>
      </c>
      <c r="G39" s="49"/>
      <c r="H39" s="49"/>
      <c r="I39" s="49"/>
      <c r="J39" s="49">
        <f t="shared" si="26"/>
        <v>0</v>
      </c>
      <c r="K39" s="49"/>
      <c r="L39" s="49"/>
      <c r="M39" s="149">
        <f t="shared" si="27"/>
        <v>0</v>
      </c>
      <c r="N39" s="49"/>
      <c r="O39" s="49"/>
      <c r="P39" s="49"/>
      <c r="Q39" s="49"/>
      <c r="R39" s="49"/>
      <c r="S39" s="49"/>
      <c r="T39" s="49"/>
      <c r="U39" s="49"/>
      <c r="V39" s="149">
        <f t="shared" si="28"/>
        <v>0</v>
      </c>
      <c r="W39" s="49" t="str">
        <f t="shared" si="29"/>
        <v>-</v>
      </c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25" workbookViewId="0">
      <selection activeCell="AD37" sqref="AD37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160" t="s">
        <v>54</v>
      </c>
      <c r="X1" s="160">
        <v>9</v>
      </c>
    </row>
    <row r="2" spans="1:27" ht="21" customHeight="1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</row>
    <row r="3" spans="1:27" ht="21" customHeight="1">
      <c r="A3" s="296" t="s">
        <v>1</v>
      </c>
      <c r="B3" s="296"/>
      <c r="C3" s="295" t="str">
        <f>STUDENT!C4</f>
        <v>ส22101</v>
      </c>
      <c r="D3" s="295"/>
      <c r="E3" s="295" t="s">
        <v>0</v>
      </c>
      <c r="F3" s="295"/>
      <c r="G3" s="295"/>
      <c r="H3" s="295" t="str">
        <f>STUDENT!E4</f>
        <v>สังคมศึกษาศาสนาและวัฒนธรรม</v>
      </c>
      <c r="I3" s="295"/>
      <c r="J3" s="295"/>
      <c r="K3" s="295"/>
      <c r="L3" s="295"/>
      <c r="W3" s="163" t="s">
        <v>47</v>
      </c>
      <c r="X3" s="187" t="str">
        <f>STUDENT!C2</f>
        <v>2</v>
      </c>
    </row>
    <row r="4" spans="1:27" ht="21" customHeight="1" thickBot="1">
      <c r="A4" s="335" t="s">
        <v>104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7" ht="21" customHeight="1">
      <c r="A5" s="300" t="s">
        <v>8</v>
      </c>
      <c r="B5" s="60" t="s">
        <v>67</v>
      </c>
      <c r="C5" s="358" t="s">
        <v>159</v>
      </c>
      <c r="D5" s="359"/>
      <c r="E5" s="332" t="s">
        <v>103</v>
      </c>
      <c r="F5" s="333"/>
      <c r="G5" s="333"/>
      <c r="H5" s="333"/>
      <c r="I5" s="333"/>
      <c r="J5" s="333"/>
      <c r="K5" s="333"/>
      <c r="L5" s="334"/>
      <c r="M5" s="280" t="s">
        <v>55</v>
      </c>
      <c r="N5" s="281"/>
      <c r="O5" s="281"/>
      <c r="P5" s="281"/>
      <c r="Q5" s="355" t="s">
        <v>160</v>
      </c>
      <c r="R5" s="356"/>
      <c r="S5" s="356"/>
      <c r="T5" s="356"/>
      <c r="U5" s="356"/>
      <c r="V5" s="356"/>
      <c r="W5" s="356"/>
      <c r="X5" s="357"/>
    </row>
    <row r="6" spans="1:27" ht="21" customHeight="1" thickBot="1">
      <c r="A6" s="302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03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>
      <c r="A8" s="121">
        <f>Time1!B9</f>
        <v>1</v>
      </c>
      <c r="B8" s="169" t="str">
        <f>Time1!E9</f>
        <v>อดิเทพ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5">
        <v>2</v>
      </c>
      <c r="S8" s="195">
        <v>2</v>
      </c>
      <c r="T8" s="195">
        <v>2</v>
      </c>
      <c r="U8" s="195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ศิริชัย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สืบศักดิ์</v>
      </c>
      <c r="C10" s="49">
        <v>2</v>
      </c>
      <c r="D10" s="41" t="str">
        <f t="shared" ref="D10:D26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26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30" si="3">SUM(Q10:U10)</f>
        <v>10</v>
      </c>
      <c r="W10" s="17">
        <f t="shared" ref="W10:W32" si="4">V10/5</f>
        <v>2</v>
      </c>
      <c r="X10" s="157" t="str">
        <f t="shared" ref="X10:X32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กิตติพงศ์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ธีรยุทธ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นรินทร์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26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ภูมิพัฒน์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ภูวเดช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 t="shared" si="3"/>
        <v>10</v>
      </c>
      <c r="W15" s="17">
        <f t="shared" si="4"/>
        <v>2</v>
      </c>
      <c r="X15" s="157" t="str">
        <f t="shared" si="5"/>
        <v>ดี</v>
      </c>
    </row>
    <row r="16" spans="1:27" ht="19.899999999999999" customHeight="1">
      <c r="A16" s="123">
        <f>Time1!B17</f>
        <v>9</v>
      </c>
      <c r="B16" s="170" t="str">
        <f>Time1!E17</f>
        <v>รณพร</v>
      </c>
      <c r="C16" s="49">
        <v>2</v>
      </c>
      <c r="D16" s="41" t="str">
        <f t="shared" si="1"/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si="6"/>
        <v>10</v>
      </c>
      <c r="K16" s="49">
        <f t="shared" ref="K16:K26" si="11">ROUND(J16/5,0)</f>
        <v>2</v>
      </c>
      <c r="L16" s="49" t="str">
        <f t="shared" si="2"/>
        <v>ดี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si="3"/>
        <v>10</v>
      </c>
      <c r="W16" s="17">
        <f t="shared" si="4"/>
        <v>2</v>
      </c>
      <c r="X16" s="157" t="str">
        <f t="shared" si="5"/>
        <v>ดี</v>
      </c>
    </row>
    <row r="17" spans="1:24" ht="19.899999999999999" customHeight="1">
      <c r="A17" s="123">
        <f>Time1!B18</f>
        <v>10</v>
      </c>
      <c r="B17" s="170" t="str">
        <f>Time1!E18</f>
        <v>อัษฏายุธ</v>
      </c>
      <c r="C17" s="49">
        <v>2</v>
      </c>
      <c r="D17" s="41" t="str">
        <f t="shared" si="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6"/>
        <v>10</v>
      </c>
      <c r="K17" s="49">
        <f t="shared" si="11"/>
        <v>2</v>
      </c>
      <c r="L17" s="49" t="str">
        <f t="shared" si="2"/>
        <v>ดี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3"/>
        <v>10</v>
      </c>
      <c r="W17" s="17">
        <f t="shared" si="4"/>
        <v>2</v>
      </c>
      <c r="X17" s="157" t="str">
        <f t="shared" si="5"/>
        <v>ดี</v>
      </c>
    </row>
    <row r="18" spans="1:24" ht="19.899999999999999" customHeight="1">
      <c r="A18" s="123">
        <f>Time1!B19</f>
        <v>11</v>
      </c>
      <c r="B18" s="170" t="str">
        <f>Time1!E19</f>
        <v>ภรินท์</v>
      </c>
      <c r="C18" s="49">
        <v>2</v>
      </c>
      <c r="D18" s="41" t="str">
        <f t="shared" si="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6"/>
        <v>10</v>
      </c>
      <c r="K18" s="49">
        <f t="shared" si="11"/>
        <v>2</v>
      </c>
      <c r="L18" s="49" t="str">
        <f t="shared" si="2"/>
        <v>ดี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3"/>
        <v>10</v>
      </c>
      <c r="W18" s="17">
        <f t="shared" si="4"/>
        <v>2</v>
      </c>
      <c r="X18" s="157" t="str">
        <f t="shared" si="5"/>
        <v>ดี</v>
      </c>
    </row>
    <row r="19" spans="1:24" ht="19.899999999999999" customHeight="1">
      <c r="A19" s="123">
        <f>Time1!B20</f>
        <v>12</v>
      </c>
      <c r="B19" s="170" t="str">
        <f>Time1!E20</f>
        <v>กิตติมา</v>
      </c>
      <c r="C19" s="49">
        <v>2</v>
      </c>
      <c r="D19" s="41" t="str">
        <f t="shared" si="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6"/>
        <v>10</v>
      </c>
      <c r="K19" s="49">
        <f t="shared" si="11"/>
        <v>2</v>
      </c>
      <c r="L19" s="49" t="str">
        <f t="shared" si="2"/>
        <v>ดี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3"/>
        <v>10</v>
      </c>
      <c r="W19" s="17">
        <f t="shared" si="4"/>
        <v>2</v>
      </c>
      <c r="X19" s="157" t="str">
        <f t="shared" si="5"/>
        <v>ดี</v>
      </c>
    </row>
    <row r="20" spans="1:24" ht="19.899999999999999" customHeight="1">
      <c r="A20" s="123">
        <f>Time1!B21</f>
        <v>13</v>
      </c>
      <c r="B20" s="170" t="str">
        <f>Time1!E21</f>
        <v>กมลลักษณ์</v>
      </c>
      <c r="C20" s="49">
        <v>2</v>
      </c>
      <c r="D20" s="41" t="str">
        <f>IF(C20&lt;1,"ไม่ผ่าน",IF(C20&lt;2,"ผ่าน",IF(C20&lt;3,"ดี","ดีเยี่ยม")))</f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>SUM(E20:I20)</f>
        <v>10</v>
      </c>
      <c r="K20" s="49">
        <f>ROUND(J20/5,0)</f>
        <v>2</v>
      </c>
      <c r="L20" s="49" t="str">
        <f>IF(K20&lt;1,"ไม่ผ่าน",IF(K20&lt;2,"ผ่าน",IF(K20&lt;3,"ดี","ดีเยี่ยม")))</f>
        <v>ดี</v>
      </c>
      <c r="M20" s="3"/>
      <c r="N20" s="3"/>
      <c r="O20" s="3"/>
      <c r="P20" s="167"/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3"/>
        <v>10</v>
      </c>
      <c r="W20" s="17">
        <f t="shared" si="4"/>
        <v>2</v>
      </c>
      <c r="X20" s="157" t="str">
        <f t="shared" si="5"/>
        <v>ดี</v>
      </c>
    </row>
    <row r="21" spans="1:24" ht="19.899999999999999" customHeight="1">
      <c r="A21" s="123">
        <f>Time1!B22</f>
        <v>14</v>
      </c>
      <c r="B21" s="170" t="str">
        <f>Time1!E22</f>
        <v>ขวัญเนตร</v>
      </c>
      <c r="C21" s="49">
        <v>2</v>
      </c>
      <c r="D21" s="41" t="str">
        <f t="shared" si="1"/>
        <v>ดี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6"/>
        <v>10</v>
      </c>
      <c r="K21" s="49">
        <f t="shared" si="11"/>
        <v>2</v>
      </c>
      <c r="L21" s="49" t="str">
        <f t="shared" si="2"/>
        <v>ดี</v>
      </c>
      <c r="M21" s="3">
        <f t="shared" ref="M21:M30" si="12">COUNTIF(C21:L21,"ข")*2</f>
        <v>0</v>
      </c>
      <c r="N21" s="3">
        <f t="shared" ref="N21:N30" si="13">COUNTIF(C21:M21,"ล")*2</f>
        <v>0</v>
      </c>
      <c r="O21" s="3">
        <f t="shared" ref="O21:O30" si="14">COUNTIF(C21:N21,"ป")*2</f>
        <v>0</v>
      </c>
      <c r="P21" s="167">
        <f t="shared" ref="P21:P30" si="15">SUM(C21:L21)</f>
        <v>24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3"/>
        <v>10</v>
      </c>
      <c r="W21" s="17">
        <f t="shared" si="4"/>
        <v>2</v>
      </c>
      <c r="X21" s="157" t="str">
        <f t="shared" si="5"/>
        <v>ดี</v>
      </c>
    </row>
    <row r="22" spans="1:24" ht="19.899999999999999" customHeight="1">
      <c r="A22" s="123">
        <f>Time1!B23</f>
        <v>15</v>
      </c>
      <c r="B22" s="170" t="str">
        <f>Time1!E23</f>
        <v>ณัฐชา</v>
      </c>
      <c r="C22" s="49">
        <v>2</v>
      </c>
      <c r="D22" s="41" t="str">
        <f t="shared" si="1"/>
        <v>ดี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6"/>
        <v>10</v>
      </c>
      <c r="K22" s="49">
        <f t="shared" si="11"/>
        <v>2</v>
      </c>
      <c r="L22" s="49" t="str">
        <f t="shared" si="2"/>
        <v>ดี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24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3"/>
        <v>10</v>
      </c>
      <c r="W22" s="17">
        <f t="shared" si="4"/>
        <v>2</v>
      </c>
      <c r="X22" s="157" t="str">
        <f t="shared" si="5"/>
        <v>ดี</v>
      </c>
    </row>
    <row r="23" spans="1:24" ht="19.899999999999999" customHeight="1">
      <c r="A23" s="123">
        <f>Time1!B24</f>
        <v>16</v>
      </c>
      <c r="B23" s="170" t="str">
        <f>Time1!E24</f>
        <v>ฉัตรฤดี</v>
      </c>
      <c r="C23" s="49">
        <v>2</v>
      </c>
      <c r="D23" s="41" t="str">
        <f t="shared" si="1"/>
        <v>ดี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6"/>
        <v>10</v>
      </c>
      <c r="K23" s="49">
        <f t="shared" si="11"/>
        <v>2</v>
      </c>
      <c r="L23" s="49" t="str">
        <f t="shared" si="2"/>
        <v>ดี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24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3"/>
        <v>10</v>
      </c>
      <c r="W23" s="17">
        <f t="shared" si="4"/>
        <v>2</v>
      </c>
      <c r="X23" s="157" t="str">
        <f t="shared" si="5"/>
        <v>ดี</v>
      </c>
    </row>
    <row r="24" spans="1:24" ht="19.899999999999999" customHeight="1">
      <c r="A24" s="123">
        <f>Time1!B25</f>
        <v>17</v>
      </c>
      <c r="B24" s="170" t="str">
        <f>Time1!E25</f>
        <v>ชวัลนุช</v>
      </c>
      <c r="C24" s="49">
        <v>2</v>
      </c>
      <c r="D24" s="41" t="str">
        <f t="shared" si="1"/>
        <v>ดี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f t="shared" si="6"/>
        <v>10</v>
      </c>
      <c r="K24" s="49">
        <f t="shared" si="11"/>
        <v>2</v>
      </c>
      <c r="L24" s="49" t="str">
        <f t="shared" si="2"/>
        <v>ดี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24</v>
      </c>
      <c r="Q24" s="17">
        <v>2</v>
      </c>
      <c r="R24" s="17">
        <v>2</v>
      </c>
      <c r="S24" s="17">
        <v>2</v>
      </c>
      <c r="T24" s="17">
        <v>2</v>
      </c>
      <c r="U24" s="17">
        <v>2</v>
      </c>
      <c r="V24" s="17">
        <f t="shared" si="3"/>
        <v>10</v>
      </c>
      <c r="W24" s="17">
        <f t="shared" si="4"/>
        <v>2</v>
      </c>
      <c r="X24" s="157" t="str">
        <f t="shared" si="5"/>
        <v>ดี</v>
      </c>
    </row>
    <row r="25" spans="1:24" ht="19.899999999999999" customHeight="1">
      <c r="A25" s="123">
        <f>Time1!B26</f>
        <v>18</v>
      </c>
      <c r="B25" s="170" t="str">
        <f>Time1!E26</f>
        <v>ธาราทิพย์</v>
      </c>
      <c r="C25" s="49">
        <v>2</v>
      </c>
      <c r="D25" s="41" t="str">
        <f t="shared" si="1"/>
        <v>ดี</v>
      </c>
      <c r="E25" s="49">
        <v>2</v>
      </c>
      <c r="F25" s="49">
        <v>2</v>
      </c>
      <c r="G25" s="49">
        <v>2</v>
      </c>
      <c r="H25" s="49">
        <v>2</v>
      </c>
      <c r="I25" s="49">
        <v>2</v>
      </c>
      <c r="J25" s="49">
        <f t="shared" si="6"/>
        <v>10</v>
      </c>
      <c r="K25" s="49">
        <f t="shared" si="11"/>
        <v>2</v>
      </c>
      <c r="L25" s="49" t="str">
        <f t="shared" si="2"/>
        <v>ดี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24</v>
      </c>
      <c r="Q25" s="17">
        <v>2</v>
      </c>
      <c r="R25" s="17">
        <v>2</v>
      </c>
      <c r="S25" s="17">
        <v>2</v>
      </c>
      <c r="T25" s="17">
        <v>2</v>
      </c>
      <c r="U25" s="17">
        <v>2</v>
      </c>
      <c r="V25" s="17">
        <f t="shared" si="3"/>
        <v>10</v>
      </c>
      <c r="W25" s="17">
        <f t="shared" si="4"/>
        <v>2</v>
      </c>
      <c r="X25" s="157" t="str">
        <f t="shared" si="5"/>
        <v>ดี</v>
      </c>
    </row>
    <row r="26" spans="1:24" ht="19.899999999999999" customHeight="1">
      <c r="A26" s="123">
        <f>Time1!B27</f>
        <v>19</v>
      </c>
      <c r="B26" s="170" t="str">
        <f>Time1!E27</f>
        <v>นภัสสร</v>
      </c>
      <c r="C26" s="49">
        <v>2</v>
      </c>
      <c r="D26" s="41" t="str">
        <f t="shared" si="1"/>
        <v>ดี</v>
      </c>
      <c r="E26" s="49">
        <v>2</v>
      </c>
      <c r="F26" s="49">
        <v>2</v>
      </c>
      <c r="G26" s="49">
        <v>2</v>
      </c>
      <c r="H26" s="49">
        <v>2</v>
      </c>
      <c r="I26" s="49">
        <v>2</v>
      </c>
      <c r="J26" s="49">
        <f t="shared" si="6"/>
        <v>10</v>
      </c>
      <c r="K26" s="49">
        <f t="shared" si="11"/>
        <v>2</v>
      </c>
      <c r="L26" s="49" t="str">
        <f t="shared" si="2"/>
        <v>ดี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24</v>
      </c>
      <c r="Q26" s="17">
        <v>2</v>
      </c>
      <c r="R26" s="17">
        <v>2</v>
      </c>
      <c r="S26" s="17">
        <v>2</v>
      </c>
      <c r="T26" s="17">
        <v>2</v>
      </c>
      <c r="U26" s="17">
        <v>2</v>
      </c>
      <c r="V26" s="17">
        <f t="shared" si="3"/>
        <v>10</v>
      </c>
      <c r="W26" s="17">
        <f t="shared" si="4"/>
        <v>2</v>
      </c>
      <c r="X26" s="157" t="str">
        <f t="shared" si="5"/>
        <v>ดี</v>
      </c>
    </row>
    <row r="27" spans="1:24" ht="19.899999999999999" customHeight="1">
      <c r="A27" s="123">
        <f>Time1!B28</f>
        <v>20</v>
      </c>
      <c r="B27" s="170" t="str">
        <f>Time1!E28</f>
        <v>นันธิดา</v>
      </c>
      <c r="C27" s="49">
        <v>2</v>
      </c>
      <c r="D27" s="41" t="str">
        <f t="shared" ref="D27:D32" si="16">IF(C27&lt;1,"ไม่ผ่าน",IF(C27&lt;2,"ผ่าน",IF(C27&lt;3,"ดี","ดีเยี่ยม")))</f>
        <v>ดี</v>
      </c>
      <c r="E27" s="49">
        <v>2</v>
      </c>
      <c r="F27" s="49">
        <v>2</v>
      </c>
      <c r="G27" s="49">
        <v>2</v>
      </c>
      <c r="H27" s="49">
        <v>2</v>
      </c>
      <c r="I27" s="49">
        <v>2</v>
      </c>
      <c r="J27" s="49">
        <f t="shared" ref="J27:J32" si="17">SUM(E27:I27)</f>
        <v>10</v>
      </c>
      <c r="K27" s="49">
        <f t="shared" ref="K27:K32" si="18">ROUND(J27/5,0)</f>
        <v>2</v>
      </c>
      <c r="L27" s="49" t="str">
        <f t="shared" ref="L27:L32" si="19">IF(K27&lt;1,"ไม่ผ่าน",IF(K27&lt;2,"ผ่าน",IF(K27&lt;3,"ดี","ดีเยี่ยม")))</f>
        <v>ดี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24</v>
      </c>
      <c r="Q27" s="17">
        <v>2</v>
      </c>
      <c r="R27" s="17">
        <v>2</v>
      </c>
      <c r="S27" s="17">
        <v>2</v>
      </c>
      <c r="T27" s="17">
        <v>2</v>
      </c>
      <c r="U27" s="17">
        <v>2</v>
      </c>
      <c r="V27" s="17">
        <f t="shared" si="3"/>
        <v>10</v>
      </c>
      <c r="W27" s="17">
        <f t="shared" si="4"/>
        <v>2</v>
      </c>
      <c r="X27" s="157" t="str">
        <f t="shared" si="5"/>
        <v>ดี</v>
      </c>
    </row>
    <row r="28" spans="1:24" ht="19.899999999999999" customHeight="1">
      <c r="A28" s="123">
        <f>Time1!B29</f>
        <v>21</v>
      </c>
      <c r="B28" s="170" t="str">
        <f>Time1!E29</f>
        <v>พรธีรา</v>
      </c>
      <c r="C28" s="49">
        <v>2</v>
      </c>
      <c r="D28" s="41" t="str">
        <f t="shared" si="16"/>
        <v>ดี</v>
      </c>
      <c r="E28" s="49">
        <v>2</v>
      </c>
      <c r="F28" s="49">
        <v>2</v>
      </c>
      <c r="G28" s="49">
        <v>2</v>
      </c>
      <c r="H28" s="49">
        <v>2</v>
      </c>
      <c r="I28" s="49">
        <v>2</v>
      </c>
      <c r="J28" s="49">
        <f t="shared" si="17"/>
        <v>10</v>
      </c>
      <c r="K28" s="49">
        <f t="shared" si="18"/>
        <v>2</v>
      </c>
      <c r="L28" s="49" t="str">
        <f t="shared" si="19"/>
        <v>ดี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24</v>
      </c>
      <c r="Q28" s="17">
        <v>2</v>
      </c>
      <c r="R28" s="17">
        <v>2</v>
      </c>
      <c r="S28" s="17">
        <v>2</v>
      </c>
      <c r="T28" s="17">
        <v>2</v>
      </c>
      <c r="U28" s="17">
        <v>2</v>
      </c>
      <c r="V28" s="17">
        <f t="shared" si="3"/>
        <v>10</v>
      </c>
      <c r="W28" s="17">
        <f t="shared" si="4"/>
        <v>2</v>
      </c>
      <c r="X28" s="157" t="str">
        <f t="shared" si="5"/>
        <v>ดี</v>
      </c>
    </row>
    <row r="29" spans="1:24" ht="19.899999999999999" customHeight="1">
      <c r="A29" s="123">
        <f>Time1!B30</f>
        <v>22</v>
      </c>
      <c r="B29" s="170" t="str">
        <f>Time1!E30</f>
        <v>ภิญญาพัชญ์</v>
      </c>
      <c r="C29" s="49">
        <v>2</v>
      </c>
      <c r="D29" s="41" t="str">
        <f t="shared" si="16"/>
        <v>ดี</v>
      </c>
      <c r="E29" s="49">
        <v>2</v>
      </c>
      <c r="F29" s="49">
        <v>2</v>
      </c>
      <c r="G29" s="49">
        <v>2</v>
      </c>
      <c r="H29" s="49">
        <v>2</v>
      </c>
      <c r="I29" s="49">
        <v>2</v>
      </c>
      <c r="J29" s="49">
        <f t="shared" si="17"/>
        <v>10</v>
      </c>
      <c r="K29" s="49">
        <f t="shared" si="18"/>
        <v>2</v>
      </c>
      <c r="L29" s="49" t="str">
        <f t="shared" si="19"/>
        <v>ดี</v>
      </c>
      <c r="M29" s="3">
        <f t="shared" si="12"/>
        <v>0</v>
      </c>
      <c r="N29" s="3">
        <f t="shared" si="13"/>
        <v>0</v>
      </c>
      <c r="O29" s="3">
        <f t="shared" si="14"/>
        <v>0</v>
      </c>
      <c r="P29" s="167">
        <f t="shared" si="15"/>
        <v>24</v>
      </c>
      <c r="Q29" s="17">
        <v>2</v>
      </c>
      <c r="R29" s="17">
        <v>2</v>
      </c>
      <c r="S29" s="17">
        <v>2</v>
      </c>
      <c r="T29" s="17">
        <v>2</v>
      </c>
      <c r="U29" s="17">
        <v>2</v>
      </c>
      <c r="V29" s="17">
        <f t="shared" si="3"/>
        <v>10</v>
      </c>
      <c r="W29" s="17">
        <f t="shared" si="4"/>
        <v>2</v>
      </c>
      <c r="X29" s="157" t="str">
        <f t="shared" si="5"/>
        <v>ดี</v>
      </c>
    </row>
    <row r="30" spans="1:24" ht="19.899999999999999" customHeight="1">
      <c r="A30" s="123">
        <f>Time1!B31</f>
        <v>23</v>
      </c>
      <c r="B30" s="170" t="str">
        <f>Time1!E31</f>
        <v>มนรดา</v>
      </c>
      <c r="C30" s="49">
        <v>2</v>
      </c>
      <c r="D30" s="41" t="str">
        <f t="shared" si="16"/>
        <v>ดี</v>
      </c>
      <c r="E30" s="49">
        <v>2</v>
      </c>
      <c r="F30" s="49">
        <v>2</v>
      </c>
      <c r="G30" s="49">
        <v>2</v>
      </c>
      <c r="H30" s="49">
        <v>2</v>
      </c>
      <c r="I30" s="49">
        <v>2</v>
      </c>
      <c r="J30" s="49">
        <f t="shared" si="17"/>
        <v>10</v>
      </c>
      <c r="K30" s="49">
        <f t="shared" si="18"/>
        <v>2</v>
      </c>
      <c r="L30" s="49" t="str">
        <f t="shared" si="19"/>
        <v>ดี</v>
      </c>
      <c r="M30" s="3">
        <f t="shared" si="12"/>
        <v>0</v>
      </c>
      <c r="N30" s="3">
        <f t="shared" si="13"/>
        <v>0</v>
      </c>
      <c r="O30" s="3">
        <f t="shared" si="14"/>
        <v>0</v>
      </c>
      <c r="P30" s="167">
        <f t="shared" si="15"/>
        <v>24</v>
      </c>
      <c r="Q30" s="17">
        <v>2</v>
      </c>
      <c r="R30" s="17">
        <v>2</v>
      </c>
      <c r="S30" s="17">
        <v>2</v>
      </c>
      <c r="T30" s="17">
        <v>2</v>
      </c>
      <c r="U30" s="17">
        <v>2</v>
      </c>
      <c r="V30" s="17">
        <f t="shared" si="3"/>
        <v>10</v>
      </c>
      <c r="W30" s="17">
        <f t="shared" si="4"/>
        <v>2</v>
      </c>
      <c r="X30" s="157" t="str">
        <f t="shared" si="5"/>
        <v>ดี</v>
      </c>
    </row>
    <row r="31" spans="1:24" ht="19.899999999999999" customHeight="1">
      <c r="A31" s="123">
        <f>Time1!B32</f>
        <v>24</v>
      </c>
      <c r="B31" s="170" t="str">
        <f>Time1!E32</f>
        <v>มิ่งขวัญ</v>
      </c>
      <c r="C31" s="49">
        <v>2</v>
      </c>
      <c r="D31" s="198" t="str">
        <f>IF(C31&lt;1,"ไม่ผ่าน",IF(C31&lt;2,"ผ่าน",IF(C31&lt;3,"ดี","ดีเยี่ยม")))</f>
        <v>ดี</v>
      </c>
      <c r="E31" s="49">
        <v>2</v>
      </c>
      <c r="F31" s="49">
        <v>2</v>
      </c>
      <c r="G31" s="49">
        <v>2</v>
      </c>
      <c r="H31" s="49">
        <v>2</v>
      </c>
      <c r="I31" s="49">
        <v>2</v>
      </c>
      <c r="J31" s="49">
        <f t="shared" si="17"/>
        <v>10</v>
      </c>
      <c r="K31" s="49">
        <f t="shared" si="18"/>
        <v>2</v>
      </c>
      <c r="L31" s="49" t="str">
        <f t="shared" si="19"/>
        <v>ดี</v>
      </c>
      <c r="M31" s="3">
        <f>COUNTIF(C31:L31,"ข")*2</f>
        <v>0</v>
      </c>
      <c r="N31" s="3">
        <f>COUNTIF(C31:M31,"ล")*2</f>
        <v>0</v>
      </c>
      <c r="O31" s="3">
        <f>COUNTIF(C31:N31,"ป")*2</f>
        <v>0</v>
      </c>
      <c r="P31" s="167">
        <f>SUM(C31:L31)</f>
        <v>24</v>
      </c>
      <c r="Q31" s="17">
        <v>2</v>
      </c>
      <c r="R31" s="17">
        <v>2</v>
      </c>
      <c r="S31" s="17">
        <v>2</v>
      </c>
      <c r="T31" s="17">
        <v>2</v>
      </c>
      <c r="U31" s="17">
        <v>2</v>
      </c>
      <c r="V31" s="17">
        <f>SUM(Q31:U31)</f>
        <v>10</v>
      </c>
      <c r="W31" s="17">
        <f>V31/5</f>
        <v>2</v>
      </c>
      <c r="X31" s="199" t="str">
        <f>IF(W31&lt;1,"ไม่ผ่าน",IF(W31&lt;2,"ผ่าน",IF(W31&lt;3,"ดี","ดีเยี่ยม")))</f>
        <v>ดี</v>
      </c>
    </row>
    <row r="32" spans="1:24" ht="19.899999999999999" customHeight="1">
      <c r="A32" s="123">
        <f>Time1!B33</f>
        <v>25</v>
      </c>
      <c r="B32" s="170" t="str">
        <f>Time1!E33</f>
        <v>รจนา</v>
      </c>
      <c r="C32" s="49">
        <v>2</v>
      </c>
      <c r="D32" s="194" t="str">
        <f t="shared" si="16"/>
        <v>ดี</v>
      </c>
      <c r="E32" s="49">
        <v>2</v>
      </c>
      <c r="F32" s="49">
        <v>2</v>
      </c>
      <c r="G32" s="49">
        <v>2</v>
      </c>
      <c r="H32" s="49">
        <v>2</v>
      </c>
      <c r="I32" s="49">
        <v>2</v>
      </c>
      <c r="J32" s="49">
        <f t="shared" si="17"/>
        <v>10</v>
      </c>
      <c r="K32" s="49">
        <f t="shared" si="18"/>
        <v>2</v>
      </c>
      <c r="L32" s="49" t="str">
        <f t="shared" si="19"/>
        <v>ดี</v>
      </c>
      <c r="M32" s="3">
        <f>COUNTIF(C32:L32,"ข")*2</f>
        <v>0</v>
      </c>
      <c r="N32" s="3">
        <f>COUNTIF(C32:M32,"ล")*2</f>
        <v>0</v>
      </c>
      <c r="O32" s="3">
        <f>COUNTIF(C32:N32,"ป")*2</f>
        <v>0</v>
      </c>
      <c r="P32" s="167">
        <f>SUM(C32:L32)</f>
        <v>24</v>
      </c>
      <c r="Q32" s="17">
        <v>2</v>
      </c>
      <c r="R32" s="17">
        <v>2</v>
      </c>
      <c r="S32" s="17">
        <v>2</v>
      </c>
      <c r="T32" s="17">
        <v>2</v>
      </c>
      <c r="U32" s="17">
        <v>2</v>
      </c>
      <c r="V32" s="17">
        <f>SUM(Q32:U32)</f>
        <v>10</v>
      </c>
      <c r="W32" s="17">
        <f t="shared" si="4"/>
        <v>2</v>
      </c>
      <c r="X32" s="157" t="str">
        <f t="shared" si="5"/>
        <v>ดี</v>
      </c>
    </row>
    <row r="33" spans="1:24" ht="19.899999999999999" customHeight="1">
      <c r="A33" s="123">
        <f>Time1!B34</f>
        <v>26</v>
      </c>
      <c r="B33" s="170" t="str">
        <f>Time1!E34</f>
        <v>วรรณิดา</v>
      </c>
      <c r="C33" s="49">
        <v>2</v>
      </c>
      <c r="D33" s="211" t="str">
        <f t="shared" ref="D33" si="20">IF(C33&lt;1,"ไม่ผ่าน",IF(C33&lt;2,"ผ่าน",IF(C33&lt;3,"ดี","ดีเยี่ยม")))</f>
        <v>ดี</v>
      </c>
      <c r="E33" s="49">
        <v>2</v>
      </c>
      <c r="F33" s="49">
        <v>2</v>
      </c>
      <c r="G33" s="49">
        <v>2</v>
      </c>
      <c r="H33" s="49">
        <v>2</v>
      </c>
      <c r="I33" s="49">
        <v>2</v>
      </c>
      <c r="J33" s="49">
        <f t="shared" ref="J33" si="21">SUM(E33:I33)</f>
        <v>10</v>
      </c>
      <c r="K33" s="49">
        <f t="shared" ref="K33" si="22">ROUND(J33/5,0)</f>
        <v>2</v>
      </c>
      <c r="L33" s="49" t="str">
        <f t="shared" ref="L33" si="23">IF(K33&lt;1,"ไม่ผ่าน",IF(K33&lt;2,"ผ่าน",IF(K33&lt;3,"ดี","ดีเยี่ยม")))</f>
        <v>ดี</v>
      </c>
      <c r="M33" s="3">
        <f t="shared" ref="M33" si="24">COUNTIF(C33:L33,"ข")*2</f>
        <v>0</v>
      </c>
      <c r="N33" s="3">
        <f t="shared" ref="N33" si="25">COUNTIF(C33:M33,"ล")*2</f>
        <v>0</v>
      </c>
      <c r="O33" s="3">
        <f t="shared" ref="O33" si="26">COUNTIF(C33:N33,"ป")*2</f>
        <v>0</v>
      </c>
      <c r="P33" s="167">
        <f t="shared" ref="P33" si="27">SUM(C33:L33)</f>
        <v>24</v>
      </c>
      <c r="Q33" s="17">
        <v>2</v>
      </c>
      <c r="R33" s="17">
        <v>2</v>
      </c>
      <c r="S33" s="17">
        <v>2</v>
      </c>
      <c r="T33" s="17">
        <v>2</v>
      </c>
      <c r="U33" s="17">
        <v>2</v>
      </c>
      <c r="V33" s="17">
        <f t="shared" ref="V33" si="28">SUM(Q33:U33)</f>
        <v>10</v>
      </c>
      <c r="W33" s="17">
        <f t="shared" ref="W33" si="29">V33/5</f>
        <v>2</v>
      </c>
      <c r="X33" s="214" t="str">
        <f t="shared" ref="X33" si="30">IF(W33&lt;1,"ไม่ผ่าน",IF(W33&lt;2,"ผ่าน",IF(W33&lt;3,"ดี","ดีเยี่ยม")))</f>
        <v>ดี</v>
      </c>
    </row>
    <row r="34" spans="1:24" ht="19.899999999999999" customHeight="1">
      <c r="A34" s="123">
        <f>Time1!B35</f>
        <v>27</v>
      </c>
      <c r="B34" s="170" t="str">
        <f>Time1!E35</f>
        <v>วราพรรณ</v>
      </c>
      <c r="C34" s="49">
        <v>2</v>
      </c>
      <c r="D34" s="211" t="str">
        <f t="shared" ref="D34:D35" si="31">IF(C34&lt;1,"ไม่ผ่าน",IF(C34&lt;2,"ผ่าน",IF(C34&lt;3,"ดี","ดีเยี่ยม")))</f>
        <v>ดี</v>
      </c>
      <c r="E34" s="49">
        <v>2</v>
      </c>
      <c r="F34" s="49">
        <v>2</v>
      </c>
      <c r="G34" s="49">
        <v>2</v>
      </c>
      <c r="H34" s="49">
        <v>2</v>
      </c>
      <c r="I34" s="49">
        <v>2</v>
      </c>
      <c r="J34" s="49">
        <f t="shared" ref="J34:J35" si="32">SUM(E34:I34)</f>
        <v>10</v>
      </c>
      <c r="K34" s="49">
        <f t="shared" ref="K34:K35" si="33">ROUND(J34/5,0)</f>
        <v>2</v>
      </c>
      <c r="L34" s="49" t="str">
        <f t="shared" ref="L34:L35" si="34">IF(K34&lt;1,"ไม่ผ่าน",IF(K34&lt;2,"ผ่าน",IF(K34&lt;3,"ดี","ดีเยี่ยม")))</f>
        <v>ดี</v>
      </c>
      <c r="M34" s="3">
        <f t="shared" ref="M34:M35" si="35">COUNTIF(C34:L34,"ข")*2</f>
        <v>0</v>
      </c>
      <c r="N34" s="3">
        <f t="shared" ref="N34:N35" si="36">COUNTIF(C34:M34,"ล")*2</f>
        <v>0</v>
      </c>
      <c r="O34" s="3">
        <f t="shared" ref="O34:O35" si="37">COUNTIF(C34:N34,"ป")*2</f>
        <v>0</v>
      </c>
      <c r="P34" s="167">
        <f t="shared" ref="P34:P35" si="38">SUM(C34:L34)</f>
        <v>24</v>
      </c>
      <c r="Q34" s="17">
        <v>2</v>
      </c>
      <c r="R34" s="17">
        <v>2</v>
      </c>
      <c r="S34" s="17">
        <v>2</v>
      </c>
      <c r="T34" s="17">
        <v>2</v>
      </c>
      <c r="U34" s="17">
        <v>2</v>
      </c>
      <c r="V34" s="17">
        <f t="shared" ref="V34:V35" si="39">SUM(Q34:U34)</f>
        <v>10</v>
      </c>
      <c r="W34" s="17">
        <f t="shared" ref="W34:W35" si="40">V34/5</f>
        <v>2</v>
      </c>
      <c r="X34" s="214" t="str">
        <f t="shared" ref="X34:X35" si="41">IF(W34&lt;1,"ไม่ผ่าน",IF(W34&lt;2,"ผ่าน",IF(W34&lt;3,"ดี","ดีเยี่ยม")))</f>
        <v>ดี</v>
      </c>
    </row>
    <row r="35" spans="1:24" ht="19.899999999999999" customHeight="1">
      <c r="A35" s="123">
        <f>Time1!B36</f>
        <v>28</v>
      </c>
      <c r="B35" s="170" t="str">
        <f>Time1!E36</f>
        <v>ศิริพร</v>
      </c>
      <c r="C35" s="49">
        <v>2</v>
      </c>
      <c r="D35" s="211" t="str">
        <f t="shared" si="31"/>
        <v>ดี</v>
      </c>
      <c r="E35" s="49">
        <v>2</v>
      </c>
      <c r="F35" s="49">
        <v>2</v>
      </c>
      <c r="G35" s="49">
        <v>2</v>
      </c>
      <c r="H35" s="49">
        <v>2</v>
      </c>
      <c r="I35" s="49">
        <v>2</v>
      </c>
      <c r="J35" s="49">
        <f t="shared" si="32"/>
        <v>10</v>
      </c>
      <c r="K35" s="49">
        <f t="shared" si="33"/>
        <v>2</v>
      </c>
      <c r="L35" s="49" t="str">
        <f t="shared" si="34"/>
        <v>ดี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24</v>
      </c>
      <c r="Q35" s="17">
        <v>2</v>
      </c>
      <c r="R35" s="17">
        <v>2</v>
      </c>
      <c r="S35" s="17">
        <v>2</v>
      </c>
      <c r="T35" s="17">
        <v>2</v>
      </c>
      <c r="U35" s="17">
        <v>2</v>
      </c>
      <c r="V35" s="17">
        <f t="shared" si="39"/>
        <v>10</v>
      </c>
      <c r="W35" s="17">
        <f t="shared" si="40"/>
        <v>2</v>
      </c>
      <c r="X35" s="214" t="str">
        <f t="shared" si="41"/>
        <v>ดี</v>
      </c>
    </row>
    <row r="36" spans="1:24" ht="19.899999999999999" customHeight="1">
      <c r="A36" s="123">
        <f>Time1!B37</f>
        <v>29</v>
      </c>
      <c r="B36" s="170" t="str">
        <f>Time1!E37</f>
        <v>สุภารัตน์</v>
      </c>
      <c r="C36" s="49">
        <v>2</v>
      </c>
      <c r="D36" s="211" t="str">
        <f t="shared" ref="D36" si="42">IF(C36&lt;1,"ไม่ผ่าน",IF(C36&lt;2,"ผ่าน",IF(C36&lt;3,"ดี","ดีเยี่ยม")))</f>
        <v>ดี</v>
      </c>
      <c r="E36" s="49">
        <v>2</v>
      </c>
      <c r="F36" s="49">
        <v>2</v>
      </c>
      <c r="G36" s="49">
        <v>2</v>
      </c>
      <c r="H36" s="49">
        <v>2</v>
      </c>
      <c r="I36" s="49">
        <v>2</v>
      </c>
      <c r="J36" s="49">
        <f t="shared" ref="J36" si="43">SUM(E36:I36)</f>
        <v>10</v>
      </c>
      <c r="K36" s="49">
        <f t="shared" ref="K36" si="44">ROUND(J36/5,0)</f>
        <v>2</v>
      </c>
      <c r="L36" s="49" t="str">
        <f t="shared" ref="L36" si="45">IF(K36&lt;1,"ไม่ผ่าน",IF(K36&lt;2,"ผ่าน",IF(K36&lt;3,"ดี","ดีเยี่ยม")))</f>
        <v>ดี</v>
      </c>
      <c r="M36" s="3">
        <f t="shared" ref="M36" si="46">COUNTIF(C36:L36,"ข")*2</f>
        <v>0</v>
      </c>
      <c r="N36" s="3">
        <f t="shared" ref="N36" si="47">COUNTIF(C36:M36,"ล")*2</f>
        <v>0</v>
      </c>
      <c r="O36" s="3">
        <f t="shared" ref="O36" si="48">COUNTIF(C36:N36,"ป")*2</f>
        <v>0</v>
      </c>
      <c r="P36" s="167">
        <f t="shared" ref="P36" si="49">SUM(C36:L36)</f>
        <v>24</v>
      </c>
      <c r="Q36" s="17">
        <v>2</v>
      </c>
      <c r="R36" s="17">
        <v>2</v>
      </c>
      <c r="S36" s="17">
        <v>2</v>
      </c>
      <c r="T36" s="17">
        <v>2</v>
      </c>
      <c r="U36" s="17">
        <v>2</v>
      </c>
      <c r="V36" s="17">
        <f t="shared" ref="V36" si="50">SUM(Q36:U36)</f>
        <v>10</v>
      </c>
      <c r="W36" s="17">
        <f t="shared" ref="W36" si="51">V36/5</f>
        <v>2</v>
      </c>
      <c r="X36" s="214" t="str">
        <f t="shared" ref="X36" si="52">IF(W36&lt;1,"ไม่ผ่าน",IF(W36&lt;2,"ผ่าน",IF(W36&lt;3,"ดี","ดีเยี่ยม")))</f>
        <v>ดี</v>
      </c>
    </row>
    <row r="37" spans="1:24" ht="19.899999999999999" customHeight="1">
      <c r="A37" s="123">
        <f>Time1!B38</f>
        <v>30</v>
      </c>
      <c r="B37" s="170" t="str">
        <f>Time1!E38</f>
        <v>โสรยา</v>
      </c>
      <c r="C37" s="49">
        <v>2</v>
      </c>
      <c r="D37" s="230" t="str">
        <f t="shared" ref="D37:D38" si="53">IF(C37&lt;1,"ไม่ผ่าน",IF(C37&lt;2,"ผ่าน",IF(C37&lt;3,"ดี","ดีเยี่ยม")))</f>
        <v>ดี</v>
      </c>
      <c r="E37" s="49">
        <v>2</v>
      </c>
      <c r="F37" s="49">
        <v>2</v>
      </c>
      <c r="G37" s="49">
        <v>2</v>
      </c>
      <c r="H37" s="49">
        <v>2</v>
      </c>
      <c r="I37" s="49">
        <v>2</v>
      </c>
      <c r="J37" s="49">
        <f t="shared" ref="J37:J38" si="54">SUM(E37:I37)</f>
        <v>10</v>
      </c>
      <c r="K37" s="49">
        <f t="shared" ref="K37:K38" si="55">ROUND(J37/5,0)</f>
        <v>2</v>
      </c>
      <c r="L37" s="49" t="str">
        <f t="shared" ref="L37:L38" si="56">IF(K37&lt;1,"ไม่ผ่าน",IF(K37&lt;2,"ผ่าน",IF(K37&lt;3,"ดี","ดีเยี่ยม")))</f>
        <v>ดี</v>
      </c>
      <c r="M37" s="3">
        <f t="shared" ref="M37:M38" si="57">COUNTIF(C37:L37,"ข")*2</f>
        <v>0</v>
      </c>
      <c r="N37" s="3">
        <f t="shared" ref="N37:N38" si="58">COUNTIF(C37:M37,"ล")*2</f>
        <v>0</v>
      </c>
      <c r="O37" s="3">
        <f t="shared" ref="O37:O38" si="59">COUNTIF(C37:N37,"ป")*2</f>
        <v>0</v>
      </c>
      <c r="P37" s="167">
        <f t="shared" ref="P37:P38" si="60">SUM(C37:L37)</f>
        <v>24</v>
      </c>
      <c r="Q37" s="17">
        <v>2</v>
      </c>
      <c r="R37" s="17">
        <v>2</v>
      </c>
      <c r="S37" s="17">
        <v>2</v>
      </c>
      <c r="T37" s="17">
        <v>2</v>
      </c>
      <c r="U37" s="17">
        <v>2</v>
      </c>
      <c r="V37" s="17">
        <f t="shared" ref="V37:V38" si="61">SUM(Q37:U37)</f>
        <v>10</v>
      </c>
      <c r="W37" s="17">
        <f t="shared" ref="W37:W38" si="62">V37/5</f>
        <v>2</v>
      </c>
      <c r="X37" s="233" t="str">
        <f t="shared" ref="X37:X38" si="63">IF(W37&lt;1,"ไม่ผ่าน",IF(W37&lt;2,"ผ่าน",IF(W37&lt;3,"ดี","ดีเยี่ยม")))</f>
        <v>ดี</v>
      </c>
    </row>
    <row r="38" spans="1:24" ht="19.899999999999999" customHeight="1">
      <c r="A38" s="123">
        <f>Time1!B39</f>
        <v>31</v>
      </c>
      <c r="B38" s="170" t="str">
        <f>Time1!E39</f>
        <v>อรุณวดี</v>
      </c>
      <c r="C38" s="49">
        <v>2</v>
      </c>
      <c r="D38" s="230" t="str">
        <f t="shared" si="53"/>
        <v>ดี</v>
      </c>
      <c r="E38" s="49">
        <v>2</v>
      </c>
      <c r="F38" s="49">
        <v>2</v>
      </c>
      <c r="G38" s="49">
        <v>2</v>
      </c>
      <c r="H38" s="49">
        <v>2</v>
      </c>
      <c r="I38" s="49">
        <v>2</v>
      </c>
      <c r="J38" s="49">
        <f t="shared" si="54"/>
        <v>10</v>
      </c>
      <c r="K38" s="49">
        <f t="shared" si="55"/>
        <v>2</v>
      </c>
      <c r="L38" s="49" t="str">
        <f t="shared" si="56"/>
        <v>ดี</v>
      </c>
      <c r="M38" s="3">
        <f t="shared" si="57"/>
        <v>0</v>
      </c>
      <c r="N38" s="3">
        <f t="shared" si="58"/>
        <v>0</v>
      </c>
      <c r="O38" s="3">
        <f t="shared" si="59"/>
        <v>0</v>
      </c>
      <c r="P38" s="167">
        <f t="shared" si="60"/>
        <v>24</v>
      </c>
      <c r="Q38" s="17">
        <v>2</v>
      </c>
      <c r="R38" s="17">
        <v>2</v>
      </c>
      <c r="S38" s="17">
        <v>2</v>
      </c>
      <c r="T38" s="17">
        <v>2</v>
      </c>
      <c r="U38" s="17">
        <v>2</v>
      </c>
      <c r="V38" s="17">
        <f t="shared" si="61"/>
        <v>10</v>
      </c>
      <c r="W38" s="17">
        <f t="shared" si="62"/>
        <v>2</v>
      </c>
      <c r="X38" s="233" t="str">
        <f t="shared" si="63"/>
        <v>ดี</v>
      </c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64" t="s">
        <v>105</v>
      </c>
      <c r="B2" s="364"/>
      <c r="C2" s="364"/>
      <c r="D2" s="364"/>
      <c r="E2" s="364"/>
    </row>
    <row r="3" spans="1:5" ht="19.899999999999999" customHeight="1">
      <c r="A3" s="21" t="s">
        <v>106</v>
      </c>
      <c r="B3" s="375" t="s">
        <v>78</v>
      </c>
      <c r="C3" s="376"/>
      <c r="D3" s="376"/>
      <c r="E3" s="377"/>
    </row>
    <row r="4" spans="1:5" ht="19.899999999999999" customHeight="1">
      <c r="A4" s="366" t="s">
        <v>121</v>
      </c>
      <c r="B4" s="360" t="s">
        <v>107</v>
      </c>
      <c r="C4" s="361"/>
      <c r="D4" s="361"/>
      <c r="E4" s="362"/>
    </row>
    <row r="5" spans="1:5" ht="19.899999999999999" customHeight="1">
      <c r="A5" s="367"/>
      <c r="B5" s="372" t="s">
        <v>108</v>
      </c>
      <c r="C5" s="373"/>
      <c r="D5" s="373"/>
      <c r="E5" s="374"/>
    </row>
    <row r="6" spans="1:5" ht="19.899999999999999" customHeight="1">
      <c r="A6" s="367"/>
      <c r="B6" s="372" t="s">
        <v>109</v>
      </c>
      <c r="C6" s="373"/>
      <c r="D6" s="373"/>
      <c r="E6" s="374"/>
    </row>
    <row r="7" spans="1:5" ht="19.899999999999999" customHeight="1">
      <c r="A7" s="368"/>
      <c r="B7" s="363" t="s">
        <v>110</v>
      </c>
      <c r="C7" s="364"/>
      <c r="D7" s="364"/>
      <c r="E7" s="365"/>
    </row>
    <row r="8" spans="1:5" ht="19.899999999999999" customHeight="1">
      <c r="A8" s="366" t="s">
        <v>122</v>
      </c>
      <c r="B8" s="360" t="s">
        <v>111</v>
      </c>
      <c r="C8" s="361"/>
      <c r="D8" s="361"/>
      <c r="E8" s="362"/>
    </row>
    <row r="9" spans="1:5" ht="19.899999999999999" customHeight="1">
      <c r="A9" s="368"/>
      <c r="B9" s="363" t="s">
        <v>112</v>
      </c>
      <c r="C9" s="364"/>
      <c r="D9" s="364"/>
      <c r="E9" s="365"/>
    </row>
    <row r="10" spans="1:5" ht="19.899999999999999" customHeight="1">
      <c r="A10" s="23" t="s">
        <v>114</v>
      </c>
      <c r="B10" s="378" t="s">
        <v>113</v>
      </c>
      <c r="C10" s="379"/>
      <c r="D10" s="379"/>
      <c r="E10" s="380"/>
    </row>
    <row r="11" spans="1:5" ht="19.899999999999999" customHeight="1">
      <c r="A11" s="369" t="s">
        <v>115</v>
      </c>
      <c r="B11" s="360" t="s">
        <v>140</v>
      </c>
      <c r="C11" s="361"/>
      <c r="D11" s="361"/>
      <c r="E11" s="362"/>
    </row>
    <row r="12" spans="1:5" ht="19.899999999999999" customHeight="1">
      <c r="A12" s="370"/>
      <c r="B12" s="372" t="s">
        <v>141</v>
      </c>
      <c r="C12" s="373"/>
      <c r="D12" s="373"/>
      <c r="E12" s="374"/>
    </row>
    <row r="13" spans="1:5" ht="19.899999999999999" customHeight="1">
      <c r="A13" s="371"/>
      <c r="B13" s="363" t="s">
        <v>142</v>
      </c>
      <c r="C13" s="364"/>
      <c r="D13" s="364"/>
      <c r="E13" s="365"/>
    </row>
    <row r="14" spans="1:5" ht="19.899999999999999" customHeight="1">
      <c r="A14" s="369" t="s">
        <v>116</v>
      </c>
      <c r="B14" s="360" t="s">
        <v>143</v>
      </c>
      <c r="C14" s="361"/>
      <c r="D14" s="361"/>
      <c r="E14" s="362"/>
    </row>
    <row r="15" spans="1:5" ht="19.899999999999999" customHeight="1">
      <c r="A15" s="371"/>
      <c r="B15" s="363" t="s">
        <v>144</v>
      </c>
      <c r="C15" s="364"/>
      <c r="D15" s="364"/>
      <c r="E15" s="365"/>
    </row>
    <row r="16" spans="1:5" ht="19.899999999999999" customHeight="1">
      <c r="A16" s="369" t="s">
        <v>117</v>
      </c>
      <c r="B16" s="360" t="s">
        <v>145</v>
      </c>
      <c r="C16" s="361"/>
      <c r="D16" s="361"/>
      <c r="E16" s="362"/>
    </row>
    <row r="17" spans="1:5" ht="19.899999999999999" customHeight="1">
      <c r="A17" s="371"/>
      <c r="B17" s="363" t="s">
        <v>146</v>
      </c>
      <c r="C17" s="364"/>
      <c r="D17" s="364"/>
      <c r="E17" s="365"/>
    </row>
    <row r="18" spans="1:5" ht="19.899999999999999" customHeight="1">
      <c r="A18" s="369" t="s">
        <v>118</v>
      </c>
      <c r="B18" s="360" t="s">
        <v>147</v>
      </c>
      <c r="C18" s="361"/>
      <c r="D18" s="361"/>
      <c r="E18" s="362"/>
    </row>
    <row r="19" spans="1:5" ht="19.899999999999999" customHeight="1">
      <c r="A19" s="370"/>
      <c r="B19" s="372" t="s">
        <v>148</v>
      </c>
      <c r="C19" s="373"/>
      <c r="D19" s="373"/>
      <c r="E19" s="374"/>
    </row>
    <row r="20" spans="1:5" ht="19.899999999999999" customHeight="1">
      <c r="A20" s="371"/>
      <c r="B20" s="363" t="s">
        <v>149</v>
      </c>
      <c r="C20" s="364"/>
      <c r="D20" s="364"/>
      <c r="E20" s="365"/>
    </row>
    <row r="21" spans="1:5" ht="19.899999999999999" customHeight="1">
      <c r="A21" s="369" t="s">
        <v>119</v>
      </c>
      <c r="B21" s="360" t="s">
        <v>150</v>
      </c>
      <c r="C21" s="361"/>
      <c r="D21" s="361"/>
      <c r="E21" s="362"/>
    </row>
    <row r="22" spans="1:5" ht="19.899999999999999" customHeight="1">
      <c r="A22" s="371"/>
      <c r="B22" s="363" t="s">
        <v>151</v>
      </c>
      <c r="C22" s="364"/>
      <c r="D22" s="364"/>
      <c r="E22" s="365"/>
    </row>
    <row r="23" spans="1:5" ht="19.899999999999999" customHeight="1">
      <c r="A23" s="379" t="s">
        <v>120</v>
      </c>
      <c r="B23" s="379"/>
      <c r="C23" s="379"/>
      <c r="D23" s="379"/>
      <c r="E23" s="379"/>
    </row>
    <row r="24" spans="1:5" ht="19.899999999999999" customHeight="1">
      <c r="A24" s="17" t="s">
        <v>68</v>
      </c>
      <c r="B24" s="20" t="s">
        <v>123</v>
      </c>
      <c r="C24" s="375" t="s">
        <v>125</v>
      </c>
      <c r="D24" s="376"/>
      <c r="E24" s="377"/>
    </row>
    <row r="25" spans="1:5" ht="19.899999999999999" customHeight="1">
      <c r="A25" s="381">
        <v>3</v>
      </c>
      <c r="B25" s="381" t="s">
        <v>124</v>
      </c>
      <c r="C25" s="378" t="s">
        <v>126</v>
      </c>
      <c r="D25" s="379"/>
      <c r="E25" s="380"/>
    </row>
    <row r="26" spans="1:5" ht="19.899999999999999" customHeight="1">
      <c r="A26" s="382"/>
      <c r="B26" s="382"/>
      <c r="C26" s="378" t="s">
        <v>127</v>
      </c>
      <c r="D26" s="379"/>
      <c r="E26" s="380"/>
    </row>
    <row r="27" spans="1:5" ht="19.899999999999999" customHeight="1">
      <c r="A27" s="17">
        <v>2</v>
      </c>
      <c r="B27" s="20" t="s">
        <v>131</v>
      </c>
      <c r="C27" s="378" t="s">
        <v>128</v>
      </c>
      <c r="D27" s="379"/>
      <c r="E27" s="380"/>
    </row>
    <row r="28" spans="1:5" ht="19.899999999999999" customHeight="1">
      <c r="A28" s="17">
        <v>1</v>
      </c>
      <c r="B28" s="20" t="s">
        <v>132</v>
      </c>
      <c r="C28" s="378" t="s">
        <v>129</v>
      </c>
      <c r="D28" s="379"/>
      <c r="E28" s="380"/>
    </row>
    <row r="29" spans="1:5" ht="19.899999999999999" customHeight="1">
      <c r="A29" s="17">
        <v>0</v>
      </c>
      <c r="B29" s="20" t="s">
        <v>133</v>
      </c>
      <c r="C29" s="378" t="s">
        <v>130</v>
      </c>
      <c r="D29" s="379"/>
      <c r="E29" s="380"/>
    </row>
    <row r="30" spans="1:5" ht="19.899999999999999" customHeight="1">
      <c r="A30" s="379" t="s">
        <v>134</v>
      </c>
      <c r="B30" s="379"/>
      <c r="C30" s="379"/>
      <c r="D30" s="379"/>
      <c r="E30" s="379"/>
    </row>
    <row r="31" spans="1:5" ht="19.899999999999999" customHeight="1">
      <c r="A31" s="17" t="s">
        <v>68</v>
      </c>
      <c r="B31" s="20" t="s">
        <v>123</v>
      </c>
      <c r="C31" s="375" t="s">
        <v>125</v>
      </c>
      <c r="D31" s="376"/>
      <c r="E31" s="377"/>
    </row>
    <row r="32" spans="1:5" ht="19.899999999999999" customHeight="1">
      <c r="A32" s="381">
        <v>3</v>
      </c>
      <c r="B32" s="381" t="s">
        <v>124</v>
      </c>
      <c r="C32" s="378" t="s">
        <v>135</v>
      </c>
      <c r="D32" s="379"/>
      <c r="E32" s="380"/>
    </row>
    <row r="33" spans="1:5" ht="19.899999999999999" customHeight="1">
      <c r="A33" s="382"/>
      <c r="B33" s="382"/>
      <c r="C33" s="378" t="s">
        <v>136</v>
      </c>
      <c r="D33" s="379"/>
      <c r="E33" s="380"/>
    </row>
    <row r="34" spans="1:5" ht="19.899999999999999" customHeight="1">
      <c r="A34" s="17">
        <v>2</v>
      </c>
      <c r="B34" s="20" t="s">
        <v>131</v>
      </c>
      <c r="C34" s="383" t="s">
        <v>137</v>
      </c>
      <c r="D34" s="384"/>
      <c r="E34" s="385"/>
    </row>
    <row r="35" spans="1:5" ht="19.899999999999999" customHeight="1">
      <c r="A35" s="17">
        <v>1</v>
      </c>
      <c r="B35" s="20" t="s">
        <v>132</v>
      </c>
      <c r="C35" s="378" t="s">
        <v>138</v>
      </c>
      <c r="D35" s="379"/>
      <c r="E35" s="380"/>
    </row>
    <row r="36" spans="1:5" ht="19.899999999999999" customHeight="1">
      <c r="A36" s="17">
        <v>0</v>
      </c>
      <c r="B36" s="20" t="s">
        <v>133</v>
      </c>
      <c r="C36" s="378" t="s">
        <v>139</v>
      </c>
      <c r="D36" s="379"/>
      <c r="E36" s="380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2021-01-15T02:53:43Z</dcterms:modified>
</cp:coreProperties>
</file>