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สูตร\"/>
    </mc:Choice>
  </mc:AlternateContent>
  <bookViews>
    <workbookView xWindow="120" yWindow="45" windowWidth="15270" windowHeight="58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D36" i="16" l="1"/>
  <c r="J36" i="16"/>
  <c r="K36" i="16" s="1"/>
  <c r="V36" i="16"/>
  <c r="W36" i="16"/>
  <c r="X36" i="16" s="1"/>
  <c r="F37" i="15"/>
  <c r="J37" i="15"/>
  <c r="M37" i="15" s="1"/>
  <c r="V37" i="15" s="1"/>
  <c r="W37" i="15" s="1"/>
  <c r="F37" i="11"/>
  <c r="K37" i="11"/>
  <c r="P37" i="11"/>
  <c r="U37" i="11"/>
  <c r="Z37" i="11"/>
  <c r="AE37" i="11"/>
  <c r="F37" i="6"/>
  <c r="E37" i="6"/>
  <c r="B37" i="11" s="1"/>
  <c r="D37" i="6"/>
  <c r="C37" i="6"/>
  <c r="B37" i="6"/>
  <c r="A36" i="16" s="1"/>
  <c r="A37" i="6"/>
  <c r="A37" i="7" l="1"/>
  <c r="A37" i="17"/>
  <c r="A37" i="12"/>
  <c r="A37" i="11"/>
  <c r="B37" i="15"/>
  <c r="B36" i="16"/>
  <c r="B37" i="7"/>
  <c r="B37" i="17"/>
  <c r="B37" i="12"/>
  <c r="A37" i="15"/>
  <c r="L36" i="16"/>
  <c r="P36" i="16"/>
  <c r="M36" i="16"/>
  <c r="N36" i="16" s="1"/>
  <c r="O36" i="16" s="1"/>
  <c r="D34" i="16"/>
  <c r="J34" i="16"/>
  <c r="K34" i="16" s="1"/>
  <c r="V34" i="16"/>
  <c r="W34" i="16"/>
  <c r="X34" i="16" s="1"/>
  <c r="D35" i="16"/>
  <c r="J35" i="16"/>
  <c r="K35" i="16" s="1"/>
  <c r="L35" i="16" s="1"/>
  <c r="V35" i="16"/>
  <c r="W35" i="16" s="1"/>
  <c r="X35" i="16" s="1"/>
  <c r="F35" i="15"/>
  <c r="J35" i="15"/>
  <c r="M35" i="15" s="1"/>
  <c r="V35" i="15" s="1"/>
  <c r="W35" i="15" s="1"/>
  <c r="F36" i="15"/>
  <c r="J36" i="15"/>
  <c r="M36" i="15" s="1"/>
  <c r="V36" i="15" s="1"/>
  <c r="W36" i="15" s="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5" i="6"/>
  <c r="F36" i="6"/>
  <c r="E35" i="6"/>
  <c r="B35" i="11" s="1"/>
  <c r="E36" i="6"/>
  <c r="B36" i="11" s="1"/>
  <c r="D35" i="6"/>
  <c r="D36" i="6"/>
  <c r="C35" i="6"/>
  <c r="C36" i="6"/>
  <c r="B35" i="6"/>
  <c r="A34" i="16" s="1"/>
  <c r="B36" i="6"/>
  <c r="A35" i="16" s="1"/>
  <c r="A35" i="6"/>
  <c r="A36" i="6"/>
  <c r="A36" i="17" l="1"/>
  <c r="B36" i="12"/>
  <c r="A36" i="11"/>
  <c r="B36" i="15"/>
  <c r="A36" i="7"/>
  <c r="B35" i="16"/>
  <c r="A35" i="7"/>
  <c r="A35" i="17"/>
  <c r="A35" i="12"/>
  <c r="A35" i="11"/>
  <c r="B35" i="15"/>
  <c r="B34" i="16"/>
  <c r="B36" i="7"/>
  <c r="B35" i="7"/>
  <c r="B36" i="17"/>
  <c r="B35" i="17"/>
  <c r="A36" i="12"/>
  <c r="B35" i="12"/>
  <c r="A36" i="15"/>
  <c r="A35" i="15"/>
  <c r="L34" i="16"/>
  <c r="P34" i="16"/>
  <c r="M35" i="16"/>
  <c r="N35" i="16" s="1"/>
  <c r="P35" i="16"/>
  <c r="M34" i="16"/>
  <c r="O35" i="16" l="1"/>
  <c r="N34" i="16"/>
  <c r="O34" i="16"/>
  <c r="D33" i="16" l="1"/>
  <c r="J33" i="16"/>
  <c r="K33" i="16" s="1"/>
  <c r="V33" i="16"/>
  <c r="W33" i="16" s="1"/>
  <c r="X33" i="16" s="1"/>
  <c r="F34" i="15"/>
  <c r="J34" i="15"/>
  <c r="F34" i="11"/>
  <c r="K34" i="11"/>
  <c r="P34" i="11"/>
  <c r="U34" i="11"/>
  <c r="Z34" i="11"/>
  <c r="AE34" i="11"/>
  <c r="M34" i="15" l="1"/>
  <c r="V34" i="15" s="1"/>
  <c r="W34" i="15" s="1"/>
  <c r="L33" i="16"/>
  <c r="M33" i="16"/>
  <c r="N33" i="16" l="1"/>
  <c r="P33" i="16"/>
  <c r="O33" i="16"/>
  <c r="F34" i="6" l="1"/>
  <c r="E34" i="6"/>
  <c r="D34" i="6"/>
  <c r="C34" i="6"/>
  <c r="B34" i="6"/>
  <c r="A34" i="6"/>
  <c r="A31" i="6"/>
  <c r="A32" i="6"/>
  <c r="A33" i="6"/>
  <c r="B34" i="7" l="1"/>
  <c r="B34" i="11"/>
  <c r="B34" i="12"/>
  <c r="B34" i="17"/>
  <c r="B33" i="16"/>
  <c r="B34" i="15"/>
  <c r="A34" i="7"/>
  <c r="A33" i="16"/>
  <c r="A34" i="15"/>
  <c r="A34" i="11"/>
  <c r="A34" i="12"/>
  <c r="A34" i="17"/>
  <c r="F8" i="3"/>
  <c r="D31" i="16" l="1"/>
  <c r="J31" i="16"/>
  <c r="K31" i="16" s="1"/>
  <c r="V31" i="16"/>
  <c r="W31" i="16"/>
  <c r="X31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D32" i="16"/>
  <c r="L31" i="16" l="1"/>
  <c r="P31" i="16"/>
  <c r="M31" i="16"/>
  <c r="N3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31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J32" i="16"/>
  <c r="K32" i="16" s="1"/>
  <c r="V32" i="16"/>
  <c r="W32" i="16" s="1"/>
  <c r="X32" i="16" s="1"/>
  <c r="F33" i="11"/>
  <c r="K33" i="11"/>
  <c r="P33" i="11"/>
  <c r="U33" i="11"/>
  <c r="Z33" i="11"/>
  <c r="AE33" i="11"/>
  <c r="F33" i="6"/>
  <c r="E33" i="6"/>
  <c r="B33" i="15" s="1"/>
  <c r="D33" i="6"/>
  <c r="C33" i="6"/>
  <c r="B33" i="6"/>
  <c r="A33" i="15" s="1"/>
  <c r="F33" i="15" l="1"/>
  <c r="J33" i="15"/>
  <c r="AJ46" i="7"/>
  <c r="AJ45" i="7"/>
  <c r="A33" i="7"/>
  <c r="A33" i="17"/>
  <c r="A32" i="16"/>
  <c r="B33" i="7"/>
  <c r="B33" i="17"/>
  <c r="B32" i="16"/>
  <c r="A33" i="12"/>
  <c r="A33" i="11"/>
  <c r="B33" i="12"/>
  <c r="B33" i="11"/>
  <c r="L32" i="16"/>
  <c r="M32" i="16" s="1"/>
  <c r="M33" i="15" l="1"/>
  <c r="V33" i="15" s="1"/>
  <c r="W33" i="15" s="1"/>
  <c r="N32" i="16"/>
  <c r="O32" i="16" s="1"/>
  <c r="P32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U32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P32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K32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F32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Z32" i="11"/>
  <c r="AE32" i="11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5" i="12" l="1"/>
  <c r="W37" i="12"/>
  <c r="AA34" i="12"/>
  <c r="AA36" i="12"/>
  <c r="AA35" i="12"/>
  <c r="AA37" i="12"/>
  <c r="W36" i="12"/>
  <c r="W34" i="12"/>
  <c r="F16" i="15"/>
  <c r="F22" i="15"/>
  <c r="B15" i="12"/>
  <c r="B15" i="11"/>
  <c r="G21" i="3"/>
  <c r="H21" i="3"/>
  <c r="I21" i="3"/>
  <c r="J29" i="15"/>
  <c r="M29" i="15" s="1"/>
  <c r="V29" i="15" s="1"/>
  <c r="W29" i="15" s="1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32" i="15"/>
  <c r="J26" i="15"/>
  <c r="J19" i="15"/>
  <c r="J13" i="15"/>
  <c r="J14" i="15"/>
  <c r="F10" i="15"/>
  <c r="F32" i="15"/>
  <c r="M32" i="15" s="1"/>
  <c r="V32" i="15" s="1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W33" i="12"/>
  <c r="AA33" i="12"/>
  <c r="AA16" i="12"/>
  <c r="AH37" i="7"/>
  <c r="AH35" i="7"/>
  <c r="W9" i="12"/>
  <c r="W32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32" i="12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B32" i="15"/>
  <c r="D27" i="16"/>
  <c r="M7" i="16"/>
  <c r="N7" i="16" s="1"/>
  <c r="O7" i="16" s="1"/>
  <c r="A30" i="7"/>
  <c r="A30" i="17"/>
  <c r="B30" i="11"/>
  <c r="D30" i="16"/>
  <c r="D28" i="16"/>
  <c r="P28" i="16" s="1"/>
  <c r="D8" i="16"/>
  <c r="A32" i="7"/>
  <c r="A32" i="17"/>
  <c r="A30" i="11"/>
  <c r="B32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AB34" i="12" s="1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6" i="12" l="1"/>
  <c r="X34" i="12"/>
  <c r="X37" i="12"/>
  <c r="X35" i="12"/>
  <c r="AB37" i="12"/>
  <c r="AB36" i="12"/>
  <c r="AB35" i="12"/>
  <c r="AI35" i="7"/>
  <c r="AJ35" i="7" s="1"/>
  <c r="W32" i="15"/>
  <c r="AC32" i="15" s="1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AB33" i="12"/>
  <c r="AB9" i="12"/>
  <c r="X30" i="12"/>
  <c r="X33" i="12"/>
  <c r="AB16" i="12"/>
  <c r="AI37" i="7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Y32" i="12" s="1"/>
  <c r="X32" i="12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32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6" i="12" l="1"/>
  <c r="Y34" i="12"/>
  <c r="Y35" i="12"/>
  <c r="AJ37" i="7"/>
  <c r="Z37" i="12" s="1"/>
  <c r="Y37" i="12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Y33" i="12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Z34" i="12" s="1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5" i="12" l="1"/>
  <c r="Z36" i="12"/>
  <c r="Z19" i="15"/>
  <c r="AA19" i="15" s="1"/>
  <c r="AB19" i="15" s="1"/>
  <c r="AC13" i="15"/>
  <c r="Z27" i="12"/>
  <c r="Z29" i="12"/>
  <c r="Z26" i="12"/>
  <c r="Z33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<sst xmlns="http://schemas.openxmlformats.org/spreadsheetml/2006/main" count="480" uniqueCount="267">
  <si>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</si>
  <si>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</si>
  <si>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</si>
  <si>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</si>
  <si>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</si>
  <si>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</si>
  <si>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</si>
  <si>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</si>
  <si>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</si>
  <si>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</si>
  <si>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</si>
  <si>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</si>
  <si>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</si>
  <si>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</si>
  <si>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</si>
  <si>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</si>
  <si>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</si>
  <si>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</si>
  <si>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</si>
  <si>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</si>
  <si>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</si>
  <si>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</si>
  <si>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</si>
  <si>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</si>
  <si>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</si>
  <si>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</si>
  <si>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</si>
  <si>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</si>
  <si>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</si>
  <si>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</si>
  <si>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</si>
  <si>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</si>
  <si>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</si>
  <si>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</si>
  <si>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</si>
  <si>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</si>
  <si>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</si>
  <si>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</si>
  <si>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</si>
  <si>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</si>
  <si>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</si>
  <si>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</si>
  <si>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</si>
  <si>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</si>
  <si>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</si>
  <si>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</si>
  <si>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</si>
  <si>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</si>
  <si>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</si>
  <si>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</si>
  <si>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</si>
  <si>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</si>
  <si>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</si>
  <si>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</si>
  <si>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</si>
  <si>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</si>
  <si>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</si>
  <si>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</si>
  <si>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</si>
  <si>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</si>
  <si>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</si>
  <si>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</si>
  <si>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</si>
  <si>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</si>
  <si>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</si>
  <si>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</si>
  <si>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</si>
  <si>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</si>
  <si>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</si>
  <si>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</si>
  <si>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</si>
  <si>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</si>
  <si>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</si>
  <si>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</si>
  <si>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</si>
  <si>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</si>
  <si>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</si>
  <si>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</si>
  <si>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</si>
  <si>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</si>
  <si>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</si>
  <si>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</si>
  <si>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</si>
  <si>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</si>
  <si>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</si>
  <si>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</si>
  <si>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</si>
  <si>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</si>
  <si>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</si>
  <si>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</si>
  <si>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</si>
  <si>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</si>
  <si>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</si>
  <si>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</si>
  <si>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</si>
  <si>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</si>
  <si>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</si>
  <si>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</si>
  <si>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</si>
  <si>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</si>
  <si>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</si>
  <si>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</si>
  <si>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</si>
  <si>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</si>
  <si>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</si>
  <si>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</si>
  <si>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</si>
  <si>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</si>
  <si>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</si>
  <si>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</si>
  <si>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</si>
  <si>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</si>
  <si>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</si>
  <si>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</si>
  <si>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</si>
  <si>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</si>
  <si>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</si>
  <si>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</si>
  <si>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</si>
  <si>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</si>
  <si>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</si>
  <si>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</si>
  <si>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</si>
  <si>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</si>
  <si>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</si>
  <si>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</si>
  <si>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</si>
  <si>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</si>
  <si>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</si>
  <si>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</si>
  <si>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</si>
  <si>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</si>
  <si>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</si>
  <si>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</si>
  <si>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</si>
  <si>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</si>
  <si>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</si>
  <si>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</si>
  <si>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</si>
  <si>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</si>
  <si>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</si>
  <si>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</si>
  <si>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</si>
  <si>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</si>
  <si>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</si>
  <si>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</si>
  <si>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</si>
  <si>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</si>
  <si>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</si>
  <si>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</si>
  <si>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</si>
  <si>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</si>
  <si>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</si>
  <si>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</si>
  <si>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</si>
  <si>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</si>
  <si>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</si>
  <si>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</si>
  <si>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</si>
  <si>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</si>
  <si>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</si>
  <si>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</si>
  <si>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</si>
  <si>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</si>
  <si>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ด.ช.</t>
  </si>
  <si>
    <t>ด.ญ.</t>
  </si>
  <si>
    <t>2</t>
  </si>
  <si>
    <t>เกิดมี</t>
  </si>
  <si>
    <t>ส22101</t>
  </si>
  <si>
    <t>สังคมศึกษาศาสนาและวัฒนธรรม</t>
  </si>
  <si>
    <t>นางพัชรพรรณ  ถนนแก้ว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</si>
  <si>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</si>
  <si>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</si>
  <si>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</si>
  <si>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</si>
  <si>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</si>
  <si>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</si>
  <si>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</si>
  <si>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</si>
  <si>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07384</t>
  </si>
  <si>
    <t>กิติชัย</t>
  </si>
  <si>
    <t>บุญชูสงค์</t>
  </si>
  <si>
    <t>07385</t>
  </si>
  <si>
    <t>ณัฐภูมิ</t>
  </si>
  <si>
    <t>รอดแก้ว</t>
  </si>
  <si>
    <t>07386</t>
  </si>
  <si>
    <t>ธีระวุฒิ</t>
  </si>
  <si>
    <t>แก้วคง</t>
  </si>
  <si>
    <t>07388</t>
  </si>
  <si>
    <t>ปฏิวัติ</t>
  </si>
  <si>
    <t>บรรจงดวง</t>
  </si>
  <si>
    <t>07389</t>
  </si>
  <si>
    <t>พงศ์เทพ</t>
  </si>
  <si>
    <t>หนูช่วย</t>
  </si>
  <si>
    <t>07390</t>
  </si>
  <si>
    <t>พงษ์ศรัณย์</t>
  </si>
  <si>
    <t>สนธิเมือง</t>
  </si>
  <si>
    <t>07391</t>
  </si>
  <si>
    <t>พัฒติพงค์</t>
  </si>
  <si>
    <t>ชุมจีน</t>
  </si>
  <si>
    <t>07612</t>
  </si>
  <si>
    <t>รพีภัทร</t>
  </si>
  <si>
    <t>แซ่ล้อ</t>
  </si>
  <si>
    <t>07613</t>
  </si>
  <si>
    <t xml:space="preserve">วศิน </t>
  </si>
  <si>
    <t>นันตา</t>
  </si>
  <si>
    <t>07394</t>
  </si>
  <si>
    <t>วิทวัส</t>
  </si>
  <si>
    <t>ต่อบรรทัด</t>
  </si>
  <si>
    <t>07395</t>
  </si>
  <si>
    <t>ศรชัย</t>
  </si>
  <si>
    <t>จันทร์ประทุม</t>
  </si>
  <si>
    <t>07397</t>
  </si>
  <si>
    <t>ศิริศิลป์</t>
  </si>
  <si>
    <t>07398</t>
  </si>
  <si>
    <t>เศรษฐา</t>
  </si>
  <si>
    <t>ทองไสยพร</t>
  </si>
  <si>
    <t>07400</t>
  </si>
  <si>
    <t>อนรรฆ</t>
  </si>
  <si>
    <t>ศรีพยางค์</t>
  </si>
  <si>
    <t>07402</t>
  </si>
  <si>
    <t>อริญชัย</t>
  </si>
  <si>
    <t>วิชัยประสิทธิ์</t>
  </si>
  <si>
    <t>07403</t>
  </si>
  <si>
    <t>อลงกร</t>
  </si>
  <si>
    <t>เถาว์สุด</t>
  </si>
  <si>
    <t>07404</t>
  </si>
  <si>
    <t>อัมฤทธิ์</t>
  </si>
  <si>
    <t>วิเชียร</t>
  </si>
  <si>
    <t>07405</t>
  </si>
  <si>
    <t>เกษสิริ</t>
  </si>
  <si>
    <t>อุ่นคงทอง</t>
  </si>
  <si>
    <t>07425</t>
  </si>
  <si>
    <t>จันทกานต์</t>
  </si>
  <si>
    <t>คงจันทร์</t>
  </si>
  <si>
    <t>07615</t>
  </si>
  <si>
    <t>ปริฉัตร</t>
  </si>
  <si>
    <t>เจริญวงศ์</t>
  </si>
  <si>
    <t>07473</t>
  </si>
  <si>
    <t>พัทริน</t>
  </si>
  <si>
    <t>กิ่งรัตน์</t>
  </si>
  <si>
    <t>07738</t>
  </si>
  <si>
    <t>พิมพ์ชนก</t>
  </si>
  <si>
    <t>อินทร์จันทร์</t>
  </si>
  <si>
    <t>07407</t>
  </si>
  <si>
    <t>ศิริมล</t>
  </si>
  <si>
    <t>07408</t>
  </si>
  <si>
    <t>สุชาตา</t>
  </si>
  <si>
    <t>เพชรดวง</t>
  </si>
  <si>
    <t>07409</t>
  </si>
  <si>
    <t>สุวนันท์</t>
  </si>
  <si>
    <t>ซังขาว</t>
  </si>
  <si>
    <t>07410</t>
  </si>
  <si>
    <t>สุวรีย์</t>
  </si>
  <si>
    <t>แถบหอม</t>
  </si>
  <si>
    <t>07411</t>
  </si>
  <si>
    <t>อนัญญา</t>
  </si>
  <si>
    <t>มัฏฐารักษ์</t>
  </si>
  <si>
    <t>07412</t>
  </si>
  <si>
    <t>อรุณี</t>
  </si>
  <si>
    <t>ศรีเลี่ยน</t>
  </si>
  <si>
    <t>07413</t>
  </si>
  <si>
    <t>อารีรัตน์</t>
  </si>
  <si>
    <t>กาญจนะอารี</t>
  </si>
  <si>
    <t>นางวิไลรัตน์  ปริยานุกูล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</si>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</sst>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F37" sqref="F37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4">
      <c r="A2" s="231" t="s">
        <v>12</v>
      </c>
      <c r="B2" s="231"/>
      <c r="C2" s="68" t="s">
        <v>166</v>
      </c>
      <c r="D2" s="69" t="s">
        <v>7</v>
      </c>
      <c r="E2" s="70" t="s">
        <v>166</v>
      </c>
      <c r="F2" s="71" t="s">
        <v>13</v>
      </c>
      <c r="G2" s="228" t="s">
        <v>166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5" t="s">
        <v>168</v>
      </c>
      <c r="D4" s="79" t="s">
        <v>0</v>
      </c>
      <c r="E4" s="232" t="s">
        <v>169</v>
      </c>
      <c r="F4" s="233"/>
      <c r="G4" s="233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5" t="s">
        <v>170</v>
      </c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9" t="s">
        <v>264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72" t="s">
        <v>179</v>
      </c>
      <c r="C11" s="97">
        <v>2</v>
      </c>
      <c r="D11" s="98">
        <v>1</v>
      </c>
      <c r="E11" s="153" t="s">
        <v>164</v>
      </c>
      <c r="F11" s="150" t="s">
        <v>180</v>
      </c>
      <c r="G11" s="150" t="s">
        <v>181</v>
      </c>
      <c r="H11" s="94"/>
      <c r="I11" s="95"/>
    </row>
    <row r="12" spans="1:15" ht="21">
      <c r="A12" s="96">
        <v>2</v>
      </c>
      <c r="B12" s="172" t="s">
        <v>182</v>
      </c>
      <c r="C12" s="97">
        <v>2</v>
      </c>
      <c r="D12" s="98">
        <v>2</v>
      </c>
      <c r="E12" s="153" t="s">
        <v>164</v>
      </c>
      <c r="F12" s="150" t="s">
        <v>183</v>
      </c>
      <c r="G12" s="150" t="s">
        <v>184</v>
      </c>
      <c r="H12" s="99"/>
      <c r="I12" s="100"/>
    </row>
    <row r="13" spans="1:15" ht="21">
      <c r="A13" s="96">
        <v>3</v>
      </c>
      <c r="B13" s="172" t="s">
        <v>185</v>
      </c>
      <c r="C13" s="97">
        <v>2</v>
      </c>
      <c r="D13" s="98">
        <v>3</v>
      </c>
      <c r="E13" s="153" t="s">
        <v>164</v>
      </c>
      <c r="F13" s="150" t="s">
        <v>186</v>
      </c>
      <c r="G13" s="150" t="s">
        <v>187</v>
      </c>
      <c r="H13" s="101"/>
      <c r="I13" s="102"/>
    </row>
    <row r="14" spans="1:15" ht="21">
      <c r="A14" s="96">
        <v>4</v>
      </c>
      <c r="B14" s="172" t="s">
        <v>188</v>
      </c>
      <c r="C14" s="97">
        <v>2</v>
      </c>
      <c r="D14" s="98">
        <v>4</v>
      </c>
      <c r="E14" s="153" t="s">
        <v>164</v>
      </c>
      <c r="F14" s="151" t="s">
        <v>189</v>
      </c>
      <c r="G14" s="151" t="s">
        <v>190</v>
      </c>
      <c r="H14" s="101"/>
      <c r="I14" s="102"/>
    </row>
    <row r="15" spans="1:15" ht="21">
      <c r="A15" s="96">
        <v>5</v>
      </c>
      <c r="B15" s="172" t="s">
        <v>191</v>
      </c>
      <c r="C15" s="97">
        <v>2</v>
      </c>
      <c r="D15" s="98">
        <v>5</v>
      </c>
      <c r="E15" s="153" t="s">
        <v>164</v>
      </c>
      <c r="F15" s="152" t="s">
        <v>192</v>
      </c>
      <c r="G15" s="152" t="s">
        <v>193</v>
      </c>
      <c r="H15" s="101"/>
      <c r="I15" s="102"/>
    </row>
    <row r="16" spans="1:15" ht="21">
      <c r="A16" s="96">
        <v>6</v>
      </c>
      <c r="B16" s="172" t="s">
        <v>194</v>
      </c>
      <c r="C16" s="97">
        <v>2</v>
      </c>
      <c r="D16" s="98">
        <v>6</v>
      </c>
      <c r="E16" s="153" t="s">
        <v>164</v>
      </c>
      <c r="F16" s="150" t="s">
        <v>195</v>
      </c>
      <c r="G16" s="150" t="s">
        <v>196</v>
      </c>
      <c r="H16" s="101"/>
      <c r="I16" s="102"/>
    </row>
    <row r="17" spans="1:9" ht="21">
      <c r="A17" s="96">
        <v>7</v>
      </c>
      <c r="B17" s="172" t="s">
        <v>197</v>
      </c>
      <c r="C17" s="97">
        <v>2</v>
      </c>
      <c r="D17" s="98">
        <v>7</v>
      </c>
      <c r="E17" s="153" t="s">
        <v>164</v>
      </c>
      <c r="F17" s="150" t="s">
        <v>198</v>
      </c>
      <c r="G17" s="150" t="s">
        <v>199</v>
      </c>
      <c r="H17" s="101"/>
      <c r="I17" s="102"/>
    </row>
    <row r="18" spans="1:9" ht="21">
      <c r="A18" s="96">
        <v>8</v>
      </c>
      <c r="B18" s="172" t="s">
        <v>206</v>
      </c>
      <c r="C18" s="97">
        <v>2</v>
      </c>
      <c r="D18" s="98">
        <v>8</v>
      </c>
      <c r="E18" s="153" t="s">
        <v>164</v>
      </c>
      <c r="F18" s="150" t="s">
        <v>207</v>
      </c>
      <c r="G18" s="150" t="s">
        <v>208</v>
      </c>
      <c r="H18" s="101"/>
      <c r="I18" s="102"/>
    </row>
    <row r="19" spans="1:9" ht="21">
      <c r="A19" s="96">
        <v>9</v>
      </c>
      <c r="B19" s="172" t="s">
        <v>209</v>
      </c>
      <c r="C19" s="97">
        <v>2</v>
      </c>
      <c r="D19" s="98">
        <v>9</v>
      </c>
      <c r="E19" s="153" t="s">
        <v>164</v>
      </c>
      <c r="F19" s="150" t="s">
        <v>210</v>
      </c>
      <c r="G19" s="150" t="s">
        <v>211</v>
      </c>
      <c r="H19" s="101"/>
      <c r="I19" s="102"/>
    </row>
    <row r="20" spans="1:9" ht="21">
      <c r="A20" s="96">
        <v>10</v>
      </c>
      <c r="B20" s="172" t="s">
        <v>212</v>
      </c>
      <c r="C20" s="97">
        <v>2</v>
      </c>
      <c r="D20" s="98">
        <v>10</v>
      </c>
      <c r="E20" s="153" t="s">
        <v>164</v>
      </c>
      <c r="F20" s="150" t="s">
        <v>213</v>
      </c>
      <c r="G20" s="150" t="s">
        <v>199</v>
      </c>
      <c r="H20" s="101"/>
      <c r="I20" s="102"/>
    </row>
    <row r="21" spans="1:9" ht="21">
      <c r="A21" s="96">
        <v>11</v>
      </c>
      <c r="B21" s="172" t="s">
        <v>214</v>
      </c>
      <c r="C21" s="97">
        <v>2</v>
      </c>
      <c r="D21" s="98">
        <v>11</v>
      </c>
      <c r="E21" s="153" t="s">
        <v>164</v>
      </c>
      <c r="F21" s="150" t="s">
        <v>215</v>
      </c>
      <c r="G21" s="150" t="s">
        <v>216</v>
      </c>
      <c r="H21" s="101"/>
      <c r="I21" s="102"/>
    </row>
    <row r="22" spans="1:9" ht="21">
      <c r="A22" s="96">
        <v>12</v>
      </c>
      <c r="B22" s="173" t="s">
        <v>217</v>
      </c>
      <c r="C22" s="97">
        <v>2</v>
      </c>
      <c r="D22" s="98">
        <v>12</v>
      </c>
      <c r="E22" s="153" t="s">
        <v>164</v>
      </c>
      <c r="F22" s="150" t="s">
        <v>218</v>
      </c>
      <c r="G22" s="150" t="s">
        <v>219</v>
      </c>
      <c r="H22" s="101"/>
      <c r="I22" s="102"/>
    </row>
    <row r="23" spans="1:9" ht="21">
      <c r="A23" s="96">
        <v>13</v>
      </c>
      <c r="B23" s="173" t="s">
        <v>220</v>
      </c>
      <c r="C23" s="97">
        <v>2</v>
      </c>
      <c r="D23" s="98">
        <v>13</v>
      </c>
      <c r="E23" s="153" t="s">
        <v>164</v>
      </c>
      <c r="F23" s="150" t="s">
        <v>221</v>
      </c>
      <c r="G23" s="150" t="s">
        <v>222</v>
      </c>
      <c r="H23" s="101"/>
      <c r="I23" s="102"/>
    </row>
    <row r="24" spans="1:9" ht="21">
      <c r="A24" s="96">
        <v>14</v>
      </c>
      <c r="B24" s="173" t="s">
        <v>223</v>
      </c>
      <c r="C24" s="97">
        <v>2</v>
      </c>
      <c r="D24" s="98">
        <v>14</v>
      </c>
      <c r="E24" s="153" t="s">
        <v>164</v>
      </c>
      <c r="F24" s="3" t="s">
        <v>224</v>
      </c>
      <c r="G24" s="3" t="s">
        <v>225</v>
      </c>
      <c r="H24" s="101"/>
      <c r="I24" s="102"/>
    </row>
    <row r="25" spans="1:9" ht="21">
      <c r="A25" s="96">
        <v>15</v>
      </c>
      <c r="B25" s="173" t="s">
        <v>226</v>
      </c>
      <c r="C25" s="97">
        <v>2</v>
      </c>
      <c r="D25" s="98">
        <v>15</v>
      </c>
      <c r="E25" s="153" t="s">
        <v>164</v>
      </c>
      <c r="F25" s="150" t="s">
        <v>227</v>
      </c>
      <c r="G25" s="150" t="s">
        <v>228</v>
      </c>
      <c r="H25" s="101"/>
      <c r="I25" s="102"/>
    </row>
    <row r="26" spans="1:9" ht="21">
      <c r="A26" s="96">
        <v>16</v>
      </c>
      <c r="B26" s="172" t="s">
        <v>200</v>
      </c>
      <c r="C26" s="97">
        <v>2</v>
      </c>
      <c r="D26" s="98">
        <v>16</v>
      </c>
      <c r="E26" s="153" t="s">
        <v>164</v>
      </c>
      <c r="F26" s="150" t="s">
        <v>201</v>
      </c>
      <c r="G26" s="150" t="s">
        <v>202</v>
      </c>
      <c r="H26" s="101"/>
      <c r="I26" s="102"/>
    </row>
    <row r="27" spans="1:9" ht="21">
      <c r="A27" s="96">
        <v>17</v>
      </c>
      <c r="B27" s="172" t="s">
        <v>203</v>
      </c>
      <c r="C27" s="97">
        <v>2</v>
      </c>
      <c r="D27" s="98">
        <v>17</v>
      </c>
      <c r="E27" s="153" t="s">
        <v>164</v>
      </c>
      <c r="F27" s="150" t="s">
        <v>204</v>
      </c>
      <c r="G27" s="150" t="s">
        <v>205</v>
      </c>
      <c r="H27" s="101"/>
      <c r="I27" s="102"/>
    </row>
    <row r="28" spans="1:9" ht="21">
      <c r="A28" s="96">
        <v>18</v>
      </c>
      <c r="B28" s="173" t="s">
        <v>229</v>
      </c>
      <c r="C28" s="97">
        <v>2</v>
      </c>
      <c r="D28" s="98">
        <v>18</v>
      </c>
      <c r="E28" s="153" t="s">
        <v>165</v>
      </c>
      <c r="F28" s="150" t="s">
        <v>230</v>
      </c>
      <c r="G28" s="150" t="s">
        <v>231</v>
      </c>
      <c r="H28" s="101"/>
      <c r="I28" s="102"/>
    </row>
    <row r="29" spans="1:9" ht="21">
      <c r="A29" s="96">
        <v>19</v>
      </c>
      <c r="B29" s="173" t="s">
        <v>244</v>
      </c>
      <c r="C29" s="97">
        <v>2</v>
      </c>
      <c r="D29" s="98">
        <v>19</v>
      </c>
      <c r="E29" s="153" t="s">
        <v>165</v>
      </c>
      <c r="F29" s="152" t="s">
        <v>245</v>
      </c>
      <c r="G29" s="152" t="s">
        <v>167</v>
      </c>
      <c r="H29" s="101"/>
      <c r="I29" s="102"/>
    </row>
    <row r="30" spans="1:9" ht="21">
      <c r="A30" s="96">
        <v>20</v>
      </c>
      <c r="B30" s="173" t="s">
        <v>246</v>
      </c>
      <c r="C30" s="97">
        <v>2</v>
      </c>
      <c r="D30" s="98">
        <v>20</v>
      </c>
      <c r="E30" s="153" t="s">
        <v>165</v>
      </c>
      <c r="F30" s="150" t="s">
        <v>247</v>
      </c>
      <c r="G30" s="150" t="s">
        <v>248</v>
      </c>
      <c r="H30" s="101"/>
      <c r="I30" s="102"/>
    </row>
    <row r="31" spans="1:9" ht="21">
      <c r="A31" s="96">
        <v>21</v>
      </c>
      <c r="B31" s="172" t="s">
        <v>249</v>
      </c>
      <c r="C31" s="97">
        <v>2</v>
      </c>
      <c r="D31" s="98">
        <v>21</v>
      </c>
      <c r="E31" s="153" t="s">
        <v>165</v>
      </c>
      <c r="F31" s="152" t="s">
        <v>250</v>
      </c>
      <c r="G31" s="152" t="s">
        <v>251</v>
      </c>
      <c r="H31" s="101"/>
      <c r="I31" s="102"/>
    </row>
    <row r="32" spans="1:9" ht="21">
      <c r="A32" s="96">
        <v>22</v>
      </c>
      <c r="B32" s="172" t="s">
        <v>252</v>
      </c>
      <c r="C32" s="97">
        <v>2</v>
      </c>
      <c r="D32" s="98">
        <v>22</v>
      </c>
      <c r="E32" s="153" t="s">
        <v>165</v>
      </c>
      <c r="F32" s="152" t="s">
        <v>253</v>
      </c>
      <c r="G32" s="152" t="s">
        <v>254</v>
      </c>
      <c r="H32" s="101"/>
      <c r="I32" s="102"/>
    </row>
    <row r="33" spans="1:9" ht="21">
      <c r="A33" s="96">
        <v>23</v>
      </c>
      <c r="B33" s="173" t="s">
        <v>255</v>
      </c>
      <c r="C33" s="97">
        <v>2</v>
      </c>
      <c r="D33" s="98">
        <v>23</v>
      </c>
      <c r="E33" s="4" t="s">
        <v>165</v>
      </c>
      <c r="F33" s="152" t="s">
        <v>256</v>
      </c>
      <c r="G33" s="152" t="s">
        <v>257</v>
      </c>
      <c r="H33" s="101"/>
      <c r="I33" s="102"/>
    </row>
    <row r="34" spans="1:9" ht="21">
      <c r="A34" s="96">
        <v>24</v>
      </c>
      <c r="B34" s="172" t="s">
        <v>258</v>
      </c>
      <c r="C34" s="97">
        <v>2</v>
      </c>
      <c r="D34" s="98">
        <v>24</v>
      </c>
      <c r="E34" s="153" t="s">
        <v>165</v>
      </c>
      <c r="F34" s="151" t="s">
        <v>259</v>
      </c>
      <c r="G34" s="151" t="s">
        <v>260</v>
      </c>
      <c r="H34" s="103"/>
      <c r="I34" s="104"/>
    </row>
    <row r="35" spans="1:9" ht="21">
      <c r="A35" s="96">
        <v>25</v>
      </c>
      <c r="B35" s="172" t="s">
        <v>261</v>
      </c>
      <c r="C35" s="97">
        <v>2</v>
      </c>
      <c r="D35" s="98">
        <v>25</v>
      </c>
      <c r="E35" s="153" t="s">
        <v>165</v>
      </c>
      <c r="F35" s="151" t="s">
        <v>262</v>
      </c>
      <c r="G35" s="151" t="s">
        <v>263</v>
      </c>
      <c r="H35" s="105"/>
      <c r="I35" s="106"/>
    </row>
    <row r="36" spans="1:9" ht="21">
      <c r="A36" s="96">
        <v>26</v>
      </c>
      <c r="B36" s="172" t="s">
        <v>232</v>
      </c>
      <c r="C36" s="97">
        <v>2</v>
      </c>
      <c r="D36" s="98">
        <v>26</v>
      </c>
      <c r="E36" s="153" t="s">
        <v>165</v>
      </c>
      <c r="F36" s="150" t="s">
        <v>233</v>
      </c>
      <c r="G36" s="150" t="s">
        <v>234</v>
      </c>
      <c r="H36" s="105"/>
      <c r="I36" s="106"/>
    </row>
    <row r="37" spans="1:9" ht="21">
      <c r="A37" s="96">
        <v>27</v>
      </c>
      <c r="B37" s="173" t="s">
        <v>238</v>
      </c>
      <c r="C37" s="97">
        <v>2</v>
      </c>
      <c r="D37" s="98">
        <v>27</v>
      </c>
      <c r="E37" s="153" t="s">
        <v>165</v>
      </c>
      <c r="F37" s="151" t="s">
        <v>239</v>
      </c>
      <c r="G37" s="151" t="s">
        <v>240</v>
      </c>
      <c r="H37" s="105"/>
      <c r="I37" s="106"/>
    </row>
    <row r="38" spans="1:9" ht="21">
      <c r="A38" s="96">
        <v>28</v>
      </c>
      <c r="B38" s="172" t="s">
        <v>235</v>
      </c>
      <c r="C38" s="97">
        <v>2</v>
      </c>
      <c r="D38" s="98">
        <v>28</v>
      </c>
      <c r="E38" s="153" t="s">
        <v>165</v>
      </c>
      <c r="F38" s="150" t="s">
        <v>236</v>
      </c>
      <c r="G38" s="150" t="s">
        <v>237</v>
      </c>
      <c r="H38" s="105"/>
      <c r="I38" s="106"/>
    </row>
    <row r="39" spans="1:9" ht="21">
      <c r="A39" s="96">
        <v>29</v>
      </c>
      <c r="B39" s="173" t="s">
        <v>241</v>
      </c>
      <c r="C39" s="97">
        <v>2</v>
      </c>
      <c r="D39" s="98">
        <v>29</v>
      </c>
      <c r="E39" s="153" t="s">
        <v>165</v>
      </c>
      <c r="F39" s="151" t="s">
        <v>242</v>
      </c>
      <c r="G39" s="151" t="s">
        <v>243</v>
      </c>
      <c r="H39" s="105"/>
      <c r="I39" s="106"/>
    </row>
    <row r="40" spans="1:9" ht="21">
      <c r="A40" s="96">
        <v>30</v>
      </c>
      <c r="B40" s="173"/>
      <c r="C40" s="97"/>
      <c r="D40" s="98"/>
      <c r="E40" s="153"/>
      <c r="F40" s="151"/>
      <c r="G40" s="151"/>
      <c r="H40" s="105"/>
      <c r="I40" s="106"/>
    </row>
    <row r="41" spans="1:9" ht="21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1">
      <c r="A42" s="96">
        <v>32</v>
      </c>
      <c r="B42" s="173"/>
      <c r="C42" s="97"/>
      <c r="D42" s="98"/>
      <c r="E42" s="153"/>
      <c r="F42" s="151"/>
      <c r="G42" s="151"/>
      <c r="H42" s="107"/>
      <c r="I42" s="106"/>
    </row>
    <row r="43" spans="1:9" ht="21">
      <c r="A43" s="96">
        <v>33</v>
      </c>
      <c r="B43" s="173"/>
      <c r="C43" s="97"/>
      <c r="D43" s="98"/>
      <c r="E43" s="153"/>
      <c r="F43" s="151"/>
      <c r="G43" s="151"/>
      <c r="H43" s="107"/>
      <c r="I43" s="106"/>
    </row>
    <row r="44" spans="1:9" ht="21">
      <c r="A44" s="96">
        <v>34</v>
      </c>
      <c r="B44" s="173"/>
      <c r="C44" s="97"/>
      <c r="D44" s="98"/>
      <c r="E44" s="4"/>
      <c r="F44" s="152"/>
      <c r="G44" s="152"/>
      <c r="H44" s="107"/>
      <c r="I44" s="106"/>
    </row>
    <row r="45" spans="1:9" ht="21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1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1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1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1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25" workbookViewId="0">
      <selection activeCell="Q33" sqref="Q33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44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>
      <c r="A7" s="247" t="s">
        <v>156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>
      <c r="A8" s="216" t="s">
        <v>12</v>
      </c>
      <c r="B8" s="217"/>
      <c r="C8" s="243" t="str">
        <f>STUDENT!C2</f>
        <v>2</v>
      </c>
      <c r="D8" s="243"/>
      <c r="E8" s="29" t="s">
        <v>7</v>
      </c>
      <c r="F8" s="246" t="str">
        <f>STUDENT!E2</f>
        <v>2</v>
      </c>
      <c r="G8" s="243"/>
      <c r="H8" s="243" t="s">
        <v>13</v>
      </c>
      <c r="I8" s="243"/>
      <c r="J8" s="243" t="str">
        <f>STUDENT!G2</f>
        <v>2</v>
      </c>
      <c r="K8" s="243"/>
      <c r="L8" s="243" t="s">
        <v>14</v>
      </c>
      <c r="M8" s="243"/>
      <c r="N8" s="243">
        <f>STUDENT!I2</f>
        <v>2563</v>
      </c>
      <c r="O8" s="243"/>
      <c r="P8" s="28"/>
    </row>
    <row r="9" spans="1:16" s="25" customFormat="1" ht="21" customHeight="1">
      <c r="A9" s="29" t="s">
        <v>15</v>
      </c>
      <c r="B9" s="245" t="str">
        <f>STUDENT!E4</f>
        <v>สังคมศึกษาศาสนาและวัฒนธรรม</v>
      </c>
      <c r="C9" s="245"/>
      <c r="D9" s="245"/>
      <c r="E9" s="245"/>
      <c r="F9" s="245"/>
      <c r="G9" s="245"/>
      <c r="H9" s="245"/>
      <c r="I9" s="245"/>
      <c r="J9" s="245"/>
      <c r="K9" s="245"/>
      <c r="L9" s="243" t="s">
        <v>1</v>
      </c>
      <c r="M9" s="243"/>
      <c r="N9" s="243" t="str">
        <f>STUDENT!C4</f>
        <v>ส22101</v>
      </c>
      <c r="O9" s="243"/>
      <c r="P9" s="28"/>
    </row>
    <row r="10" spans="1:16" s="25" customFormat="1" ht="21" customHeight="1">
      <c r="A10" s="29" t="s">
        <v>16</v>
      </c>
      <c r="B10" s="243">
        <f>STUDENT!I4</f>
        <v>1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5" t="str">
        <f>STUDENT!G6</f>
        <v>นางพัชรพรรณ  ถนนแก้ว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8"/>
    </row>
    <row r="12" spans="1:16" s="25" customFormat="1" ht="21" customHeight="1">
      <c r="A12" s="29" t="s">
        <v>11</v>
      </c>
      <c r="B12" s="30"/>
      <c r="C12" s="245" t="str">
        <f>STUDENT!G8</f>
        <v>นางวิไลรัตน์  ปริยานุกูล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7" t="s">
        <v>27</v>
      </c>
      <c r="C14" s="244"/>
      <c r="D14" s="244"/>
      <c r="E14" s="244"/>
      <c r="F14" s="244"/>
      <c r="G14" s="244"/>
      <c r="H14" s="244"/>
      <c r="I14" s="238"/>
      <c r="J14" s="237" t="s">
        <v>28</v>
      </c>
      <c r="K14" s="244"/>
      <c r="L14" s="244"/>
      <c r="M14" s="244"/>
      <c r="N14" s="244"/>
      <c r="O14" s="23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7" t="s">
        <v>26</v>
      </c>
      <c r="O15" s="238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7">
        <f>COUNTIF(คะแนนวัดผล!W9:W38,อื่น)</f>
        <v>0</v>
      </c>
      <c r="O16" s="238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7"/>
      <c r="O17" s="23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6" t="s">
        <v>30</v>
      </c>
      <c r="B19" s="236"/>
      <c r="C19" s="236"/>
      <c r="D19" s="236"/>
      <c r="E19" s="239" t="s">
        <v>161</v>
      </c>
      <c r="F19" s="239"/>
      <c r="G19" s="239"/>
      <c r="H19" s="239"/>
      <c r="I19" s="239"/>
      <c r="J19" s="240" t="s">
        <v>163</v>
      </c>
      <c r="K19" s="240"/>
      <c r="L19" s="240"/>
      <c r="M19" s="240"/>
      <c r="N19" s="240"/>
      <c r="O19" s="240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37" t="s">
        <v>124</v>
      </c>
      <c r="F20" s="238"/>
      <c r="G20" s="155" t="s">
        <v>131</v>
      </c>
      <c r="H20" s="155" t="s">
        <v>132</v>
      </c>
      <c r="I20" s="155" t="s">
        <v>133</v>
      </c>
      <c r="J20" s="237" t="s">
        <v>124</v>
      </c>
      <c r="K20" s="238"/>
      <c r="L20" s="155" t="s">
        <v>131</v>
      </c>
      <c r="M20" s="155" t="s">
        <v>132</v>
      </c>
      <c r="N20" s="237" t="s">
        <v>133</v>
      </c>
      <c r="O20" s="238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29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40">
        <f>COUNTIF(คุณลักษณะอ่านคิด!K8:K31,3)</f>
        <v>0</v>
      </c>
      <c r="F21" s="240"/>
      <c r="G21" s="155">
        <f>COUNTIF(คุณลักษณะอ่านคิด!K8:K41,2)</f>
        <v>29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40">
        <f>COUNTIF(คุณลักษณะอ่านคิด!W8:W36,3)</f>
        <v>0</v>
      </c>
      <c r="K21" s="240"/>
      <c r="L21" s="156">
        <f>COUNTIF(คุณลักษณะอ่านคิด!W8:W41,2)</f>
        <v>29</v>
      </c>
      <c r="M21" s="156">
        <f>COUNTIF(คุณลักษณะอ่านคิด!W8:W32,1)</f>
        <v>0</v>
      </c>
      <c r="N21" s="240">
        <f>COUNTIF(คุณลักษณะอ่านคิด!W8:W31,0)</f>
        <v>0</v>
      </c>
      <c r="O21" s="24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1" t="s">
        <v>265</v>
      </c>
      <c r="J30" s="241"/>
      <c r="K30" s="241"/>
      <c r="L30" s="241"/>
      <c r="M30" s="241"/>
      <c r="N30" s="241"/>
      <c r="O30" s="28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266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N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49" t="s">
        <v>86</v>
      </c>
      <c r="C2" s="250"/>
      <c r="D2" s="251"/>
    </row>
    <row r="3" spans="1:4" ht="21">
      <c r="A3" s="42">
        <v>1</v>
      </c>
      <c r="B3" s="255"/>
      <c r="C3" s="256"/>
      <c r="D3" s="257"/>
    </row>
    <row r="4" spans="1:4" ht="21">
      <c r="A4" s="42">
        <v>2</v>
      </c>
      <c r="B4" s="258"/>
      <c r="C4" s="259"/>
      <c r="D4" s="260"/>
    </row>
    <row r="5" spans="1:4" ht="21">
      <c r="A5" s="42">
        <v>3</v>
      </c>
      <c r="B5" s="258"/>
      <c r="C5" s="259"/>
      <c r="D5" s="260"/>
    </row>
    <row r="6" spans="1:4" ht="21">
      <c r="A6" s="42">
        <v>4</v>
      </c>
      <c r="B6" s="258"/>
      <c r="C6" s="259"/>
      <c r="D6" s="260"/>
    </row>
    <row r="7" spans="1:4" ht="21">
      <c r="A7" s="42">
        <v>5</v>
      </c>
      <c r="B7" s="258"/>
      <c r="C7" s="259"/>
      <c r="D7" s="260"/>
    </row>
    <row r="8" spans="1:4" ht="21">
      <c r="A8" s="42">
        <v>6</v>
      </c>
      <c r="B8" s="258"/>
      <c r="C8" s="259"/>
      <c r="D8" s="260"/>
    </row>
    <row r="9" spans="1:4" ht="21">
      <c r="A9" s="42">
        <v>7</v>
      </c>
      <c r="B9" s="258"/>
      <c r="C9" s="259"/>
      <c r="D9" s="260"/>
    </row>
    <row r="10" spans="1:4" ht="21">
      <c r="A10" s="42">
        <v>8</v>
      </c>
      <c r="B10" s="258"/>
      <c r="C10" s="259"/>
      <c r="D10" s="260"/>
    </row>
    <row r="11" spans="1:4" ht="21">
      <c r="A11" s="42">
        <v>9</v>
      </c>
      <c r="B11" s="258"/>
      <c r="C11" s="259"/>
      <c r="D11" s="260"/>
    </row>
    <row r="12" spans="1:4" ht="21">
      <c r="A12" s="42">
        <v>10</v>
      </c>
      <c r="B12" s="258"/>
      <c r="C12" s="259"/>
      <c r="D12" s="260"/>
    </row>
    <row r="13" spans="1:4" ht="21">
      <c r="A13" s="42">
        <v>11</v>
      </c>
      <c r="B13" s="258"/>
      <c r="C13" s="259"/>
      <c r="D13" s="260"/>
    </row>
    <row r="14" spans="1:4" ht="21">
      <c r="A14" s="42">
        <v>12</v>
      </c>
      <c r="B14" s="258"/>
      <c r="C14" s="259"/>
      <c r="D14" s="260"/>
    </row>
    <row r="15" spans="1:4" ht="21">
      <c r="A15" s="42">
        <v>13</v>
      </c>
      <c r="B15" s="258"/>
      <c r="C15" s="259"/>
      <c r="D15" s="260"/>
    </row>
    <row r="16" spans="1:4" ht="21">
      <c r="A16" s="42">
        <v>14</v>
      </c>
      <c r="B16" s="252"/>
      <c r="C16" s="253"/>
      <c r="D16" s="254"/>
    </row>
    <row r="17" spans="1:4" ht="21">
      <c r="A17" s="42">
        <v>15</v>
      </c>
      <c r="B17" s="255"/>
      <c r="C17" s="256"/>
      <c r="D17" s="257"/>
    </row>
    <row r="18" spans="1:4" ht="21">
      <c r="A18" s="42">
        <v>16</v>
      </c>
      <c r="B18" s="252"/>
      <c r="C18" s="253"/>
      <c r="D18" s="254"/>
    </row>
    <row r="19" spans="1:4" ht="21">
      <c r="A19" s="42">
        <v>17</v>
      </c>
      <c r="B19" s="255"/>
      <c r="C19" s="256"/>
      <c r="D19" s="257"/>
    </row>
    <row r="20" spans="1:4" ht="21">
      <c r="A20" s="42">
        <v>18</v>
      </c>
      <c r="B20" s="258"/>
      <c r="C20" s="259"/>
      <c r="D20" s="260"/>
    </row>
    <row r="21" spans="1:4" ht="21">
      <c r="A21" s="42"/>
      <c r="B21" s="255"/>
      <c r="C21" s="256"/>
      <c r="D21" s="257"/>
    </row>
    <row r="22" spans="1:4" ht="21">
      <c r="A22" s="42"/>
      <c r="B22" s="252"/>
      <c r="C22" s="253"/>
      <c r="D22" s="254"/>
    </row>
    <row r="23" spans="1:4" ht="21">
      <c r="A23" s="42"/>
      <c r="B23" s="252"/>
      <c r="C23" s="253"/>
      <c r="D23" s="254"/>
    </row>
    <row r="24" spans="1:4" ht="21">
      <c r="A24" s="42"/>
      <c r="B24" s="252"/>
      <c r="C24" s="253"/>
      <c r="D24" s="254"/>
    </row>
    <row r="25" spans="1:4" ht="21">
      <c r="A25" s="42"/>
      <c r="B25" s="252"/>
      <c r="C25" s="253"/>
      <c r="D25" s="254"/>
    </row>
    <row r="26" spans="1:4" ht="21">
      <c r="A26" s="42"/>
      <c r="B26" s="252"/>
      <c r="C26" s="253"/>
      <c r="D26" s="254"/>
    </row>
    <row r="27" spans="1:4" ht="21">
      <c r="A27" s="42"/>
      <c r="B27" s="252"/>
      <c r="C27" s="253"/>
      <c r="D27" s="254"/>
    </row>
    <row r="28" spans="1:4" ht="21">
      <c r="A28" s="42"/>
      <c r="B28" s="252"/>
      <c r="C28" s="253"/>
      <c r="D28" s="254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84</v>
      </c>
      <c r="J1" s="40">
        <v>2</v>
      </c>
    </row>
    <row r="2" spans="1:10" ht="21" customHeight="1">
      <c r="A2" s="265" t="s">
        <v>83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97</v>
      </c>
      <c r="B3" s="262" t="s">
        <v>72</v>
      </c>
      <c r="C3" s="218" t="s">
        <v>96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>
      <c r="A4" s="45" t="s">
        <v>98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>
      <c r="A5" s="47" t="s">
        <v>85</v>
      </c>
      <c r="B5" s="264"/>
      <c r="C5" s="48"/>
      <c r="D5" s="264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2" t="s">
        <v>63</v>
      </c>
      <c r="B25" s="253"/>
      <c r="C25" s="254"/>
      <c r="D25" s="258">
        <f>SUM(D6:D24)</f>
        <v>0</v>
      </c>
      <c r="E25" s="259"/>
      <c r="F25" s="259"/>
      <c r="G25" s="259"/>
      <c r="H25" s="260"/>
      <c r="I25" s="52"/>
      <c r="J25" s="52"/>
    </row>
    <row r="26" spans="1:10" ht="24.6" customHeight="1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>
      <c r="A28" s="252" t="s">
        <v>99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25" workbookViewId="0">
      <selection activeCell="AK18" sqref="AK1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2">
        <v>3</v>
      </c>
      <c r="AA1" s="242"/>
    </row>
    <row r="2" spans="1:32" ht="21" customHeight="1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</row>
    <row r="3" spans="1:32" ht="21" customHeight="1">
      <c r="A3" s="293" t="s">
        <v>1</v>
      </c>
      <c r="B3" s="293"/>
      <c r="C3" s="287" t="str">
        <f>STUDENT!C4</f>
        <v>ส22101</v>
      </c>
      <c r="D3" s="287"/>
      <c r="E3" s="55" t="s">
        <v>0</v>
      </c>
      <c r="F3" s="287" t="str">
        <f>STUDENT!E4</f>
        <v>สังคมศึกษาศาสนาและวัฒนธรรม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308" t="s">
        <v>47</v>
      </c>
      <c r="V3" s="308"/>
      <c r="W3" s="308"/>
      <c r="X3" s="292" t="str">
        <f>STUDENT!C2</f>
        <v>2</v>
      </c>
      <c r="Y3" s="292"/>
      <c r="Z3" s="292"/>
      <c r="AA3" s="292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4" t="s">
        <v>7</v>
      </c>
      <c r="B5" s="297" t="s">
        <v>8</v>
      </c>
      <c r="C5" s="59" t="s">
        <v>6</v>
      </c>
      <c r="D5" s="275" t="s">
        <v>48</v>
      </c>
      <c r="E5" s="276"/>
      <c r="F5" s="277"/>
      <c r="G5" s="60" t="s">
        <v>49</v>
      </c>
      <c r="H5" s="274">
        <v>1</v>
      </c>
      <c r="I5" s="274"/>
      <c r="J5" s="274"/>
      <c r="K5" s="274"/>
      <c r="L5" s="274"/>
      <c r="M5" s="274">
        <v>2</v>
      </c>
      <c r="N5" s="274"/>
      <c r="O5" s="274"/>
      <c r="P5" s="274"/>
      <c r="Q5" s="274"/>
      <c r="R5" s="274">
        <v>3</v>
      </c>
      <c r="S5" s="274"/>
      <c r="T5" s="274"/>
      <c r="U5" s="274"/>
      <c r="V5" s="274"/>
      <c r="W5" s="274">
        <v>4</v>
      </c>
      <c r="X5" s="274"/>
      <c r="Y5" s="274"/>
      <c r="Z5" s="274"/>
      <c r="AA5" s="274"/>
      <c r="AB5" s="301" t="s">
        <v>55</v>
      </c>
      <c r="AC5" s="302"/>
      <c r="AD5" s="302"/>
      <c r="AE5" s="302"/>
      <c r="AF5" s="303"/>
    </row>
    <row r="6" spans="1:32" ht="21" customHeight="1">
      <c r="A6" s="295"/>
      <c r="B6" s="298"/>
      <c r="C6" s="61" t="s">
        <v>64</v>
      </c>
      <c r="D6" s="278"/>
      <c r="E6" s="278"/>
      <c r="F6" s="279"/>
      <c r="G6" s="62" t="s">
        <v>50</v>
      </c>
      <c r="H6" s="288" t="s">
        <v>171</v>
      </c>
      <c r="I6" s="289"/>
      <c r="J6" s="289"/>
      <c r="K6" s="289"/>
      <c r="L6" s="290"/>
      <c r="M6" s="288" t="s">
        <v>171</v>
      </c>
      <c r="N6" s="289"/>
      <c r="O6" s="289"/>
      <c r="P6" s="289"/>
      <c r="Q6" s="290"/>
      <c r="R6" s="288" t="s">
        <v>171</v>
      </c>
      <c r="S6" s="289"/>
      <c r="T6" s="289"/>
      <c r="U6" s="289"/>
      <c r="V6" s="290"/>
      <c r="W6" s="288" t="s">
        <v>171</v>
      </c>
      <c r="X6" s="289"/>
      <c r="Y6" s="289"/>
      <c r="Z6" s="289"/>
      <c r="AA6" s="290"/>
      <c r="AB6" s="304" t="s">
        <v>56</v>
      </c>
      <c r="AC6" s="306" t="s">
        <v>57</v>
      </c>
      <c r="AD6" s="306" t="s">
        <v>58</v>
      </c>
      <c r="AE6" s="306" t="s">
        <v>157</v>
      </c>
      <c r="AF6" s="5" t="s">
        <v>63</v>
      </c>
    </row>
    <row r="7" spans="1:32" ht="21" customHeight="1" thickBot="1">
      <c r="A7" s="295"/>
      <c r="B7" s="299"/>
      <c r="C7" s="61" t="s">
        <v>65</v>
      </c>
      <c r="D7" s="280"/>
      <c r="E7" s="278"/>
      <c r="F7" s="279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05"/>
      <c r="AC7" s="307"/>
      <c r="AD7" s="307"/>
      <c r="AE7" s="307"/>
      <c r="AF7" s="10" t="s">
        <v>59</v>
      </c>
    </row>
    <row r="8" spans="1:32" ht="21" customHeight="1" thickBot="1">
      <c r="A8" s="296"/>
      <c r="B8" s="300"/>
      <c r="C8" s="64"/>
      <c r="D8" s="281"/>
      <c r="E8" s="282"/>
      <c r="F8" s="283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2</v>
      </c>
      <c r="B9" s="147">
        <f>STUDENT!D11</f>
        <v>1</v>
      </c>
      <c r="C9" s="127" t="str">
        <f>STUDENT!B11</f>
        <v>07384</v>
      </c>
      <c r="D9" s="174" t="str">
        <f>STUDENT!E11</f>
        <v>ด.ช.</v>
      </c>
      <c r="E9" s="175" t="str">
        <f>STUDENT!F11</f>
        <v>กิติชัย</v>
      </c>
      <c r="F9" s="284" t="str">
        <f>STUDENT!G11</f>
        <v>บุญชูสงค์</v>
      </c>
      <c r="G9" s="28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9">
        <f>STUDENT!D12</f>
        <v>2</v>
      </c>
      <c r="C10" s="49" t="str">
        <f>STUDENT!B12</f>
        <v>07385</v>
      </c>
      <c r="D10" s="161" t="str">
        <f>STUDENT!E12</f>
        <v>ด.ช.</v>
      </c>
      <c r="E10" s="176" t="str">
        <f>STUDENT!F12</f>
        <v>ณัฐภูมิ</v>
      </c>
      <c r="F10" s="272" t="str">
        <f>STUDENT!G12</f>
        <v>รอดแก้ว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9">
        <f>STUDENT!D13</f>
        <v>3</v>
      </c>
      <c r="C11" s="162" t="str">
        <f>STUDENT!B13</f>
        <v>07386</v>
      </c>
      <c r="D11" s="161" t="str">
        <f>STUDENT!E13</f>
        <v>ด.ช.</v>
      </c>
      <c r="E11" s="176" t="str">
        <f>STUDENT!F13</f>
        <v>ธีระวุฒิ</v>
      </c>
      <c r="F11" s="272" t="str">
        <f>STUDENT!G13</f>
        <v>แก้วคง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9">
        <f>STUDENT!D14</f>
        <v>4</v>
      </c>
      <c r="C12" s="49" t="str">
        <f>STUDENT!B14</f>
        <v>07388</v>
      </c>
      <c r="D12" s="161" t="str">
        <f>STUDENT!E14</f>
        <v>ด.ช.</v>
      </c>
      <c r="E12" s="176" t="str">
        <f>STUDENT!F14</f>
        <v>ปฏิวัติ</v>
      </c>
      <c r="F12" s="272" t="str">
        <f>STUDENT!G14</f>
        <v>บรรจงดวง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9">
        <f>STUDENT!D15</f>
        <v>5</v>
      </c>
      <c r="C13" s="162" t="str">
        <f>STUDENT!B15</f>
        <v>07389</v>
      </c>
      <c r="D13" s="161" t="str">
        <f>STUDENT!E15</f>
        <v>ด.ช.</v>
      </c>
      <c r="E13" s="176" t="str">
        <f>STUDENT!F15</f>
        <v>พงศ์เทพ</v>
      </c>
      <c r="F13" s="272" t="str">
        <f>STUDENT!G15</f>
        <v>หนูช่วย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07390</v>
      </c>
      <c r="D14" s="161" t="str">
        <f>STUDENT!E16</f>
        <v>ด.ช.</v>
      </c>
      <c r="E14" s="176" t="str">
        <f>STUDENT!F16</f>
        <v>พงษ์ศรัณย์</v>
      </c>
      <c r="F14" s="272" t="str">
        <f>STUDENT!G16</f>
        <v>สนธิเมือง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2" t="str">
        <f>STUDENT!B17</f>
        <v>07391</v>
      </c>
      <c r="D15" s="161" t="str">
        <f>STUDENT!E17</f>
        <v>ด.ช.</v>
      </c>
      <c r="E15" s="176" t="str">
        <f>STUDENT!F17</f>
        <v>พัฒติพงค์</v>
      </c>
      <c r="F15" s="272" t="str">
        <f>STUDENT!G17</f>
        <v>ชุมจีน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07394</v>
      </c>
      <c r="D16" s="161" t="str">
        <f>STUDENT!E18</f>
        <v>ด.ช.</v>
      </c>
      <c r="E16" s="176" t="str">
        <f>STUDENT!F18</f>
        <v>วิทวัส</v>
      </c>
      <c r="F16" s="272" t="str">
        <f>STUDENT!G18</f>
        <v>ต่อบรรทัด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162" t="str">
        <f>STUDENT!B19</f>
        <v>07395</v>
      </c>
      <c r="D17" s="161" t="str">
        <f>STUDENT!E19</f>
        <v>ด.ช.</v>
      </c>
      <c r="E17" s="176" t="str">
        <f>STUDENT!F19</f>
        <v>ศรชัย</v>
      </c>
      <c r="F17" s="272" t="str">
        <f>STUDENT!G19</f>
        <v>จันทร์ประทุม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07397</v>
      </c>
      <c r="D18" s="161" t="str">
        <f>STUDENT!E20</f>
        <v>ด.ช.</v>
      </c>
      <c r="E18" s="176" t="str">
        <f>STUDENT!F20</f>
        <v>ศิริศิลป์</v>
      </c>
      <c r="F18" s="272" t="str">
        <f>STUDENT!G20</f>
        <v>ชุมจีน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162" t="str">
        <f>STUDENT!B21</f>
        <v>07398</v>
      </c>
      <c r="D19" s="161" t="str">
        <f>STUDENT!E21</f>
        <v>ด.ช.</v>
      </c>
      <c r="E19" s="176" t="str">
        <f>STUDENT!F21</f>
        <v>เศรษฐา</v>
      </c>
      <c r="F19" s="272" t="str">
        <f>STUDENT!G21</f>
        <v>ทองไสยพร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07400</v>
      </c>
      <c r="D20" s="161" t="str">
        <f>STUDENT!E22</f>
        <v>ด.ช.</v>
      </c>
      <c r="E20" s="176" t="str">
        <f>STUDENT!F22</f>
        <v>อนรรฆ</v>
      </c>
      <c r="F20" s="272" t="str">
        <f>STUDENT!G22</f>
        <v>ศรีพยางค์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07402</v>
      </c>
      <c r="D21" s="161" t="str">
        <f>STUDENT!E23</f>
        <v>ด.ช.</v>
      </c>
      <c r="E21" s="176" t="str">
        <f>STUDENT!F23</f>
        <v>อริญชัย</v>
      </c>
      <c r="F21" s="272" t="str">
        <f>STUDENT!G23</f>
        <v>วิชัยประสิทธิ์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162" t="str">
        <f>STUDENT!B24</f>
        <v>07403</v>
      </c>
      <c r="D22" s="161" t="str">
        <f>STUDENT!E24</f>
        <v>ด.ช.</v>
      </c>
      <c r="E22" s="176" t="str">
        <f>STUDENT!F24</f>
        <v>อลงกร</v>
      </c>
      <c r="F22" s="272" t="str">
        <f>STUDENT!G24</f>
        <v>เถาว์สุด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07404</v>
      </c>
      <c r="D23" s="161" t="str">
        <f>STUDENT!E25</f>
        <v>ด.ช.</v>
      </c>
      <c r="E23" s="176" t="str">
        <f>STUDENT!F25</f>
        <v>อัมฤทธิ์</v>
      </c>
      <c r="F23" s="272" t="str">
        <f>STUDENT!G25</f>
        <v>วิเชียร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162" t="str">
        <f>STUDENT!B26</f>
        <v>07612</v>
      </c>
      <c r="D24" s="161" t="str">
        <f>STUDENT!E26</f>
        <v>ด.ช.</v>
      </c>
      <c r="E24" s="176" t="str">
        <f>STUDENT!F26</f>
        <v>รพีภัทร</v>
      </c>
      <c r="F24" s="272" t="str">
        <f>STUDENT!G26</f>
        <v>แซ่ล้อ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07613</v>
      </c>
      <c r="D25" s="161" t="str">
        <f>STUDENT!E27</f>
        <v>ด.ช.</v>
      </c>
      <c r="E25" s="176" t="str">
        <f>STUDENT!F27</f>
        <v xml:space="preserve">วศิน </v>
      </c>
      <c r="F25" s="272" t="str">
        <f>STUDENT!G27</f>
        <v>นันตา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162" t="str">
        <f>STUDENT!B28</f>
        <v>07405</v>
      </c>
      <c r="D26" s="161" t="str">
        <f>STUDENT!E28</f>
        <v>ด.ญ.</v>
      </c>
      <c r="E26" s="176" t="str">
        <f>STUDENT!F28</f>
        <v>เกษสิริ</v>
      </c>
      <c r="F26" s="272" t="str">
        <f>STUDENT!G28</f>
        <v>อุ่นคงทอง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49">
        <f>STUDENT!D29</f>
        <v>19</v>
      </c>
      <c r="C27" s="49" t="str">
        <f>STUDENT!B29</f>
        <v>07407</v>
      </c>
      <c r="D27" s="161" t="str">
        <f>STUDENT!E29</f>
        <v>ด.ญ.</v>
      </c>
      <c r="E27" s="176" t="str">
        <f>STUDENT!F29</f>
        <v>ศิริมล</v>
      </c>
      <c r="F27" s="272" t="str">
        <f>STUDENT!G29</f>
        <v>เกิดมี</v>
      </c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49">
        <f>STUDENT!D30</f>
        <v>20</v>
      </c>
      <c r="C28" s="162" t="str">
        <f>STUDENT!B30</f>
        <v>07408</v>
      </c>
      <c r="D28" s="161" t="str">
        <f>STUDENT!E30</f>
        <v>ด.ญ.</v>
      </c>
      <c r="E28" s="176" t="str">
        <f>STUDENT!F30</f>
        <v>สุชาตา</v>
      </c>
      <c r="F28" s="272" t="str">
        <f>STUDENT!G30</f>
        <v>เพชรดวง</v>
      </c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49">
        <f>STUDENT!D31</f>
        <v>21</v>
      </c>
      <c r="C29" s="162" t="str">
        <f>STUDENT!B31</f>
        <v>07409</v>
      </c>
      <c r="D29" s="161" t="str">
        <f>STUDENT!E31</f>
        <v>ด.ญ.</v>
      </c>
      <c r="E29" s="176" t="str">
        <f>STUDENT!F31</f>
        <v>สุวนันท์</v>
      </c>
      <c r="F29" s="272" t="str">
        <f>STUDENT!G31</f>
        <v>ซังขาว</v>
      </c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49">
        <f>STUDENT!D32</f>
        <v>22</v>
      </c>
      <c r="C30" s="162" t="str">
        <f>STUDENT!B32</f>
        <v>07410</v>
      </c>
      <c r="D30" s="161" t="str">
        <f>STUDENT!E32</f>
        <v>ด.ญ.</v>
      </c>
      <c r="E30" s="176" t="str">
        <f>STUDENT!F32</f>
        <v>สุวรีย์</v>
      </c>
      <c r="F30" s="272" t="str">
        <f>STUDENT!G32</f>
        <v>แถบหอม</v>
      </c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49">
        <f>STUDENT!D33</f>
        <v>23</v>
      </c>
      <c r="C31" s="162" t="str">
        <f>STUDENT!B33</f>
        <v>07411</v>
      </c>
      <c r="D31" s="161" t="str">
        <f>STUDENT!E33</f>
        <v>ด.ญ.</v>
      </c>
      <c r="E31" s="176" t="str">
        <f>STUDENT!F33</f>
        <v>อนัญญา</v>
      </c>
      <c r="F31" s="272" t="str">
        <f>STUDENT!G33</f>
        <v>มัฏฐารักษ์</v>
      </c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49">
        <f>STUDENT!D34</f>
        <v>24</v>
      </c>
      <c r="C32" s="162" t="str">
        <f>STUDENT!B34</f>
        <v>07412</v>
      </c>
      <c r="D32" s="161" t="str">
        <f>STUDENT!E34</f>
        <v>ด.ญ.</v>
      </c>
      <c r="E32" s="176" t="str">
        <f>STUDENT!F34</f>
        <v>อรุณี</v>
      </c>
      <c r="F32" s="272" t="str">
        <f>STUDENT!G34</f>
        <v>ศรีเลี่ยน</v>
      </c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2</v>
      </c>
      <c r="B33" s="149">
        <f>STUDENT!D35</f>
        <v>25</v>
      </c>
      <c r="C33" s="162" t="str">
        <f>STUDENT!B35</f>
        <v>07413</v>
      </c>
      <c r="D33" s="161" t="str">
        <f>STUDENT!E35</f>
        <v>ด.ญ.</v>
      </c>
      <c r="E33" s="176" t="str">
        <f>STUDENT!F35</f>
        <v>อารีรัตน์</v>
      </c>
      <c r="F33" s="272" t="str">
        <f>STUDENT!G35</f>
        <v>กาญจนะอารี</v>
      </c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2</v>
      </c>
      <c r="B34" s="149">
        <f>STUDENT!D36</f>
        <v>26</v>
      </c>
      <c r="C34" s="203" t="str">
        <f>STUDENT!B36</f>
        <v>07425</v>
      </c>
      <c r="D34" s="202" t="str">
        <f>STUDENT!E36</f>
        <v>ด.ญ.</v>
      </c>
      <c r="E34" s="204" t="str">
        <f>STUDENT!F36</f>
        <v>จันทกานต์</v>
      </c>
      <c r="F34" s="272" t="str">
        <f>STUDENT!G36</f>
        <v>คงจันทร์</v>
      </c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2</v>
      </c>
      <c r="B35" s="149">
        <f>STUDENT!D37</f>
        <v>27</v>
      </c>
      <c r="C35" s="212" t="str">
        <f>STUDENT!B37</f>
        <v>07473</v>
      </c>
      <c r="D35" s="210" t="str">
        <f>STUDENT!E37</f>
        <v>ด.ญ.</v>
      </c>
      <c r="E35" s="213" t="str">
        <f>STUDENT!F37</f>
        <v>พัทริน</v>
      </c>
      <c r="F35" s="272" t="str">
        <f>STUDENT!G37</f>
        <v>กิ่งรัตน์</v>
      </c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2</v>
      </c>
      <c r="B36" s="149">
        <f>STUDENT!D38</f>
        <v>28</v>
      </c>
      <c r="C36" s="212" t="str">
        <f>STUDENT!B38</f>
        <v>07615</v>
      </c>
      <c r="D36" s="210" t="str">
        <f>STUDENT!E38</f>
        <v>ด.ญ.</v>
      </c>
      <c r="E36" s="213" t="str">
        <f>STUDENT!F38</f>
        <v>ปริฉัตร</v>
      </c>
      <c r="F36" s="272" t="str">
        <f>STUDENT!G38</f>
        <v>เจริญวงศ์</v>
      </c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2</v>
      </c>
      <c r="B37" s="149">
        <f>STUDENT!D39</f>
        <v>29</v>
      </c>
      <c r="C37" s="212" t="str">
        <f>STUDENT!B39</f>
        <v>07738</v>
      </c>
      <c r="D37" s="210" t="str">
        <f>STUDENT!E39</f>
        <v>ด.ญ.</v>
      </c>
      <c r="E37" s="213" t="str">
        <f>STUDENT!F39</f>
        <v>พิมพ์ชนก</v>
      </c>
      <c r="F37" s="272" t="str">
        <f>STUDENT!G39</f>
        <v>อินทร์จันทร์</v>
      </c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12"/>
      <c r="D38" s="210"/>
      <c r="E38" s="213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190"/>
      <c r="D39" s="189"/>
      <c r="E39" s="191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190"/>
      <c r="D40" s="189"/>
      <c r="E40" s="191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9" workbookViewId="0">
      <selection activeCell="AO7" sqref="AO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4</v>
      </c>
      <c r="AF1" s="242"/>
    </row>
    <row r="2" spans="1:37" ht="22.15" customHeight="1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>
      <c r="A3" s="293" t="s">
        <v>1</v>
      </c>
      <c r="B3" s="293"/>
      <c r="C3" s="287" t="str">
        <f>Time1!C3</f>
        <v>ส22101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 t="str">
        <f>Time1!F3</f>
        <v>สังคมศึกษาศาสนาและวัฒนธรรม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2</v>
      </c>
      <c r="AE3" s="292"/>
      <c r="AF3" s="29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7" t="s">
        <v>8</v>
      </c>
      <c r="B5" s="60" t="s">
        <v>49</v>
      </c>
      <c r="C5" s="274">
        <v>5</v>
      </c>
      <c r="D5" s="274"/>
      <c r="E5" s="274"/>
      <c r="F5" s="274"/>
      <c r="G5" s="274"/>
      <c r="H5" s="274">
        <v>6</v>
      </c>
      <c r="I5" s="274"/>
      <c r="J5" s="274"/>
      <c r="K5" s="274"/>
      <c r="L5" s="274"/>
      <c r="M5" s="274">
        <v>7</v>
      </c>
      <c r="N5" s="274"/>
      <c r="O5" s="274"/>
      <c r="P5" s="274"/>
      <c r="Q5" s="274"/>
      <c r="R5" s="312">
        <v>8</v>
      </c>
      <c r="S5" s="313"/>
      <c r="T5" s="313"/>
      <c r="U5" s="313"/>
      <c r="V5" s="314"/>
      <c r="W5" s="312">
        <v>9</v>
      </c>
      <c r="X5" s="313"/>
      <c r="Y5" s="313"/>
      <c r="Z5" s="313"/>
      <c r="AA5" s="314"/>
      <c r="AB5" s="274">
        <v>10</v>
      </c>
      <c r="AC5" s="274"/>
      <c r="AD5" s="274"/>
      <c r="AE5" s="274"/>
      <c r="AF5" s="274"/>
      <c r="AG5" s="301" t="s">
        <v>55</v>
      </c>
      <c r="AH5" s="302"/>
      <c r="AI5" s="302"/>
      <c r="AJ5" s="302"/>
      <c r="AK5" s="303"/>
    </row>
    <row r="6" spans="1:37" ht="21" customHeight="1">
      <c r="A6" s="299"/>
      <c r="B6" s="62" t="s">
        <v>50</v>
      </c>
      <c r="C6" s="288" t="s">
        <v>173</v>
      </c>
      <c r="D6" s="289"/>
      <c r="E6" s="289"/>
      <c r="F6" s="289"/>
      <c r="G6" s="290"/>
      <c r="H6" s="288" t="s">
        <v>174</v>
      </c>
      <c r="I6" s="289"/>
      <c r="J6" s="289"/>
      <c r="K6" s="289"/>
      <c r="L6" s="290"/>
      <c r="M6" s="288" t="s">
        <v>174</v>
      </c>
      <c r="N6" s="289"/>
      <c r="O6" s="289"/>
      <c r="P6" s="289"/>
      <c r="Q6" s="290"/>
      <c r="R6" s="288" t="s">
        <v>174</v>
      </c>
      <c r="S6" s="289"/>
      <c r="T6" s="289"/>
      <c r="U6" s="289"/>
      <c r="V6" s="290"/>
      <c r="W6" s="288" t="s">
        <v>174</v>
      </c>
      <c r="X6" s="289"/>
      <c r="Y6" s="289"/>
      <c r="Z6" s="289"/>
      <c r="AA6" s="290"/>
      <c r="AB6" s="288" t="s">
        <v>175</v>
      </c>
      <c r="AC6" s="289"/>
      <c r="AD6" s="289"/>
      <c r="AE6" s="289"/>
      <c r="AF6" s="290"/>
      <c r="AG6" s="304" t="s">
        <v>56</v>
      </c>
      <c r="AH6" s="306" t="s">
        <v>57</v>
      </c>
      <c r="AI6" s="306" t="s">
        <v>58</v>
      </c>
      <c r="AJ6" s="306" t="s">
        <v>157</v>
      </c>
      <c r="AK6" s="5" t="s">
        <v>63</v>
      </c>
    </row>
    <row r="7" spans="1:37" ht="21" customHeight="1">
      <c r="A7" s="299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0"/>
      <c r="AH7" s="311"/>
      <c r="AI7" s="311"/>
      <c r="AJ7" s="309"/>
      <c r="AK7" s="18" t="s">
        <v>59</v>
      </c>
    </row>
    <row r="8" spans="1:37" ht="21" customHeight="1" thickBot="1">
      <c r="A8" s="30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 xml:space="preserve">วศิน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เกษสิริ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ศิริมล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สุชาตา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สุวนันท์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สุวรีย์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อนัญญา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อรุณี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อารีรัตน์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จันทกานต์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พัทริน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ปริฉัตร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พิมพ์ชนก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5" workbookViewId="0">
      <selection activeCell="D8" sqref="D8:AF3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5</v>
      </c>
      <c r="AF1" s="242"/>
    </row>
    <row r="2" spans="1:37" ht="22.15" customHeight="1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>
      <c r="A3" s="293" t="s">
        <v>1</v>
      </c>
      <c r="B3" s="293"/>
      <c r="C3" s="287" t="str">
        <f>Time1!C3</f>
        <v>ส22101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 t="str">
        <f>Time1!F3</f>
        <v>สังคมศึกษาศาสนาและวัฒนธรรม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2</v>
      </c>
      <c r="AE3" s="292"/>
      <c r="AF3" s="29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7" t="s">
        <v>8</v>
      </c>
      <c r="B5" s="60" t="s">
        <v>49</v>
      </c>
      <c r="C5" s="274">
        <v>11</v>
      </c>
      <c r="D5" s="274"/>
      <c r="E5" s="274"/>
      <c r="F5" s="274"/>
      <c r="G5" s="274"/>
      <c r="H5" s="274">
        <v>12</v>
      </c>
      <c r="I5" s="274"/>
      <c r="J5" s="274"/>
      <c r="K5" s="274"/>
      <c r="L5" s="274"/>
      <c r="M5" s="274">
        <v>13</v>
      </c>
      <c r="N5" s="274"/>
      <c r="O5" s="274"/>
      <c r="P5" s="274"/>
      <c r="Q5" s="274"/>
      <c r="R5" s="312">
        <v>14</v>
      </c>
      <c r="S5" s="313"/>
      <c r="T5" s="313"/>
      <c r="U5" s="313"/>
      <c r="V5" s="314"/>
      <c r="W5" s="312">
        <v>15</v>
      </c>
      <c r="X5" s="313"/>
      <c r="Y5" s="313"/>
      <c r="Z5" s="313"/>
      <c r="AA5" s="314"/>
      <c r="AB5" s="274">
        <v>16</v>
      </c>
      <c r="AC5" s="274"/>
      <c r="AD5" s="274"/>
      <c r="AE5" s="274"/>
      <c r="AF5" s="274"/>
      <c r="AG5" s="302" t="s">
        <v>55</v>
      </c>
      <c r="AH5" s="302"/>
      <c r="AI5" s="302"/>
      <c r="AJ5" s="302"/>
      <c r="AK5" s="302"/>
    </row>
    <row r="6" spans="1:37" ht="21" customHeight="1">
      <c r="A6" s="299"/>
      <c r="B6" s="62" t="s">
        <v>50</v>
      </c>
      <c r="C6" s="288" t="s">
        <v>175</v>
      </c>
      <c r="D6" s="289"/>
      <c r="E6" s="289"/>
      <c r="F6" s="289"/>
      <c r="G6" s="290"/>
      <c r="H6" s="288" t="s">
        <v>175</v>
      </c>
      <c r="I6" s="289"/>
      <c r="J6" s="289"/>
      <c r="K6" s="289"/>
      <c r="L6" s="290"/>
      <c r="M6" s="288" t="s">
        <v>175</v>
      </c>
      <c r="N6" s="289"/>
      <c r="O6" s="289"/>
      <c r="P6" s="289"/>
      <c r="Q6" s="290"/>
      <c r="R6" s="288" t="s">
        <v>176</v>
      </c>
      <c r="S6" s="289"/>
      <c r="T6" s="289"/>
      <c r="U6" s="289"/>
      <c r="V6" s="290"/>
      <c r="W6" s="288" t="s">
        <v>176</v>
      </c>
      <c r="X6" s="289"/>
      <c r="Y6" s="289"/>
      <c r="Z6" s="289"/>
      <c r="AA6" s="290"/>
      <c r="AB6" s="288" t="s">
        <v>176</v>
      </c>
      <c r="AC6" s="289"/>
      <c r="AD6" s="289"/>
      <c r="AE6" s="289"/>
      <c r="AF6" s="290"/>
      <c r="AG6" s="304" t="s">
        <v>56</v>
      </c>
      <c r="AH6" s="306" t="s">
        <v>57</v>
      </c>
      <c r="AI6" s="306" t="s">
        <v>58</v>
      </c>
      <c r="AJ6" s="306" t="s">
        <v>157</v>
      </c>
      <c r="AK6" s="13" t="s">
        <v>63</v>
      </c>
    </row>
    <row r="7" spans="1:37" ht="21" customHeight="1">
      <c r="A7" s="299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0"/>
      <c r="AH7" s="311"/>
      <c r="AI7" s="311"/>
      <c r="AJ7" s="309"/>
      <c r="AK7" s="18" t="s">
        <v>59</v>
      </c>
    </row>
    <row r="8" spans="1:37" ht="21" customHeight="1" thickBot="1">
      <c r="A8" s="30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 xml:space="preserve">วศิน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เกษสิริ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ศิริมล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สุชาตา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สุวนันท์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สุวรีย์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อนัญญา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อรุณี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อารีรัตน์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จันทกานต์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พัทริน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ปริฉัตร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พิมพ์ชนก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20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25" workbookViewId="0">
      <selection activeCell="AG12" sqref="AG12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2"/>
      <c r="AA1" s="112" t="s">
        <v>54</v>
      </c>
      <c r="AB1" s="110">
        <v>6</v>
      </c>
    </row>
    <row r="2" spans="1:28" ht="21" customHeight="1">
      <c r="A2" s="291" t="s">
        <v>62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</row>
    <row r="3" spans="1:28" ht="21" customHeight="1">
      <c r="A3" s="293" t="s">
        <v>1</v>
      </c>
      <c r="B3" s="293"/>
      <c r="C3" s="287" t="str">
        <f>Time1!C3</f>
        <v>ส22101</v>
      </c>
      <c r="D3" s="322"/>
      <c r="E3" s="322"/>
      <c r="F3" s="322"/>
      <c r="G3" s="322"/>
      <c r="H3" s="292" t="s">
        <v>0</v>
      </c>
      <c r="I3" s="323"/>
      <c r="J3" s="323"/>
      <c r="K3" s="323"/>
      <c r="L3" s="323"/>
      <c r="M3" s="287" t="str">
        <f>Time1!F3</f>
        <v>สังคมศึกษาศาสนาและวัฒนธรรม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3"/>
      <c r="AA3" s="114" t="s">
        <v>47</v>
      </c>
      <c r="AB3" s="115" t="str">
        <f>Time1!X3</f>
        <v>2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7" t="s">
        <v>8</v>
      </c>
      <c r="B5" s="60" t="s">
        <v>49</v>
      </c>
      <c r="C5" s="274">
        <v>17</v>
      </c>
      <c r="D5" s="274"/>
      <c r="E5" s="274"/>
      <c r="F5" s="274"/>
      <c r="G5" s="274"/>
      <c r="H5" s="274">
        <v>18</v>
      </c>
      <c r="I5" s="274"/>
      <c r="J5" s="274"/>
      <c r="K5" s="274"/>
      <c r="L5" s="274"/>
      <c r="M5" s="274">
        <v>19</v>
      </c>
      <c r="N5" s="274"/>
      <c r="O5" s="274"/>
      <c r="P5" s="274"/>
      <c r="Q5" s="274"/>
      <c r="R5" s="312">
        <v>20</v>
      </c>
      <c r="S5" s="313"/>
      <c r="T5" s="313"/>
      <c r="U5" s="313"/>
      <c r="V5" s="321"/>
      <c r="W5" s="313" t="s">
        <v>55</v>
      </c>
      <c r="X5" s="313"/>
      <c r="Y5" s="313"/>
      <c r="Z5" s="313"/>
      <c r="AA5" s="313"/>
      <c r="AB5" s="314"/>
    </row>
    <row r="6" spans="1:28" ht="21" customHeight="1">
      <c r="A6" s="299"/>
      <c r="B6" s="62" t="s">
        <v>50</v>
      </c>
      <c r="C6" s="288" t="s">
        <v>176</v>
      </c>
      <c r="D6" s="289"/>
      <c r="E6" s="289"/>
      <c r="F6" s="289"/>
      <c r="G6" s="290"/>
      <c r="H6" s="288" t="s">
        <v>177</v>
      </c>
      <c r="I6" s="289"/>
      <c r="J6" s="289"/>
      <c r="K6" s="289"/>
      <c r="L6" s="290"/>
      <c r="M6" s="288" t="s">
        <v>178</v>
      </c>
      <c r="N6" s="289"/>
      <c r="O6" s="289"/>
      <c r="P6" s="289"/>
      <c r="Q6" s="290"/>
      <c r="R6" s="288" t="s">
        <v>178</v>
      </c>
      <c r="S6" s="289"/>
      <c r="T6" s="289"/>
      <c r="U6" s="289"/>
      <c r="V6" s="290"/>
      <c r="W6" s="319" t="s">
        <v>56</v>
      </c>
      <c r="X6" s="315" t="s">
        <v>57</v>
      </c>
      <c r="Y6" s="315" t="s">
        <v>58</v>
      </c>
      <c r="Z6" s="315" t="s">
        <v>157</v>
      </c>
      <c r="AA6" s="116" t="s">
        <v>63</v>
      </c>
      <c r="AB6" s="317" t="s">
        <v>60</v>
      </c>
    </row>
    <row r="7" spans="1:28" ht="21" customHeight="1">
      <c r="A7" s="299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20"/>
      <c r="X7" s="316"/>
      <c r="Y7" s="316"/>
      <c r="Z7" s="316"/>
      <c r="AA7" s="117" t="s">
        <v>59</v>
      </c>
      <c r="AB7" s="317"/>
    </row>
    <row r="8" spans="1:28" ht="21" customHeight="1" thickBot="1">
      <c r="A8" s="30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8"/>
    </row>
    <row r="9" spans="1:28" ht="19.899999999999999" customHeight="1">
      <c r="A9" s="179">
        <f>Time1!B9</f>
        <v>1</v>
      </c>
      <c r="B9" s="180" t="str">
        <f>Time1!E9</f>
        <v>กิติชัย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ณัฐภูมิ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ธีระวุฒิ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ปฏิวัติ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AA12*100/AA11</f>
        <v>#DIV/0!</v>
      </c>
    </row>
    <row r="13" spans="1:28" ht="19.899999999999999" customHeight="1">
      <c r="A13" s="184">
        <f>Time1!B13</f>
        <v>5</v>
      </c>
      <c r="B13" s="50" t="str">
        <f>Time1!E13</f>
        <v>พงศ์เทพ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พงษ์ศรัณย์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พัฒติพงค์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วิทวัส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AA16*100/AA15</f>
        <v>#DIV/0!</v>
      </c>
    </row>
    <row r="17" spans="1:28" ht="19.899999999999999" customHeight="1">
      <c r="A17" s="184">
        <f>Time1!B17</f>
        <v>9</v>
      </c>
      <c r="B17" s="50" t="str">
        <f>Time1!E17</f>
        <v>ศรชัย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9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ศิริศิลป์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9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เศรษฐา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9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อนรรฆ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9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อริญชัย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9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อลงกร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9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อัมฤทธิ์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9" t="e">
        <f>AA23*100/AA22</f>
        <v>#DIV/0!</v>
      </c>
    </row>
    <row r="24" spans="1:28" ht="19.899999999999999" customHeight="1">
      <c r="A24" s="184">
        <f>Time1!B24</f>
        <v>16</v>
      </c>
      <c r="B24" s="50" t="str">
        <f>Time1!E24</f>
        <v>รพีภัทร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9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 xml:space="preserve">วศิน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9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เกษสิริ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9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ศิริมล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9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สุชาตา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9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สุวนันท์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9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สุวรีย์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159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อนัญญา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159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อรุณี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159" t="e">
        <f>AA32*100/AA8</f>
        <v>#DIV/0!</v>
      </c>
    </row>
    <row r="33" spans="1:28" ht="19.899999999999999" customHeight="1">
      <c r="A33" s="184">
        <f>Time1!B33</f>
        <v>25</v>
      </c>
      <c r="B33" s="50" t="str">
        <f>Time1!E33</f>
        <v>อารีรัตน์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159" t="e">
        <f>AA33*100/AA8</f>
        <v>#DIV/0!</v>
      </c>
    </row>
    <row r="34" spans="1:28" ht="19.899999999999999" customHeight="1">
      <c r="A34" s="184">
        <f>Time1!B34</f>
        <v>26</v>
      </c>
      <c r="B34" s="50" t="str">
        <f>Time1!E34</f>
        <v>จันทกานต์</v>
      </c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4">
        <f>SUM(C34:V34)+Time1!AF34+Time2!AK34+Time3!AK34</f>
        <v>0</v>
      </c>
      <c r="AB34" s="209" t="e">
        <f>AA34*100/AA8</f>
        <v>#DIV/0!</v>
      </c>
    </row>
    <row r="35" spans="1:28" ht="19.899999999999999" customHeight="1">
      <c r="A35" s="184">
        <f>Time1!B35</f>
        <v>27</v>
      </c>
      <c r="B35" s="50" t="str">
        <f>Time1!E35</f>
        <v>พัทริน</v>
      </c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4">
        <f>SUM(C35:V35)+Time1!AF35+Time2!AK35+Time3!AK35</f>
        <v>0</v>
      </c>
      <c r="AB35" s="209" t="e">
        <f>AA35*100/AA8</f>
        <v>#DIV/0!</v>
      </c>
    </row>
    <row r="36" spans="1:28" ht="19.899999999999999" customHeight="1">
      <c r="A36" s="184">
        <f>Time1!B36</f>
        <v>28</v>
      </c>
      <c r="B36" s="50" t="str">
        <f>Time1!E36</f>
        <v>ปริฉัตร</v>
      </c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4">
        <f>SUM(C36:V36)+Time1!AF36+Time2!AK36+Time3!AK36</f>
        <v>0</v>
      </c>
      <c r="AB36" s="209" t="e">
        <f>AA36*100/AA8</f>
        <v>#DIV/0!</v>
      </c>
    </row>
    <row r="37" spans="1:28" ht="19.899999999999999" customHeight="1">
      <c r="A37" s="184">
        <f>Time1!B37</f>
        <v>29</v>
      </c>
      <c r="B37" s="50" t="str">
        <f>Time1!E37</f>
        <v>พิมพ์ชนก</v>
      </c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4">
        <f>SUM(C37:V37)+Time1!AF37+Time2!AK37+Time3!AK37</f>
        <v>0</v>
      </c>
      <c r="AB37" s="209" t="e">
        <f>AA37*100/AA8</f>
        <v>#DIV/0!</v>
      </c>
    </row>
    <row r="38" spans="1:28" ht="19.899999999999999" customHeight="1">
      <c r="A38" s="184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09"/>
    </row>
    <row r="39" spans="1:28" ht="19.899999999999999" customHeight="1">
      <c r="A39" s="184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188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5" workbookViewId="0">
      <selection activeCell="AJ15" sqref="AJ15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2">
        <v>7</v>
      </c>
      <c r="AE1" s="242"/>
    </row>
    <row r="2" spans="1:35" ht="21" customHeight="1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5" ht="21" customHeight="1">
      <c r="A3" s="293" t="s">
        <v>1</v>
      </c>
      <c r="B3" s="293"/>
      <c r="C3" s="287" t="str">
        <f>Time1!C3</f>
        <v>ส22101</v>
      </c>
      <c r="D3" s="287"/>
      <c r="E3" s="287"/>
      <c r="F3" s="287"/>
      <c r="G3" s="292" t="s">
        <v>0</v>
      </c>
      <c r="H3" s="292"/>
      <c r="I3" s="292"/>
      <c r="J3" s="292"/>
      <c r="K3" s="292"/>
      <c r="L3" s="287" t="str">
        <f>Time1!F3</f>
        <v>สังคมศึกษาศาสนาและวัฒนธรรม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2" t="s">
        <v>47</v>
      </c>
      <c r="AB3" s="292"/>
      <c r="AC3" s="292" t="str">
        <f>Time1!X3</f>
        <v>2</v>
      </c>
      <c r="AD3" s="292"/>
      <c r="AE3" s="292"/>
    </row>
    <row r="4" spans="1:35" ht="21" customHeight="1" thickBot="1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</row>
    <row r="5" spans="1:35" ht="21" customHeight="1">
      <c r="A5" s="297" t="s">
        <v>8</v>
      </c>
      <c r="B5" s="60" t="s">
        <v>67</v>
      </c>
      <c r="C5" s="329">
        <v>1</v>
      </c>
      <c r="D5" s="330"/>
      <c r="E5" s="330"/>
      <c r="F5" s="331"/>
      <c r="G5" s="329">
        <v>2</v>
      </c>
      <c r="H5" s="330"/>
      <c r="I5" s="330"/>
      <c r="J5" s="330"/>
      <c r="K5" s="331"/>
      <c r="L5" s="329">
        <v>3</v>
      </c>
      <c r="M5" s="330"/>
      <c r="N5" s="330"/>
      <c r="O5" s="330"/>
      <c r="P5" s="331"/>
      <c r="Q5" s="329">
        <v>4</v>
      </c>
      <c r="R5" s="330"/>
      <c r="S5" s="330"/>
      <c r="T5" s="330"/>
      <c r="U5" s="331"/>
      <c r="V5" s="329">
        <v>5</v>
      </c>
      <c r="W5" s="330"/>
      <c r="X5" s="330"/>
      <c r="Y5" s="330"/>
      <c r="Z5" s="331"/>
      <c r="AA5" s="329">
        <v>6</v>
      </c>
      <c r="AB5" s="330"/>
      <c r="AC5" s="330"/>
      <c r="AD5" s="330"/>
      <c r="AE5" s="331"/>
      <c r="AF5" s="301" t="s">
        <v>55</v>
      </c>
      <c r="AG5" s="302"/>
      <c r="AH5" s="302"/>
      <c r="AI5" s="302"/>
    </row>
    <row r="6" spans="1:35" ht="21" customHeight="1">
      <c r="A6" s="299"/>
      <c r="B6" s="62" t="s">
        <v>69</v>
      </c>
      <c r="C6" s="288" t="s">
        <v>82</v>
      </c>
      <c r="D6" s="289"/>
      <c r="E6" s="289"/>
      <c r="F6" s="290"/>
      <c r="G6" s="288" t="s">
        <v>82</v>
      </c>
      <c r="H6" s="289"/>
      <c r="I6" s="289"/>
      <c r="J6" s="289"/>
      <c r="K6" s="290"/>
      <c r="L6" s="288" t="s">
        <v>82</v>
      </c>
      <c r="M6" s="289"/>
      <c r="N6" s="289"/>
      <c r="O6" s="289"/>
      <c r="P6" s="290"/>
      <c r="Q6" s="288" t="s">
        <v>82</v>
      </c>
      <c r="R6" s="289"/>
      <c r="S6" s="289"/>
      <c r="T6" s="289"/>
      <c r="U6" s="290"/>
      <c r="V6" s="288" t="s">
        <v>82</v>
      </c>
      <c r="W6" s="289"/>
      <c r="X6" s="289"/>
      <c r="Y6" s="289"/>
      <c r="Z6" s="290"/>
      <c r="AA6" s="288" t="s">
        <v>82</v>
      </c>
      <c r="AB6" s="289"/>
      <c r="AC6" s="289"/>
      <c r="AD6" s="289"/>
      <c r="AE6" s="290"/>
      <c r="AF6" s="304" t="s">
        <v>56</v>
      </c>
      <c r="AG6" s="306" t="s">
        <v>57</v>
      </c>
      <c r="AH6" s="306" t="s">
        <v>58</v>
      </c>
      <c r="AI6" s="5" t="s">
        <v>63</v>
      </c>
    </row>
    <row r="7" spans="1:35" ht="21" customHeight="1" thickBot="1">
      <c r="A7" s="299"/>
      <c r="B7" s="62" t="s">
        <v>70</v>
      </c>
      <c r="C7" s="222"/>
      <c r="D7" s="223"/>
      <c r="E7" s="224"/>
      <c r="F7" s="324" t="s">
        <v>88</v>
      </c>
      <c r="G7" s="63"/>
      <c r="H7" s="327"/>
      <c r="I7" s="327"/>
      <c r="J7" s="63"/>
      <c r="K7" s="324" t="s">
        <v>88</v>
      </c>
      <c r="L7" s="63"/>
      <c r="M7" s="327"/>
      <c r="N7" s="327" t="s">
        <v>162</v>
      </c>
      <c r="O7" s="63"/>
      <c r="P7" s="324" t="s">
        <v>88</v>
      </c>
      <c r="Q7" s="63"/>
      <c r="R7" s="63"/>
      <c r="S7" s="63"/>
      <c r="T7" s="63"/>
      <c r="U7" s="324" t="s">
        <v>88</v>
      </c>
      <c r="V7" s="63"/>
      <c r="W7" s="63"/>
      <c r="X7" s="63"/>
      <c r="Y7" s="63"/>
      <c r="Z7" s="324" t="s">
        <v>88</v>
      </c>
      <c r="AA7" s="63"/>
      <c r="AB7" s="63"/>
      <c r="AC7" s="63"/>
      <c r="AD7" s="63"/>
      <c r="AE7" s="324" t="s">
        <v>88</v>
      </c>
      <c r="AF7" s="305"/>
      <c r="AG7" s="307"/>
      <c r="AH7" s="307"/>
      <c r="AI7" s="10" t="s">
        <v>59</v>
      </c>
    </row>
    <row r="8" spans="1:35" ht="21" customHeight="1" thickBot="1">
      <c r="A8" s="300"/>
      <c r="B8" s="65" t="s">
        <v>68</v>
      </c>
      <c r="C8" s="225" t="s">
        <v>172</v>
      </c>
      <c r="D8" s="226"/>
      <c r="E8" s="227"/>
      <c r="F8" s="325"/>
      <c r="G8" s="65"/>
      <c r="H8" s="328"/>
      <c r="I8" s="328"/>
      <c r="J8" s="66"/>
      <c r="K8" s="325"/>
      <c r="L8" s="66"/>
      <c r="M8" s="328"/>
      <c r="N8" s="328"/>
      <c r="O8" s="66"/>
      <c r="P8" s="325"/>
      <c r="Q8" s="66"/>
      <c r="R8" s="66"/>
      <c r="S8" s="66"/>
      <c r="T8" s="66"/>
      <c r="U8" s="325"/>
      <c r="V8" s="66"/>
      <c r="W8" s="125"/>
      <c r="X8" s="66"/>
      <c r="Y8" s="66"/>
      <c r="Z8" s="325"/>
      <c r="AA8" s="66"/>
      <c r="AB8" s="66"/>
      <c r="AC8" s="12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กิติชัย</v>
      </c>
      <c r="C9" s="205"/>
      <c r="D9" s="205"/>
      <c r="E9" s="205"/>
      <c r="F9" s="126">
        <f>SUM(C9:E9)</f>
        <v>0</v>
      </c>
      <c r="G9" s="127"/>
      <c r="H9" s="220"/>
      <c r="I9" s="220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ณัฐภูมิ</v>
      </c>
      <c r="C10" s="197"/>
      <c r="D10" s="197"/>
      <c r="E10" s="197"/>
      <c r="F10" s="131">
        <f>SUM(C10:E10)</f>
        <v>0</v>
      </c>
      <c r="G10" s="49"/>
      <c r="H10" s="221"/>
      <c r="I10" s="221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ธีระวุฒิ</v>
      </c>
      <c r="C11" s="206"/>
      <c r="D11" s="197"/>
      <c r="E11" s="197"/>
      <c r="F11" s="131">
        <f>SUM(D11:E11)</f>
        <v>0</v>
      </c>
      <c r="G11" s="49"/>
      <c r="H11" s="221"/>
      <c r="I11" s="221"/>
      <c r="J11" s="49"/>
      <c r="K11" s="128">
        <f t="shared" ref="K11:K32" si="4">SUM(G11:J11)</f>
        <v>0</v>
      </c>
      <c r="L11" s="49"/>
      <c r="M11" s="49"/>
      <c r="N11" s="49"/>
      <c r="O11" s="49"/>
      <c r="P11" s="128">
        <f t="shared" ref="P11:P32" si="5">SUM(L11:O11)</f>
        <v>0</v>
      </c>
      <c r="Q11" s="49"/>
      <c r="R11" s="49"/>
      <c r="S11" s="49"/>
      <c r="T11" s="49"/>
      <c r="U11" s="128">
        <f t="shared" ref="U11:U32" si="6">SUM(Q11:T11)</f>
        <v>0</v>
      </c>
      <c r="V11" s="49"/>
      <c r="W11" s="49"/>
      <c r="X11" s="49"/>
      <c r="Y11" s="49"/>
      <c r="Z11" s="128">
        <f t="shared" ref="Z11:Z27" si="7">SUM(V11:Y11)</f>
        <v>0</v>
      </c>
      <c r="AA11" s="49"/>
      <c r="AB11" s="49"/>
      <c r="AC11" s="49"/>
      <c r="AD11" s="49"/>
      <c r="AE11" s="128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ปฏิวัติ</v>
      </c>
      <c r="C12" s="208"/>
      <c r="D12" s="208"/>
      <c r="E12" s="208"/>
      <c r="F12" s="131">
        <f t="shared" ref="F12:F32" si="9">SUM(C12:E12)</f>
        <v>0</v>
      </c>
      <c r="G12" s="49"/>
      <c r="H12" s="221"/>
      <c r="I12" s="221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พงศ์เทพ</v>
      </c>
      <c r="C13" s="197"/>
      <c r="D13" s="197"/>
      <c r="E13" s="197"/>
      <c r="F13" s="131">
        <f t="shared" si="9"/>
        <v>0</v>
      </c>
      <c r="G13" s="49"/>
      <c r="H13" s="221"/>
      <c r="I13" s="221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พงษ์ศรัณย์</v>
      </c>
      <c r="C14" s="197"/>
      <c r="D14" s="197"/>
      <c r="E14" s="197"/>
      <c r="F14" s="131">
        <f t="shared" si="9"/>
        <v>0</v>
      </c>
      <c r="G14" s="49"/>
      <c r="H14" s="221"/>
      <c r="I14" s="221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พัฒติพงค์</v>
      </c>
      <c r="C15" s="197"/>
      <c r="D15" s="197"/>
      <c r="E15" s="197"/>
      <c r="F15" s="131">
        <f t="shared" si="9"/>
        <v>0</v>
      </c>
      <c r="G15" s="49"/>
      <c r="H15" s="221"/>
      <c r="I15" s="221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วิทวัส</v>
      </c>
      <c r="C16" s="208"/>
      <c r="D16" s="208"/>
      <c r="E16" s="208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19" t="str">
        <f>Time1!E17</f>
        <v>ศรชัย</v>
      </c>
      <c r="C17" s="197"/>
      <c r="D17" s="197"/>
      <c r="E17" s="197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ศิริศิลป์</v>
      </c>
      <c r="C18" s="197"/>
      <c r="D18" s="197"/>
      <c r="E18" s="197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เศรษฐา</v>
      </c>
      <c r="C19" s="206"/>
      <c r="D19" s="197"/>
      <c r="E19" s="197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อนรรฆ</v>
      </c>
      <c r="C20" s="197"/>
      <c r="D20" s="197"/>
      <c r="E20" s="197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อริญชัย</v>
      </c>
      <c r="C21" s="197"/>
      <c r="D21" s="197"/>
      <c r="E21" s="197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อลงกร</v>
      </c>
      <c r="C22" s="208"/>
      <c r="D22" s="197"/>
      <c r="E22" s="197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อัมฤทธิ์</v>
      </c>
      <c r="C23" s="208"/>
      <c r="D23" s="208"/>
      <c r="E23" s="208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รพีภัทร</v>
      </c>
      <c r="C24" s="197"/>
      <c r="D24" s="197"/>
      <c r="E24" s="197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>
        <f>Time1!B25</f>
        <v>17</v>
      </c>
      <c r="B25" s="50" t="str">
        <f>Time1!E25</f>
        <v xml:space="preserve">วศิน </v>
      </c>
      <c r="C25" s="197"/>
      <c r="D25" s="197"/>
      <c r="E25" s="197"/>
      <c r="F25" s="131">
        <f t="shared" si="9"/>
        <v>0</v>
      </c>
      <c r="G25" s="49"/>
      <c r="H25" s="49"/>
      <c r="I25" s="49"/>
      <c r="J25" s="49"/>
      <c r="K25" s="128">
        <f t="shared" si="4"/>
        <v>0</v>
      </c>
      <c r="L25" s="49"/>
      <c r="M25" s="49"/>
      <c r="N25" s="49"/>
      <c r="O25" s="49"/>
      <c r="P25" s="128">
        <f t="shared" si="5"/>
        <v>0</v>
      </c>
      <c r="Q25" s="49"/>
      <c r="R25" s="49"/>
      <c r="S25" s="49"/>
      <c r="T25" s="49"/>
      <c r="U25" s="128">
        <f t="shared" si="6"/>
        <v>0</v>
      </c>
      <c r="V25" s="49"/>
      <c r="W25" s="49"/>
      <c r="X25" s="49"/>
      <c r="Y25" s="49"/>
      <c r="Z25" s="128">
        <f t="shared" si="7"/>
        <v>0</v>
      </c>
      <c r="AA25" s="49"/>
      <c r="AB25" s="49"/>
      <c r="AC25" s="49"/>
      <c r="AD25" s="49"/>
      <c r="AE25" s="12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>
        <f>Time1!B26</f>
        <v>18</v>
      </c>
      <c r="B26" s="50" t="str">
        <f>Time1!E26</f>
        <v>เกษสิริ</v>
      </c>
      <c r="C26" s="208"/>
      <c r="D26" s="208"/>
      <c r="E26" s="208"/>
      <c r="F26" s="131">
        <f t="shared" si="9"/>
        <v>0</v>
      </c>
      <c r="G26" s="49"/>
      <c r="H26" s="49"/>
      <c r="I26" s="49"/>
      <c r="J26" s="49"/>
      <c r="K26" s="128">
        <f t="shared" si="4"/>
        <v>0</v>
      </c>
      <c r="L26" s="49"/>
      <c r="M26" s="49"/>
      <c r="N26" s="49"/>
      <c r="O26" s="49"/>
      <c r="P26" s="128">
        <f t="shared" si="5"/>
        <v>0</v>
      </c>
      <c r="Q26" s="49"/>
      <c r="R26" s="49"/>
      <c r="S26" s="49"/>
      <c r="T26" s="49"/>
      <c r="U26" s="128">
        <f t="shared" si="6"/>
        <v>0</v>
      </c>
      <c r="V26" s="49"/>
      <c r="W26" s="49"/>
      <c r="X26" s="49"/>
      <c r="Y26" s="49"/>
      <c r="Z26" s="128">
        <f t="shared" si="7"/>
        <v>0</v>
      </c>
      <c r="AA26" s="49"/>
      <c r="AB26" s="49"/>
      <c r="AC26" s="49"/>
      <c r="AD26" s="49"/>
      <c r="AE26" s="12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>
        <f>Time1!B27</f>
        <v>19</v>
      </c>
      <c r="B27" s="219" t="str">
        <f>Time1!E27</f>
        <v>ศิริมล</v>
      </c>
      <c r="C27" s="197"/>
      <c r="D27" s="197"/>
      <c r="E27" s="197"/>
      <c r="F27" s="131">
        <f t="shared" si="9"/>
        <v>0</v>
      </c>
      <c r="G27" s="49"/>
      <c r="H27" s="49"/>
      <c r="I27" s="49"/>
      <c r="J27" s="49"/>
      <c r="K27" s="128">
        <f t="shared" si="4"/>
        <v>0</v>
      </c>
      <c r="L27" s="49"/>
      <c r="M27" s="49"/>
      <c r="N27" s="49"/>
      <c r="O27" s="49"/>
      <c r="P27" s="128">
        <f t="shared" si="5"/>
        <v>0</v>
      </c>
      <c r="Q27" s="49"/>
      <c r="R27" s="49"/>
      <c r="S27" s="49"/>
      <c r="T27" s="49"/>
      <c r="U27" s="128">
        <f t="shared" si="6"/>
        <v>0</v>
      </c>
      <c r="V27" s="49"/>
      <c r="W27" s="49"/>
      <c r="X27" s="49"/>
      <c r="Y27" s="49"/>
      <c r="Z27" s="128">
        <f t="shared" si="7"/>
        <v>0</v>
      </c>
      <c r="AA27" s="49"/>
      <c r="AB27" s="49"/>
      <c r="AC27" s="49"/>
      <c r="AD27" s="49"/>
      <c r="AE27" s="12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>
        <f>Time1!B28</f>
        <v>20</v>
      </c>
      <c r="B28" s="219" t="str">
        <f>Time1!E28</f>
        <v>สุชาตา</v>
      </c>
      <c r="C28" s="208"/>
      <c r="D28" s="208"/>
      <c r="E28" s="208"/>
      <c r="F28" s="131">
        <f t="shared" si="9"/>
        <v>0</v>
      </c>
      <c r="G28" s="49"/>
      <c r="H28" s="49"/>
      <c r="I28" s="49"/>
      <c r="J28" s="49"/>
      <c r="K28" s="128">
        <f t="shared" si="4"/>
        <v>0</v>
      </c>
      <c r="L28" s="49"/>
      <c r="M28" s="49"/>
      <c r="N28" s="49"/>
      <c r="O28" s="49"/>
      <c r="P28" s="128">
        <f t="shared" si="5"/>
        <v>0</v>
      </c>
      <c r="Q28" s="49"/>
      <c r="R28" s="49"/>
      <c r="S28" s="49"/>
      <c r="T28" s="49"/>
      <c r="U28" s="128">
        <f t="shared" si="6"/>
        <v>0</v>
      </c>
      <c r="V28" s="49"/>
      <c r="W28" s="49"/>
      <c r="X28" s="49"/>
      <c r="Y28" s="49"/>
      <c r="Z28" s="128">
        <f t="shared" ref="Z28:Z33" si="10">SUM(V28:Y28)</f>
        <v>0</v>
      </c>
      <c r="AA28" s="49"/>
      <c r="AB28" s="49"/>
      <c r="AC28" s="49"/>
      <c r="AD28" s="49"/>
      <c r="AE28" s="128">
        <f t="shared" ref="AE28:AE33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>
        <f>Time1!B29</f>
        <v>21</v>
      </c>
      <c r="B29" s="219" t="str">
        <f>Time1!E29</f>
        <v>สุวนันท์</v>
      </c>
      <c r="C29" s="197"/>
      <c r="D29" s="197"/>
      <c r="E29" s="197"/>
      <c r="F29" s="131">
        <f t="shared" si="9"/>
        <v>0</v>
      </c>
      <c r="G29" s="49"/>
      <c r="H29" s="49"/>
      <c r="I29" s="49"/>
      <c r="J29" s="49"/>
      <c r="K29" s="128">
        <f t="shared" si="4"/>
        <v>0</v>
      </c>
      <c r="L29" s="49"/>
      <c r="M29" s="49"/>
      <c r="N29" s="49"/>
      <c r="O29" s="49"/>
      <c r="P29" s="128">
        <f t="shared" si="5"/>
        <v>0</v>
      </c>
      <c r="Q29" s="49"/>
      <c r="R29" s="49"/>
      <c r="S29" s="49"/>
      <c r="T29" s="49"/>
      <c r="U29" s="128">
        <f t="shared" si="6"/>
        <v>0</v>
      </c>
      <c r="V29" s="49"/>
      <c r="W29" s="49"/>
      <c r="X29" s="49"/>
      <c r="Y29" s="49"/>
      <c r="Z29" s="128">
        <f t="shared" si="10"/>
        <v>0</v>
      </c>
      <c r="AA29" s="49"/>
      <c r="AB29" s="49"/>
      <c r="AC29" s="49"/>
      <c r="AD29" s="49"/>
      <c r="AE29" s="12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>
        <f>Time1!B30</f>
        <v>22</v>
      </c>
      <c r="B30" s="219" t="str">
        <f>Time1!E30</f>
        <v>สุวรีย์</v>
      </c>
      <c r="C30" s="197"/>
      <c r="D30" s="197"/>
      <c r="E30" s="197"/>
      <c r="F30" s="131">
        <f t="shared" si="9"/>
        <v>0</v>
      </c>
      <c r="G30" s="49"/>
      <c r="H30" s="49"/>
      <c r="I30" s="49"/>
      <c r="J30" s="49"/>
      <c r="K30" s="128">
        <f t="shared" si="4"/>
        <v>0</v>
      </c>
      <c r="L30" s="49"/>
      <c r="M30" s="49"/>
      <c r="N30" s="49"/>
      <c r="O30" s="49"/>
      <c r="P30" s="128">
        <f t="shared" si="5"/>
        <v>0</v>
      </c>
      <c r="Q30" s="49"/>
      <c r="R30" s="49"/>
      <c r="S30" s="49"/>
      <c r="T30" s="49"/>
      <c r="U30" s="128">
        <f t="shared" si="6"/>
        <v>0</v>
      </c>
      <c r="V30" s="49"/>
      <c r="W30" s="49"/>
      <c r="X30" s="49"/>
      <c r="Y30" s="49"/>
      <c r="Z30" s="128">
        <f t="shared" si="10"/>
        <v>0</v>
      </c>
      <c r="AA30" s="49"/>
      <c r="AB30" s="49"/>
      <c r="AC30" s="49"/>
      <c r="AD30" s="49"/>
      <c r="AE30" s="128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>
        <f>Time1!B31</f>
        <v>23</v>
      </c>
      <c r="B31" s="219" t="str">
        <f>Time1!E31</f>
        <v>อนัญญา</v>
      </c>
      <c r="C31" s="197"/>
      <c r="D31" s="207"/>
      <c r="E31" s="197"/>
      <c r="F31" s="131">
        <f t="shared" si="9"/>
        <v>0</v>
      </c>
      <c r="G31" s="49"/>
      <c r="H31" s="49"/>
      <c r="I31" s="49"/>
      <c r="J31" s="49"/>
      <c r="K31" s="128">
        <f t="shared" si="4"/>
        <v>0</v>
      </c>
      <c r="L31" s="49"/>
      <c r="M31" s="49"/>
      <c r="N31" s="49"/>
      <c r="O31" s="49"/>
      <c r="P31" s="128">
        <f t="shared" si="5"/>
        <v>0</v>
      </c>
      <c r="Q31" s="49"/>
      <c r="R31" s="49"/>
      <c r="S31" s="49"/>
      <c r="T31" s="49"/>
      <c r="U31" s="128">
        <f t="shared" si="6"/>
        <v>0</v>
      </c>
      <c r="V31" s="49"/>
      <c r="W31" s="49"/>
      <c r="X31" s="49"/>
      <c r="Y31" s="49"/>
      <c r="Z31" s="128">
        <f t="shared" si="10"/>
        <v>0</v>
      </c>
      <c r="AA31" s="49"/>
      <c r="AB31" s="49"/>
      <c r="AC31" s="49"/>
      <c r="AD31" s="49"/>
      <c r="AE31" s="128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>
        <f>Time1!B32</f>
        <v>24</v>
      </c>
      <c r="B32" s="219" t="str">
        <f>Time1!E32</f>
        <v>อรุณี</v>
      </c>
      <c r="C32" s="197"/>
      <c r="D32" s="207"/>
      <c r="E32" s="207"/>
      <c r="F32" s="131">
        <f t="shared" si="9"/>
        <v>0</v>
      </c>
      <c r="G32" s="49"/>
      <c r="H32" s="49"/>
      <c r="I32" s="49"/>
      <c r="J32" s="49"/>
      <c r="K32" s="128">
        <f t="shared" si="4"/>
        <v>0</v>
      </c>
      <c r="L32" s="49"/>
      <c r="M32" s="49"/>
      <c r="N32" s="49"/>
      <c r="O32" s="49"/>
      <c r="P32" s="128">
        <f t="shared" si="5"/>
        <v>0</v>
      </c>
      <c r="Q32" s="49"/>
      <c r="R32" s="49"/>
      <c r="S32" s="49"/>
      <c r="T32" s="49"/>
      <c r="U32" s="128">
        <f t="shared" si="6"/>
        <v>0</v>
      </c>
      <c r="V32" s="49"/>
      <c r="W32" s="49"/>
      <c r="X32" s="49"/>
      <c r="Y32" s="49"/>
      <c r="Z32" s="128">
        <f t="shared" si="10"/>
        <v>0</v>
      </c>
      <c r="AA32" s="49"/>
      <c r="AB32" s="49"/>
      <c r="AC32" s="49"/>
      <c r="AD32" s="49"/>
      <c r="AE32" s="128">
        <f t="shared" si="11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>
        <f>Time1!B33</f>
        <v>25</v>
      </c>
      <c r="B33" s="219" t="str">
        <f>Time1!E33</f>
        <v>อารีรัตน์</v>
      </c>
      <c r="C33" s="197"/>
      <c r="D33" s="207"/>
      <c r="E33" s="207"/>
      <c r="F33" s="131">
        <f>SUM(C33:E33)</f>
        <v>0</v>
      </c>
      <c r="G33" s="49"/>
      <c r="H33" s="49"/>
      <c r="I33" s="49"/>
      <c r="J33" s="49"/>
      <c r="K33" s="128">
        <f>SUM(G33:J33)</f>
        <v>0</v>
      </c>
      <c r="L33" s="49"/>
      <c r="M33" s="49"/>
      <c r="N33" s="49"/>
      <c r="O33" s="49"/>
      <c r="P33" s="128">
        <f>SUM(L33:O33)</f>
        <v>0</v>
      </c>
      <c r="Q33" s="49"/>
      <c r="R33" s="49"/>
      <c r="S33" s="49"/>
      <c r="T33" s="49"/>
      <c r="U33" s="128">
        <f>SUM(Q33:T33)</f>
        <v>0</v>
      </c>
      <c r="V33" s="49"/>
      <c r="W33" s="49"/>
      <c r="X33" s="49"/>
      <c r="Y33" s="49"/>
      <c r="Z33" s="128">
        <f t="shared" si="10"/>
        <v>0</v>
      </c>
      <c r="AA33" s="49"/>
      <c r="AB33" s="49"/>
      <c r="AC33" s="49"/>
      <c r="AD33" s="49"/>
      <c r="AE33" s="128">
        <f t="shared" si="11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219" t="str">
        <f>Time1!E34</f>
        <v>จันทกานต์</v>
      </c>
      <c r="C34" s="197"/>
      <c r="D34" s="207"/>
      <c r="E34" s="207"/>
      <c r="F34" s="131">
        <f t="shared" ref="F34" si="12">SUM(C34:E34)</f>
        <v>0</v>
      </c>
      <c r="G34" s="49"/>
      <c r="H34" s="49"/>
      <c r="I34" s="49"/>
      <c r="J34" s="49"/>
      <c r="K34" s="128">
        <f t="shared" ref="K34" si="13">SUM(G34:J34)</f>
        <v>0</v>
      </c>
      <c r="L34" s="49"/>
      <c r="M34" s="49"/>
      <c r="N34" s="49"/>
      <c r="O34" s="49"/>
      <c r="P34" s="128">
        <f t="shared" ref="P34" si="14">SUM(L34:O34)</f>
        <v>0</v>
      </c>
      <c r="Q34" s="49"/>
      <c r="R34" s="49"/>
      <c r="S34" s="49"/>
      <c r="T34" s="49"/>
      <c r="U34" s="128">
        <f t="shared" ref="U34" si="15">SUM(Q34:T34)</f>
        <v>0</v>
      </c>
      <c r="V34" s="49"/>
      <c r="W34" s="49"/>
      <c r="X34" s="49"/>
      <c r="Y34" s="49"/>
      <c r="Z34" s="128">
        <f t="shared" ref="Z34" si="16">SUM(V34:Y34)</f>
        <v>0</v>
      </c>
      <c r="AA34" s="49"/>
      <c r="AB34" s="49"/>
      <c r="AC34" s="49"/>
      <c r="AD34" s="49"/>
      <c r="AE34" s="128">
        <f t="shared" ref="AE34" si="17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219" t="str">
        <f>Time1!E35</f>
        <v>พัทริน</v>
      </c>
      <c r="C35" s="197"/>
      <c r="D35" s="207"/>
      <c r="E35" s="207"/>
      <c r="F35" s="131">
        <f t="shared" ref="F35:F36" si="18">SUM(C35:E35)</f>
        <v>0</v>
      </c>
      <c r="G35" s="49"/>
      <c r="H35" s="49"/>
      <c r="I35" s="49"/>
      <c r="J35" s="49"/>
      <c r="K35" s="128">
        <f t="shared" ref="K35:K36" si="19">SUM(G35:J35)</f>
        <v>0</v>
      </c>
      <c r="L35" s="49"/>
      <c r="M35" s="49"/>
      <c r="N35" s="49"/>
      <c r="O35" s="49"/>
      <c r="P35" s="128">
        <f t="shared" ref="P35:P36" si="20">SUM(L35:O35)</f>
        <v>0</v>
      </c>
      <c r="Q35" s="49"/>
      <c r="R35" s="49"/>
      <c r="S35" s="49"/>
      <c r="T35" s="49"/>
      <c r="U35" s="128">
        <f t="shared" ref="U35:U36" si="21">SUM(Q35:T35)</f>
        <v>0</v>
      </c>
      <c r="V35" s="49"/>
      <c r="W35" s="49"/>
      <c r="X35" s="49"/>
      <c r="Y35" s="49"/>
      <c r="Z35" s="128">
        <f t="shared" ref="Z35:Z36" si="22">SUM(V35:Y35)</f>
        <v>0</v>
      </c>
      <c r="AA35" s="49"/>
      <c r="AB35" s="49"/>
      <c r="AC35" s="49"/>
      <c r="AD35" s="49"/>
      <c r="AE35" s="128">
        <f t="shared" ref="AE35:AE36" si="23">SUM(AA35:AD35)</f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>
        <f>Time1!B36</f>
        <v>28</v>
      </c>
      <c r="B36" s="219" t="str">
        <f>Time1!E36</f>
        <v>ปริฉัตร</v>
      </c>
      <c r="C36" s="197"/>
      <c r="D36" s="207"/>
      <c r="E36" s="207"/>
      <c r="F36" s="131">
        <f t="shared" si="18"/>
        <v>0</v>
      </c>
      <c r="G36" s="49"/>
      <c r="H36" s="49"/>
      <c r="I36" s="49"/>
      <c r="J36" s="49"/>
      <c r="K36" s="128">
        <f t="shared" si="19"/>
        <v>0</v>
      </c>
      <c r="L36" s="49"/>
      <c r="M36" s="49"/>
      <c r="N36" s="49"/>
      <c r="O36" s="49"/>
      <c r="P36" s="128">
        <f t="shared" si="20"/>
        <v>0</v>
      </c>
      <c r="Q36" s="49"/>
      <c r="R36" s="49"/>
      <c r="S36" s="49"/>
      <c r="T36" s="49"/>
      <c r="U36" s="128">
        <f t="shared" si="21"/>
        <v>0</v>
      </c>
      <c r="V36" s="49"/>
      <c r="W36" s="49"/>
      <c r="X36" s="49"/>
      <c r="Y36" s="49"/>
      <c r="Z36" s="128">
        <f t="shared" si="22"/>
        <v>0</v>
      </c>
      <c r="AA36" s="49"/>
      <c r="AB36" s="49"/>
      <c r="AC36" s="49"/>
      <c r="AD36" s="49"/>
      <c r="AE36" s="12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>
        <f>Time1!B37</f>
        <v>29</v>
      </c>
      <c r="B37" s="219" t="str">
        <f>Time1!E37</f>
        <v>พิมพ์ชนก</v>
      </c>
      <c r="C37" s="197"/>
      <c r="D37" s="207"/>
      <c r="E37" s="207"/>
      <c r="F37" s="131">
        <f t="shared" ref="F37" si="24">SUM(C37:E37)</f>
        <v>0</v>
      </c>
      <c r="G37" s="49"/>
      <c r="H37" s="49"/>
      <c r="I37" s="49"/>
      <c r="J37" s="49"/>
      <c r="K37" s="128">
        <f t="shared" ref="K37" si="25">SUM(G37:J37)</f>
        <v>0</v>
      </c>
      <c r="L37" s="49"/>
      <c r="M37" s="49"/>
      <c r="N37" s="49"/>
      <c r="O37" s="49"/>
      <c r="P37" s="128">
        <f t="shared" ref="P37" si="26">SUM(L37:O37)</f>
        <v>0</v>
      </c>
      <c r="Q37" s="49"/>
      <c r="R37" s="49"/>
      <c r="S37" s="49"/>
      <c r="T37" s="49"/>
      <c r="U37" s="128">
        <f t="shared" ref="U37" si="27">SUM(Q37:T37)</f>
        <v>0</v>
      </c>
      <c r="V37" s="49"/>
      <c r="W37" s="49"/>
      <c r="X37" s="49"/>
      <c r="Y37" s="49"/>
      <c r="Z37" s="128">
        <f t="shared" ref="Z37" si="28">SUM(V37:Y37)</f>
        <v>0</v>
      </c>
      <c r="AA37" s="49"/>
      <c r="AB37" s="49"/>
      <c r="AC37" s="49"/>
      <c r="AD37" s="49"/>
      <c r="AE37" s="128">
        <f t="shared" ref="AE37" si="29">SUM(AA37:AD37)</f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19"/>
      <c r="C38" s="197"/>
      <c r="D38" s="207"/>
      <c r="E38" s="207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50"/>
      <c r="C39" s="197"/>
      <c r="D39" s="207"/>
      <c r="E39" s="207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7"/>
      <c r="D40" s="207"/>
      <c r="E40" s="207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7"/>
      <c r="D41" s="207"/>
      <c r="E41" s="207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7"/>
      <c r="D42" s="207"/>
      <c r="E42" s="207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7" workbookViewId="0">
      <selection activeCell="AH14" sqref="AH14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33" t="s">
        <v>54</v>
      </c>
      <c r="Y1" s="134">
        <v>8</v>
      </c>
    </row>
    <row r="2" spans="1:29" ht="21" customHeight="1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</row>
    <row r="3" spans="1:29" ht="21" customHeight="1">
      <c r="A3" s="293" t="s">
        <v>1</v>
      </c>
      <c r="B3" s="293"/>
      <c r="C3" s="287" t="str">
        <f>Time1!C3</f>
        <v>ส22101</v>
      </c>
      <c r="D3" s="287"/>
      <c r="E3" s="287"/>
      <c r="F3" s="287"/>
      <c r="G3" s="287"/>
      <c r="H3" s="287"/>
      <c r="I3" s="292" t="s">
        <v>0</v>
      </c>
      <c r="J3" s="292"/>
      <c r="K3" s="292"/>
      <c r="L3" s="292"/>
      <c r="M3" s="292"/>
      <c r="N3" s="135" t="str">
        <f>Time1!F3</f>
        <v>สังคมศึกษาศาสนาและวัฒนธรรม</v>
      </c>
      <c r="O3" s="135"/>
      <c r="P3" s="287" t="str">
        <f>STUDENT!E4</f>
        <v>สังคมศึกษาศาสนาและวัฒนธรรม</v>
      </c>
      <c r="Q3" s="287"/>
      <c r="R3" s="287"/>
      <c r="S3" s="287"/>
      <c r="T3" s="287"/>
      <c r="U3" s="287"/>
      <c r="V3" s="287"/>
      <c r="W3" s="135"/>
      <c r="X3" s="135" t="s">
        <v>47</v>
      </c>
      <c r="Y3" s="136" t="str">
        <f>Time1!X3</f>
        <v>2</v>
      </c>
    </row>
    <row r="4" spans="1:29" ht="21" customHeight="1" thickBot="1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292"/>
      <c r="M4" s="292"/>
      <c r="N4" s="326"/>
      <c r="O4" s="326"/>
      <c r="P4" s="326"/>
      <c r="Q4" s="326"/>
      <c r="R4" s="326"/>
      <c r="S4" s="326"/>
      <c r="T4" s="326"/>
      <c r="U4" s="326"/>
      <c r="V4" s="292"/>
      <c r="W4" s="326"/>
      <c r="X4" s="326"/>
      <c r="Y4" s="326"/>
    </row>
    <row r="5" spans="1:29" ht="21" customHeight="1">
      <c r="A5" s="297" t="s">
        <v>8</v>
      </c>
      <c r="B5" s="60" t="s">
        <v>67</v>
      </c>
      <c r="C5" s="275" t="s">
        <v>87</v>
      </c>
      <c r="D5" s="276"/>
      <c r="E5" s="276"/>
      <c r="F5" s="276"/>
      <c r="G5" s="276"/>
      <c r="H5" s="276"/>
      <c r="I5" s="276"/>
      <c r="J5" s="276"/>
      <c r="K5" s="276"/>
      <c r="L5" s="277"/>
      <c r="M5" s="335" t="s">
        <v>152</v>
      </c>
      <c r="N5" s="137" t="s">
        <v>68</v>
      </c>
      <c r="O5" s="138"/>
      <c r="P5" s="337" t="s">
        <v>153</v>
      </c>
      <c r="Q5" s="139"/>
      <c r="R5" s="340" t="s">
        <v>154</v>
      </c>
      <c r="S5" s="341"/>
      <c r="T5" s="341"/>
      <c r="U5" s="337"/>
      <c r="V5" s="332" t="s">
        <v>88</v>
      </c>
      <c r="W5" s="275" t="s">
        <v>28</v>
      </c>
      <c r="X5" s="276"/>
      <c r="Y5" s="277"/>
      <c r="Z5" s="302" t="s">
        <v>55</v>
      </c>
      <c r="AA5" s="302"/>
      <c r="AB5" s="302"/>
      <c r="AC5" s="302"/>
    </row>
    <row r="6" spans="1:29" ht="21" customHeight="1">
      <c r="A6" s="299"/>
      <c r="B6" s="62" t="s">
        <v>69</v>
      </c>
      <c r="C6" s="346"/>
      <c r="D6" s="347"/>
      <c r="E6" s="347"/>
      <c r="F6" s="347"/>
      <c r="G6" s="347"/>
      <c r="H6" s="347"/>
      <c r="I6" s="347"/>
      <c r="J6" s="347"/>
      <c r="K6" s="347"/>
      <c r="L6" s="348"/>
      <c r="M6" s="336"/>
      <c r="N6" s="140"/>
      <c r="O6" s="141"/>
      <c r="P6" s="338"/>
      <c r="Q6" s="142"/>
      <c r="R6" s="342"/>
      <c r="S6" s="343"/>
      <c r="T6" s="343"/>
      <c r="U6" s="338"/>
      <c r="V6" s="333"/>
      <c r="W6" s="280"/>
      <c r="X6" s="278"/>
      <c r="Y6" s="279"/>
      <c r="Z6" s="304" t="s">
        <v>56</v>
      </c>
      <c r="AA6" s="306" t="s">
        <v>57</v>
      </c>
      <c r="AB6" s="306" t="s">
        <v>58</v>
      </c>
      <c r="AC6" s="12" t="s">
        <v>63</v>
      </c>
    </row>
    <row r="7" spans="1:29" ht="21" customHeight="1" thickBot="1">
      <c r="A7" s="299"/>
      <c r="B7" s="62" t="s">
        <v>70</v>
      </c>
      <c r="C7" s="63">
        <v>1</v>
      </c>
      <c r="D7" s="63">
        <v>2</v>
      </c>
      <c r="E7" s="63">
        <v>3</v>
      </c>
      <c r="F7" s="327" t="s">
        <v>88</v>
      </c>
      <c r="G7" s="63">
        <v>4</v>
      </c>
      <c r="H7" s="63">
        <v>5</v>
      </c>
      <c r="I7" s="63">
        <v>6</v>
      </c>
      <c r="J7" s="327" t="s">
        <v>88</v>
      </c>
      <c r="K7" s="143"/>
      <c r="L7" s="143"/>
      <c r="M7" s="336"/>
      <c r="N7" s="63">
        <v>1</v>
      </c>
      <c r="O7" s="63">
        <v>2</v>
      </c>
      <c r="P7" s="339"/>
      <c r="Q7" s="144">
        <v>4</v>
      </c>
      <c r="R7" s="344"/>
      <c r="S7" s="345"/>
      <c r="T7" s="345"/>
      <c r="U7" s="339"/>
      <c r="V7" s="334"/>
      <c r="W7" s="346"/>
      <c r="X7" s="347"/>
      <c r="Y7" s="348"/>
      <c r="Z7" s="305"/>
      <c r="AA7" s="307"/>
      <c r="AB7" s="307"/>
      <c r="AC7" s="10" t="s">
        <v>59</v>
      </c>
    </row>
    <row r="8" spans="1:29" ht="21" customHeight="1" thickBot="1">
      <c r="A8" s="300"/>
      <c r="B8" s="65" t="s">
        <v>68</v>
      </c>
      <c r="C8" s="145" t="s">
        <v>82</v>
      </c>
      <c r="D8" s="145" t="s">
        <v>82</v>
      </c>
      <c r="E8" s="145" t="s">
        <v>82</v>
      </c>
      <c r="F8" s="328"/>
      <c r="G8" s="145"/>
      <c r="H8" s="145"/>
      <c r="I8" s="145" t="s">
        <v>82</v>
      </c>
      <c r="J8" s="328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กิติชัย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ณัฐภูมิ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ธีระวุฒิ</v>
      </c>
      <c r="C11" s="49"/>
      <c r="D11" s="49"/>
      <c r="E11" s="49"/>
      <c r="F11" s="49">
        <f t="shared" ref="F11:F33" si="4">SUM(C11:E11)</f>
        <v>0</v>
      </c>
      <c r="G11" s="49"/>
      <c r="H11" s="49"/>
      <c r="I11" s="49"/>
      <c r="J11" s="49">
        <f t="shared" ref="J11:J33" si="5">SUM(G11:I11)</f>
        <v>0</v>
      </c>
      <c r="K11" s="49"/>
      <c r="L11" s="49"/>
      <c r="M11" s="149">
        <f t="shared" ref="M11:M3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7">SUM(M11+P11+T11)</f>
        <v>0</v>
      </c>
      <c r="W11" s="49" t="str">
        <f t="shared" ref="W11:W32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ปฏิวัติ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พงศ์เทพ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พงษ์ศรัณย์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พัฒติพงค์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วิทวัส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ศรชัย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9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ศิริศิลป์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9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เศรษฐา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9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อนรรฆ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9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อริญชัย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9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อลงกร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9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อัมฤทธิ์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9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รพีภัทร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9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 xml:space="preserve">วศิน 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9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เกษสิริ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9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ศิริมล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9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สุชาตา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49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33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สุวนันท์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49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สุวรีย์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49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อนัญญา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49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อรุณี</v>
      </c>
      <c r="C32" s="49"/>
      <c r="D32" s="49"/>
      <c r="E32" s="49"/>
      <c r="F32" s="49">
        <f t="shared" si="4"/>
        <v>0</v>
      </c>
      <c r="G32" s="49"/>
      <c r="H32" s="49"/>
      <c r="I32" s="49"/>
      <c r="J32" s="49">
        <f t="shared" si="5"/>
        <v>0</v>
      </c>
      <c r="K32" s="49"/>
      <c r="L32" s="49"/>
      <c r="M32" s="149">
        <f t="shared" si="6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9"/>
        <v>0</v>
      </c>
      <c r="W32" s="49" t="str">
        <f t="shared" si="8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อารีรัตน์</v>
      </c>
      <c r="C33" s="49"/>
      <c r="D33" s="49"/>
      <c r="E33" s="49"/>
      <c r="F33" s="49">
        <f t="shared" si="4"/>
        <v>0</v>
      </c>
      <c r="G33" s="49"/>
      <c r="H33" s="49"/>
      <c r="I33" s="49"/>
      <c r="J33" s="49">
        <f t="shared" si="5"/>
        <v>0</v>
      </c>
      <c r="K33" s="49"/>
      <c r="L33" s="49"/>
      <c r="M33" s="149">
        <f t="shared" si="6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9"/>
        <v>0</v>
      </c>
      <c r="W33" s="49" t="str">
        <f>IF(T33=0,"-",IF(V33&lt;50,"0",IF(V33&lt;55,"1",IF(V33&lt;60,"1.5",IF(V33&lt;65,"2",IF(V33&lt;70,"2.5",IF(V33&lt;75,"3",IF(V33&lt;80,"3.5","4"))))))))</f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จันทกานต์</v>
      </c>
      <c r="C34" s="49"/>
      <c r="D34" s="49"/>
      <c r="E34" s="49"/>
      <c r="F34" s="49">
        <f t="shared" ref="F34" si="10">SUM(C34:E34)</f>
        <v>0</v>
      </c>
      <c r="G34" s="49"/>
      <c r="H34" s="49"/>
      <c r="I34" s="49"/>
      <c r="J34" s="49">
        <f t="shared" ref="J34" si="11">SUM(G34:I34)</f>
        <v>0</v>
      </c>
      <c r="K34" s="49"/>
      <c r="L34" s="49"/>
      <c r="M34" s="149">
        <f t="shared" ref="M34" si="12">SUM(F34+J34)</f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" si="13">SUM(M34+P34+T34)</f>
        <v>0</v>
      </c>
      <c r="W34" s="49" t="str">
        <f t="shared" ref="W34" si="14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พัทริน</v>
      </c>
      <c r="C35" s="49"/>
      <c r="D35" s="49"/>
      <c r="E35" s="49"/>
      <c r="F35" s="49">
        <f t="shared" ref="F35:F36" si="15">SUM(C35:E35)</f>
        <v>0</v>
      </c>
      <c r="G35" s="49"/>
      <c r="H35" s="49"/>
      <c r="I35" s="49"/>
      <c r="J35" s="49">
        <f t="shared" ref="J35:J36" si="16">SUM(G35:I35)</f>
        <v>0</v>
      </c>
      <c r="K35" s="49"/>
      <c r="L35" s="49"/>
      <c r="M35" s="149">
        <f t="shared" ref="M35:M36" si="17">SUM(F35+J35)</f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ref="V35:V36" si="18">SUM(M35+P35+T35)</f>
        <v>0</v>
      </c>
      <c r="W35" s="49" t="str">
        <f t="shared" ref="W35:W36" si="19">IF(T35=0,"-",IF(V35&lt;50,"0",IF(V35&lt;55,"1",IF(V35&lt;60,"1.5",IF(V35&lt;65,"2",IF(V35&lt;70,"2.5",IF(V35&lt;75,"3",IF(V35&lt;80,"3.5","4"))))))))</f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>
        <f>Time1!B36</f>
        <v>28</v>
      </c>
      <c r="B36" s="50" t="str">
        <f>Time1!E36</f>
        <v>ปริฉัตร</v>
      </c>
      <c r="C36" s="49"/>
      <c r="D36" s="49"/>
      <c r="E36" s="49"/>
      <c r="F36" s="49">
        <f t="shared" si="15"/>
        <v>0</v>
      </c>
      <c r="G36" s="49"/>
      <c r="H36" s="49"/>
      <c r="I36" s="49"/>
      <c r="J36" s="49">
        <f t="shared" si="16"/>
        <v>0</v>
      </c>
      <c r="K36" s="49"/>
      <c r="L36" s="49"/>
      <c r="M36" s="149">
        <f t="shared" si="17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8"/>
        <v>0</v>
      </c>
      <c r="W36" s="49" t="str">
        <f t="shared" si="19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>
        <f>Time1!B37</f>
        <v>29</v>
      </c>
      <c r="B37" s="50" t="str">
        <f>Time1!E37</f>
        <v>พิมพ์ชนก</v>
      </c>
      <c r="C37" s="49"/>
      <c r="D37" s="49"/>
      <c r="E37" s="49"/>
      <c r="F37" s="49">
        <f t="shared" ref="F37" si="20">SUM(C37:E37)</f>
        <v>0</v>
      </c>
      <c r="G37" s="49"/>
      <c r="H37" s="49"/>
      <c r="I37" s="49"/>
      <c r="J37" s="49">
        <f t="shared" ref="J37" si="21">SUM(G37:I37)</f>
        <v>0</v>
      </c>
      <c r="K37" s="49"/>
      <c r="L37" s="49"/>
      <c r="M37" s="149">
        <f t="shared" ref="M37" si="22">SUM(F37+J37)</f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ref="V37" si="23">SUM(M37+P37+T37)</f>
        <v>0</v>
      </c>
      <c r="W37" s="49" t="str">
        <f t="shared" ref="W37" si="24">IF(T37=0,"-",IF(V37&lt;50,"0",IF(V37&lt;55,"1",IF(V37&lt;60,"1.5",IF(V37&lt;65,"2",IF(V37&lt;70,"2.5",IF(V37&lt;75,"3",IF(V37&lt;80,"3.5","4"))))))))</f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7" workbookViewId="0">
      <selection activeCell="AD10" sqref="AD1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60" t="s">
        <v>54</v>
      </c>
      <c r="X1" s="160">
        <v>9</v>
      </c>
    </row>
    <row r="2" spans="1:27" ht="21" customHeight="1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7" ht="21" customHeight="1">
      <c r="A3" s="293" t="s">
        <v>1</v>
      </c>
      <c r="B3" s="293"/>
      <c r="C3" s="292" t="str">
        <f>STUDENT!C4</f>
        <v>ส22101</v>
      </c>
      <c r="D3" s="292"/>
      <c r="E3" s="292" t="s">
        <v>0</v>
      </c>
      <c r="F3" s="292"/>
      <c r="G3" s="292"/>
      <c r="H3" s="292" t="str">
        <f>STUDENT!E4</f>
        <v>สังคมศึกษาศาสนาและวัฒนธรรม</v>
      </c>
      <c r="I3" s="292"/>
      <c r="J3" s="292"/>
      <c r="K3" s="292"/>
      <c r="L3" s="292"/>
      <c r="W3" s="163" t="s">
        <v>47</v>
      </c>
      <c r="X3" s="187" t="str">
        <f>STUDENT!C2</f>
        <v>2</v>
      </c>
    </row>
    <row r="4" spans="1:27" ht="21" customHeight="1" thickBot="1">
      <c r="A4" s="326" t="s">
        <v>104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7" ht="21" customHeight="1">
      <c r="A5" s="297" t="s">
        <v>8</v>
      </c>
      <c r="B5" s="60" t="s">
        <v>67</v>
      </c>
      <c r="C5" s="352" t="s">
        <v>159</v>
      </c>
      <c r="D5" s="353"/>
      <c r="E5" s="329" t="s">
        <v>103</v>
      </c>
      <c r="F5" s="330"/>
      <c r="G5" s="330"/>
      <c r="H5" s="330"/>
      <c r="I5" s="330"/>
      <c r="J5" s="330"/>
      <c r="K5" s="330"/>
      <c r="L5" s="331"/>
      <c r="M5" s="301" t="s">
        <v>55</v>
      </c>
      <c r="N5" s="302"/>
      <c r="O5" s="302"/>
      <c r="P5" s="302"/>
      <c r="Q5" s="349" t="s">
        <v>160</v>
      </c>
      <c r="R5" s="350"/>
      <c r="S5" s="350"/>
      <c r="T5" s="350"/>
      <c r="U5" s="350"/>
      <c r="V5" s="350"/>
      <c r="W5" s="350"/>
      <c r="X5" s="351"/>
    </row>
    <row r="6" spans="1:27" ht="21" customHeight="1" thickBot="1">
      <c r="A6" s="299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0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กิติชัย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5">
        <v>2</v>
      </c>
      <c r="S8" s="195">
        <v>2</v>
      </c>
      <c r="T8" s="195">
        <v>2</v>
      </c>
      <c r="U8" s="195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ณัฐภูมิ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ธีระวุฒิ</v>
      </c>
      <c r="C10" s="49">
        <v>2</v>
      </c>
      <c r="D10" s="41" t="str">
        <f t="shared" ref="D10:D26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6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30" si="3">SUM(Q10:U10)</f>
        <v>10</v>
      </c>
      <c r="W10" s="17">
        <f t="shared" ref="W10:W32" si="4">V10/5</f>
        <v>2</v>
      </c>
      <c r="X10" s="157" t="str">
        <f t="shared" ref="X10:X32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ปฏิวัติ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พงศ์เทพ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พงษ์ศรัณย์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6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พัฒติพงค์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วิทวัส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7" t="str">
        <f t="shared" si="5"/>
        <v>ดี</v>
      </c>
    </row>
    <row r="16" spans="1:27" ht="19.899999999999999" customHeight="1">
      <c r="A16" s="123">
        <f>Time1!B17</f>
        <v>9</v>
      </c>
      <c r="B16" s="170" t="str">
        <f>Time1!E17</f>
        <v>ศรชัย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6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7" t="str">
        <f t="shared" si="5"/>
        <v>ดี</v>
      </c>
    </row>
    <row r="17" spans="1:24" ht="19.899999999999999" customHeight="1">
      <c r="A17" s="123">
        <f>Time1!B18</f>
        <v>10</v>
      </c>
      <c r="B17" s="170" t="str">
        <f>Time1!E18</f>
        <v>ศิริศิลป์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7" t="str">
        <f t="shared" si="5"/>
        <v>ดี</v>
      </c>
    </row>
    <row r="18" spans="1:24" ht="19.899999999999999" customHeight="1">
      <c r="A18" s="123">
        <f>Time1!B19</f>
        <v>11</v>
      </c>
      <c r="B18" s="170" t="str">
        <f>Time1!E19</f>
        <v>เศรษฐา</v>
      </c>
      <c r="C18" s="49">
        <v>2</v>
      </c>
      <c r="D18" s="41" t="str">
        <f t="shared" si="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7" t="str">
        <f t="shared" si="5"/>
        <v>ดี</v>
      </c>
    </row>
    <row r="19" spans="1:24" ht="19.899999999999999" customHeight="1">
      <c r="A19" s="123">
        <f>Time1!B20</f>
        <v>12</v>
      </c>
      <c r="B19" s="170" t="str">
        <f>Time1!E20</f>
        <v>อนรรฆ</v>
      </c>
      <c r="C19" s="49">
        <v>2</v>
      </c>
      <c r="D19" s="41" t="str">
        <f t="shared" si="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6"/>
        <v>10</v>
      </c>
      <c r="K19" s="49">
        <f t="shared" si="11"/>
        <v>2</v>
      </c>
      <c r="L19" s="49" t="str">
        <f t="shared" si="2"/>
        <v>ดี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3"/>
        <v>10</v>
      </c>
      <c r="W19" s="17">
        <f t="shared" si="4"/>
        <v>2</v>
      </c>
      <c r="X19" s="157" t="str">
        <f t="shared" si="5"/>
        <v>ดี</v>
      </c>
    </row>
    <row r="20" spans="1:24" ht="19.899999999999999" customHeight="1">
      <c r="A20" s="123">
        <f>Time1!B21</f>
        <v>13</v>
      </c>
      <c r="B20" s="170" t="str">
        <f>Time1!E21</f>
        <v>อริญชัย</v>
      </c>
      <c r="C20" s="49">
        <v>2</v>
      </c>
      <c r="D20" s="41" t="str">
        <f>IF(C20&lt;1,"ไม่ผ่าน",IF(C20&lt;2,"ผ่าน",IF(C20&lt;3,"ดี","ดีเยี่ยม")))</f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>SUM(E20:I20)</f>
        <v>10</v>
      </c>
      <c r="K20" s="49">
        <f>ROUND(J20/5,0)</f>
        <v>2</v>
      </c>
      <c r="L20" s="49" t="str">
        <f>IF(K20&lt;1,"ไม่ผ่าน",IF(K20&lt;2,"ผ่าน",IF(K20&lt;3,"ดี","ดีเยี่ยม")))</f>
        <v>ดี</v>
      </c>
      <c r="M20" s="3"/>
      <c r="N20" s="3"/>
      <c r="O20" s="3"/>
      <c r="P20" s="167"/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3"/>
        <v>10</v>
      </c>
      <c r="W20" s="17">
        <f t="shared" si="4"/>
        <v>2</v>
      </c>
      <c r="X20" s="157" t="str">
        <f t="shared" si="5"/>
        <v>ดี</v>
      </c>
    </row>
    <row r="21" spans="1:24" ht="19.899999999999999" customHeight="1">
      <c r="A21" s="123">
        <f>Time1!B22</f>
        <v>14</v>
      </c>
      <c r="B21" s="170" t="str">
        <f>Time1!E22</f>
        <v>อลงกร</v>
      </c>
      <c r="C21" s="49">
        <v>2</v>
      </c>
      <c r="D21" s="41" t="str">
        <f t="shared" si="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6"/>
        <v>10</v>
      </c>
      <c r="K21" s="49">
        <f t="shared" si="11"/>
        <v>2</v>
      </c>
      <c r="L21" s="49" t="str">
        <f t="shared" si="2"/>
        <v>ดี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7">
        <f t="shared" ref="P21:P30" si="15">SUM(C21:L21)</f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3"/>
        <v>10</v>
      </c>
      <c r="W21" s="17">
        <f t="shared" si="4"/>
        <v>2</v>
      </c>
      <c r="X21" s="157" t="str">
        <f t="shared" si="5"/>
        <v>ดี</v>
      </c>
    </row>
    <row r="22" spans="1:24" ht="19.899999999999999" customHeight="1">
      <c r="A22" s="123">
        <f>Time1!B23</f>
        <v>15</v>
      </c>
      <c r="B22" s="170" t="str">
        <f>Time1!E23</f>
        <v>อัมฤทธิ์</v>
      </c>
      <c r="C22" s="49">
        <v>2</v>
      </c>
      <c r="D22" s="41" t="str">
        <f t="shared" si="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6"/>
        <v>10</v>
      </c>
      <c r="K22" s="49">
        <f t="shared" si="11"/>
        <v>2</v>
      </c>
      <c r="L22" s="49" t="str">
        <f t="shared" si="2"/>
        <v>ดี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3"/>
        <v>10</v>
      </c>
      <c r="W22" s="17">
        <f t="shared" si="4"/>
        <v>2</v>
      </c>
      <c r="X22" s="157" t="str">
        <f t="shared" si="5"/>
        <v>ดี</v>
      </c>
    </row>
    <row r="23" spans="1:24" ht="19.899999999999999" customHeight="1">
      <c r="A23" s="123">
        <f>Time1!B24</f>
        <v>16</v>
      </c>
      <c r="B23" s="170" t="str">
        <f>Time1!E24</f>
        <v>รพีภัทร</v>
      </c>
      <c r="C23" s="49">
        <v>2</v>
      </c>
      <c r="D23" s="41" t="str">
        <f t="shared" si="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6"/>
        <v>10</v>
      </c>
      <c r="K23" s="49">
        <f t="shared" si="11"/>
        <v>2</v>
      </c>
      <c r="L23" s="49" t="str">
        <f t="shared" si="2"/>
        <v>ดี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3"/>
        <v>10</v>
      </c>
      <c r="W23" s="17">
        <f t="shared" si="4"/>
        <v>2</v>
      </c>
      <c r="X23" s="157" t="str">
        <f t="shared" si="5"/>
        <v>ดี</v>
      </c>
    </row>
    <row r="24" spans="1:24" ht="19.899999999999999" customHeight="1">
      <c r="A24" s="123">
        <f>Time1!B25</f>
        <v>17</v>
      </c>
      <c r="B24" s="170" t="str">
        <f>Time1!E25</f>
        <v xml:space="preserve">วศิน </v>
      </c>
      <c r="C24" s="49">
        <v>2</v>
      </c>
      <c r="D24" s="41" t="str">
        <f t="shared" si="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6"/>
        <v>10</v>
      </c>
      <c r="K24" s="49">
        <f t="shared" si="11"/>
        <v>2</v>
      </c>
      <c r="L24" s="49" t="str">
        <f t="shared" si="2"/>
        <v>ดี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3"/>
        <v>10</v>
      </c>
      <c r="W24" s="17">
        <f t="shared" si="4"/>
        <v>2</v>
      </c>
      <c r="X24" s="157" t="str">
        <f t="shared" si="5"/>
        <v>ดี</v>
      </c>
    </row>
    <row r="25" spans="1:24" ht="19.899999999999999" customHeight="1">
      <c r="A25" s="123">
        <f>Time1!B26</f>
        <v>18</v>
      </c>
      <c r="B25" s="170" t="str">
        <f>Time1!E26</f>
        <v>เกษสิริ</v>
      </c>
      <c r="C25" s="49">
        <v>2</v>
      </c>
      <c r="D25" s="41" t="str">
        <f t="shared" si="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6"/>
        <v>10</v>
      </c>
      <c r="K25" s="49">
        <f t="shared" si="11"/>
        <v>2</v>
      </c>
      <c r="L25" s="49" t="str">
        <f t="shared" si="2"/>
        <v>ดี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3"/>
        <v>10</v>
      </c>
      <c r="W25" s="17">
        <f t="shared" si="4"/>
        <v>2</v>
      </c>
      <c r="X25" s="157" t="str">
        <f t="shared" si="5"/>
        <v>ดี</v>
      </c>
    </row>
    <row r="26" spans="1:24" ht="19.899999999999999" customHeight="1">
      <c r="A26" s="123">
        <f>Time1!B27</f>
        <v>19</v>
      </c>
      <c r="B26" s="170" t="str">
        <f>Time1!E27</f>
        <v>ศิริมล</v>
      </c>
      <c r="C26" s="49">
        <v>2</v>
      </c>
      <c r="D26" s="41" t="str">
        <f t="shared" si="1"/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6"/>
        <v>10</v>
      </c>
      <c r="K26" s="49">
        <f t="shared" si="11"/>
        <v>2</v>
      </c>
      <c r="L26" s="49" t="str">
        <f t="shared" si="2"/>
        <v>ดี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3"/>
        <v>10</v>
      </c>
      <c r="W26" s="17">
        <f t="shared" si="4"/>
        <v>2</v>
      </c>
      <c r="X26" s="157" t="str">
        <f t="shared" si="5"/>
        <v>ดี</v>
      </c>
    </row>
    <row r="27" spans="1:24" ht="19.899999999999999" customHeight="1">
      <c r="A27" s="123">
        <f>Time1!B28</f>
        <v>20</v>
      </c>
      <c r="B27" s="170" t="str">
        <f>Time1!E28</f>
        <v>สุชาตา</v>
      </c>
      <c r="C27" s="49">
        <v>2</v>
      </c>
      <c r="D27" s="41" t="str">
        <f t="shared" ref="D27:D32" si="16">IF(C27&lt;1,"ไม่ผ่าน",IF(C27&lt;2,"ผ่าน",IF(C27&lt;3,"ดี","ดีเยี่ยม")))</f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ref="J27:J32" si="17">SUM(E27:I27)</f>
        <v>10</v>
      </c>
      <c r="K27" s="49">
        <f t="shared" ref="K27:K32" si="18">ROUND(J27/5,0)</f>
        <v>2</v>
      </c>
      <c r="L27" s="49" t="str">
        <f t="shared" ref="L27:L32" si="19">IF(K27&lt;1,"ไม่ผ่าน",IF(K27&lt;2,"ผ่าน",IF(K27&lt;3,"ดี","ดีเยี่ยม")))</f>
        <v>ดี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3"/>
        <v>10</v>
      </c>
      <c r="W27" s="17">
        <f t="shared" si="4"/>
        <v>2</v>
      </c>
      <c r="X27" s="157" t="str">
        <f t="shared" si="5"/>
        <v>ดี</v>
      </c>
    </row>
    <row r="28" spans="1:24" ht="19.899999999999999" customHeight="1">
      <c r="A28" s="123">
        <f>Time1!B29</f>
        <v>21</v>
      </c>
      <c r="B28" s="170" t="str">
        <f>Time1!E29</f>
        <v>สุวนันท์</v>
      </c>
      <c r="C28" s="49">
        <v>2</v>
      </c>
      <c r="D28" s="41" t="str">
        <f t="shared" si="16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17"/>
        <v>10</v>
      </c>
      <c r="K28" s="49">
        <f t="shared" si="18"/>
        <v>2</v>
      </c>
      <c r="L28" s="49" t="str">
        <f t="shared" si="19"/>
        <v>ดี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3"/>
        <v>10</v>
      </c>
      <c r="W28" s="17">
        <f t="shared" si="4"/>
        <v>2</v>
      </c>
      <c r="X28" s="157" t="str">
        <f t="shared" si="5"/>
        <v>ดี</v>
      </c>
    </row>
    <row r="29" spans="1:24" ht="19.899999999999999" customHeight="1">
      <c r="A29" s="123">
        <f>Time1!B30</f>
        <v>22</v>
      </c>
      <c r="B29" s="170" t="str">
        <f>Time1!E30</f>
        <v>สุวรีย์</v>
      </c>
      <c r="C29" s="49">
        <v>2</v>
      </c>
      <c r="D29" s="41" t="str">
        <f t="shared" si="16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17"/>
        <v>10</v>
      </c>
      <c r="K29" s="49">
        <f t="shared" si="18"/>
        <v>2</v>
      </c>
      <c r="L29" s="49" t="str">
        <f t="shared" si="19"/>
        <v>ดี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7">
        <f t="shared" si="15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3"/>
        <v>10</v>
      </c>
      <c r="W29" s="17">
        <f t="shared" si="4"/>
        <v>2</v>
      </c>
      <c r="X29" s="157" t="str">
        <f t="shared" si="5"/>
        <v>ดี</v>
      </c>
    </row>
    <row r="30" spans="1:24" ht="19.899999999999999" customHeight="1">
      <c r="A30" s="123">
        <f>Time1!B31</f>
        <v>23</v>
      </c>
      <c r="B30" s="170" t="str">
        <f>Time1!E31</f>
        <v>อนัญญา</v>
      </c>
      <c r="C30" s="49">
        <v>2</v>
      </c>
      <c r="D30" s="41" t="str">
        <f t="shared" si="16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17"/>
        <v>10</v>
      </c>
      <c r="K30" s="49">
        <f t="shared" si="18"/>
        <v>2</v>
      </c>
      <c r="L30" s="49" t="str">
        <f t="shared" si="19"/>
        <v>ดี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7">
        <f t="shared" si="15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3"/>
        <v>10</v>
      </c>
      <c r="W30" s="17">
        <f t="shared" si="4"/>
        <v>2</v>
      </c>
      <c r="X30" s="157" t="str">
        <f t="shared" si="5"/>
        <v>ดี</v>
      </c>
    </row>
    <row r="31" spans="1:24" ht="19.899999999999999" customHeight="1">
      <c r="A31" s="123">
        <f>Time1!B32</f>
        <v>24</v>
      </c>
      <c r="B31" s="170" t="str">
        <f>Time1!E32</f>
        <v>อรุณี</v>
      </c>
      <c r="C31" s="49">
        <v>2</v>
      </c>
      <c r="D31" s="198" t="str">
        <f>IF(C31&lt;1,"ไม่ผ่าน",IF(C31&lt;2,"ผ่าน",IF(C31&lt;3,"ดี","ดีเยี่ยม")))</f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si="17"/>
        <v>10</v>
      </c>
      <c r="K31" s="49">
        <f t="shared" si="18"/>
        <v>2</v>
      </c>
      <c r="L31" s="49" t="str">
        <f t="shared" si="19"/>
        <v>ดี</v>
      </c>
      <c r="M31" s="3">
        <f>COUNTIF(C31:L31,"ข")*2</f>
        <v>0</v>
      </c>
      <c r="N31" s="3">
        <f>COUNTIF(C31:M31,"ล")*2</f>
        <v>0</v>
      </c>
      <c r="O31" s="3">
        <f>COUNTIF(C31:N31,"ป")*2</f>
        <v>0</v>
      </c>
      <c r="P31" s="167">
        <f>SUM(C31:L31)</f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>SUM(Q31:U31)</f>
        <v>10</v>
      </c>
      <c r="W31" s="17">
        <f>V31/5</f>
        <v>2</v>
      </c>
      <c r="X31" s="199" t="str">
        <f>IF(W31&lt;1,"ไม่ผ่าน",IF(W31&lt;2,"ผ่าน",IF(W31&lt;3,"ดี","ดีเยี่ยม")))</f>
        <v>ดี</v>
      </c>
    </row>
    <row r="32" spans="1:24" ht="19.899999999999999" customHeight="1">
      <c r="A32" s="123">
        <f>Time1!B33</f>
        <v>25</v>
      </c>
      <c r="B32" s="170" t="str">
        <f>Time1!E33</f>
        <v>อารีรัตน์</v>
      </c>
      <c r="C32" s="49">
        <v>2</v>
      </c>
      <c r="D32" s="194" t="str">
        <f t="shared" si="16"/>
        <v>ดี</v>
      </c>
      <c r="E32" s="49">
        <v>2</v>
      </c>
      <c r="F32" s="49">
        <v>2</v>
      </c>
      <c r="G32" s="49">
        <v>2</v>
      </c>
      <c r="H32" s="49">
        <v>2</v>
      </c>
      <c r="I32" s="49">
        <v>2</v>
      </c>
      <c r="J32" s="49">
        <f t="shared" si="17"/>
        <v>10</v>
      </c>
      <c r="K32" s="49">
        <f t="shared" si="18"/>
        <v>2</v>
      </c>
      <c r="L32" s="49" t="str">
        <f t="shared" si="19"/>
        <v>ดี</v>
      </c>
      <c r="M32" s="3">
        <f>COUNTIF(C32:L32,"ข")*2</f>
        <v>0</v>
      </c>
      <c r="N32" s="3">
        <f>COUNTIF(C32:M32,"ล")*2</f>
        <v>0</v>
      </c>
      <c r="O32" s="3">
        <f>COUNTIF(C32:N32,"ป")*2</f>
        <v>0</v>
      </c>
      <c r="P32" s="167">
        <f>SUM(C32:L32)</f>
        <v>24</v>
      </c>
      <c r="Q32" s="17">
        <v>2</v>
      </c>
      <c r="R32" s="17">
        <v>2</v>
      </c>
      <c r="S32" s="17">
        <v>2</v>
      </c>
      <c r="T32" s="17">
        <v>2</v>
      </c>
      <c r="U32" s="17">
        <v>2</v>
      </c>
      <c r="V32" s="17">
        <f>SUM(Q32:U32)</f>
        <v>10</v>
      </c>
      <c r="W32" s="17">
        <f t="shared" si="4"/>
        <v>2</v>
      </c>
      <c r="X32" s="157" t="str">
        <f t="shared" si="5"/>
        <v>ดี</v>
      </c>
    </row>
    <row r="33" spans="1:24" ht="19.899999999999999" customHeight="1">
      <c r="A33" s="123">
        <f>Time1!B34</f>
        <v>26</v>
      </c>
      <c r="B33" s="170" t="str">
        <f>Time1!E34</f>
        <v>จันทกานต์</v>
      </c>
      <c r="C33" s="49">
        <v>2</v>
      </c>
      <c r="D33" s="211" t="str">
        <f t="shared" ref="D33" si="20">IF(C33&lt;1,"ไม่ผ่าน",IF(C33&lt;2,"ผ่าน",IF(C33&lt;3,"ดี","ดีเยี่ยม")))</f>
        <v>ดี</v>
      </c>
      <c r="E33" s="49">
        <v>2</v>
      </c>
      <c r="F33" s="49">
        <v>2</v>
      </c>
      <c r="G33" s="49">
        <v>2</v>
      </c>
      <c r="H33" s="49">
        <v>2</v>
      </c>
      <c r="I33" s="49">
        <v>2</v>
      </c>
      <c r="J33" s="49">
        <f t="shared" ref="J33" si="21">SUM(E33:I33)</f>
        <v>10</v>
      </c>
      <c r="K33" s="49">
        <f t="shared" ref="K33" si="22">ROUND(J33/5,0)</f>
        <v>2</v>
      </c>
      <c r="L33" s="49" t="str">
        <f t="shared" ref="L33" si="23">IF(K33&lt;1,"ไม่ผ่าน",IF(K33&lt;2,"ผ่าน",IF(K33&lt;3,"ดี","ดีเยี่ยม")))</f>
        <v>ดี</v>
      </c>
      <c r="M33" s="3">
        <f t="shared" ref="M33" si="24">COUNTIF(C33:L33,"ข")*2</f>
        <v>0</v>
      </c>
      <c r="N33" s="3">
        <f t="shared" ref="N33" si="25">COUNTIF(C33:M33,"ล")*2</f>
        <v>0</v>
      </c>
      <c r="O33" s="3">
        <f t="shared" ref="O33" si="26">COUNTIF(C33:N33,"ป")*2</f>
        <v>0</v>
      </c>
      <c r="P33" s="167">
        <f t="shared" ref="P33" si="27">SUM(C33:L33)</f>
        <v>24</v>
      </c>
      <c r="Q33" s="17">
        <v>2</v>
      </c>
      <c r="R33" s="17">
        <v>2</v>
      </c>
      <c r="S33" s="17">
        <v>2</v>
      </c>
      <c r="T33" s="17">
        <v>2</v>
      </c>
      <c r="U33" s="17">
        <v>2</v>
      </c>
      <c r="V33" s="17">
        <f t="shared" ref="V33" si="28">SUM(Q33:U33)</f>
        <v>10</v>
      </c>
      <c r="W33" s="17">
        <f t="shared" ref="W33" si="29">V33/5</f>
        <v>2</v>
      </c>
      <c r="X33" s="214" t="str">
        <f t="shared" ref="X33" si="30">IF(W33&lt;1,"ไม่ผ่าน",IF(W33&lt;2,"ผ่าน",IF(W33&lt;3,"ดี","ดีเยี่ยม")))</f>
        <v>ดี</v>
      </c>
    </row>
    <row r="34" spans="1:24" ht="19.899999999999999" customHeight="1">
      <c r="A34" s="123">
        <f>Time1!B35</f>
        <v>27</v>
      </c>
      <c r="B34" s="170" t="str">
        <f>Time1!E35</f>
        <v>พัทริน</v>
      </c>
      <c r="C34" s="49">
        <v>2</v>
      </c>
      <c r="D34" s="211" t="str">
        <f t="shared" ref="D34:D35" si="31">IF(C34&lt;1,"ไม่ผ่าน",IF(C34&lt;2,"ผ่าน",IF(C34&lt;3,"ดี","ดีเยี่ยม")))</f>
        <v>ดี</v>
      </c>
      <c r="E34" s="49">
        <v>2</v>
      </c>
      <c r="F34" s="49">
        <v>2</v>
      </c>
      <c r="G34" s="49">
        <v>2</v>
      </c>
      <c r="H34" s="49">
        <v>2</v>
      </c>
      <c r="I34" s="49">
        <v>2</v>
      </c>
      <c r="J34" s="49">
        <f t="shared" ref="J34:J35" si="32">SUM(E34:I34)</f>
        <v>10</v>
      </c>
      <c r="K34" s="49">
        <f t="shared" ref="K34:K35" si="33">ROUND(J34/5,0)</f>
        <v>2</v>
      </c>
      <c r="L34" s="49" t="str">
        <f t="shared" ref="L34:L35" si="34">IF(K34&lt;1,"ไม่ผ่าน",IF(K34&lt;2,"ผ่าน",IF(K34&lt;3,"ดี","ดีเยี่ยม")))</f>
        <v>ดี</v>
      </c>
      <c r="M34" s="3">
        <f t="shared" ref="M34:M35" si="35">COUNTIF(C34:L34,"ข")*2</f>
        <v>0</v>
      </c>
      <c r="N34" s="3">
        <f t="shared" ref="N34:N35" si="36">COUNTIF(C34:M34,"ล")*2</f>
        <v>0</v>
      </c>
      <c r="O34" s="3">
        <f t="shared" ref="O34:O35" si="37">COUNTIF(C34:N34,"ป")*2</f>
        <v>0</v>
      </c>
      <c r="P34" s="167">
        <f t="shared" ref="P34:P35" si="38">SUM(C34:L34)</f>
        <v>24</v>
      </c>
      <c r="Q34" s="17">
        <v>2</v>
      </c>
      <c r="R34" s="17">
        <v>2</v>
      </c>
      <c r="S34" s="17">
        <v>2</v>
      </c>
      <c r="T34" s="17">
        <v>2</v>
      </c>
      <c r="U34" s="17">
        <v>2</v>
      </c>
      <c r="V34" s="17">
        <f t="shared" ref="V34:V35" si="39">SUM(Q34:U34)</f>
        <v>10</v>
      </c>
      <c r="W34" s="17">
        <f t="shared" ref="W34:W35" si="40">V34/5</f>
        <v>2</v>
      </c>
      <c r="X34" s="214" t="str">
        <f t="shared" ref="X34:X35" si="41">IF(W34&lt;1,"ไม่ผ่าน",IF(W34&lt;2,"ผ่าน",IF(W34&lt;3,"ดี","ดีเยี่ยม")))</f>
        <v>ดี</v>
      </c>
    </row>
    <row r="35" spans="1:24" ht="19.899999999999999" customHeight="1">
      <c r="A35" s="123">
        <f>Time1!B36</f>
        <v>28</v>
      </c>
      <c r="B35" s="170" t="str">
        <f>Time1!E36</f>
        <v>ปริฉัตร</v>
      </c>
      <c r="C35" s="49">
        <v>2</v>
      </c>
      <c r="D35" s="211" t="str">
        <f t="shared" si="31"/>
        <v>ดี</v>
      </c>
      <c r="E35" s="49">
        <v>2</v>
      </c>
      <c r="F35" s="49">
        <v>2</v>
      </c>
      <c r="G35" s="49">
        <v>2</v>
      </c>
      <c r="H35" s="49">
        <v>2</v>
      </c>
      <c r="I35" s="49">
        <v>2</v>
      </c>
      <c r="J35" s="49">
        <f t="shared" si="32"/>
        <v>10</v>
      </c>
      <c r="K35" s="49">
        <f t="shared" si="33"/>
        <v>2</v>
      </c>
      <c r="L35" s="49" t="str">
        <f t="shared" si="34"/>
        <v>ดี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24</v>
      </c>
      <c r="Q35" s="17">
        <v>2</v>
      </c>
      <c r="R35" s="17">
        <v>2</v>
      </c>
      <c r="S35" s="17">
        <v>2</v>
      </c>
      <c r="T35" s="17">
        <v>2</v>
      </c>
      <c r="U35" s="17">
        <v>2</v>
      </c>
      <c r="V35" s="17">
        <f t="shared" si="39"/>
        <v>10</v>
      </c>
      <c r="W35" s="17">
        <f t="shared" si="40"/>
        <v>2</v>
      </c>
      <c r="X35" s="214" t="str">
        <f t="shared" si="41"/>
        <v>ดี</v>
      </c>
    </row>
    <row r="36" spans="1:24" ht="19.899999999999999" customHeight="1">
      <c r="A36" s="123">
        <f>Time1!B37</f>
        <v>29</v>
      </c>
      <c r="B36" s="170" t="str">
        <f>Time1!E37</f>
        <v>พิมพ์ชนก</v>
      </c>
      <c r="C36" s="49">
        <v>2</v>
      </c>
      <c r="D36" s="211" t="str">
        <f t="shared" ref="D36" si="42">IF(C36&lt;1,"ไม่ผ่าน",IF(C36&lt;2,"ผ่าน",IF(C36&lt;3,"ดี","ดีเยี่ยม")))</f>
        <v>ดี</v>
      </c>
      <c r="E36" s="49">
        <v>2</v>
      </c>
      <c r="F36" s="49">
        <v>2</v>
      </c>
      <c r="G36" s="49">
        <v>2</v>
      </c>
      <c r="H36" s="49">
        <v>2</v>
      </c>
      <c r="I36" s="49">
        <v>2</v>
      </c>
      <c r="J36" s="49">
        <f t="shared" ref="J36" si="43">SUM(E36:I36)</f>
        <v>10</v>
      </c>
      <c r="K36" s="49">
        <f t="shared" ref="K36" si="44">ROUND(J36/5,0)</f>
        <v>2</v>
      </c>
      <c r="L36" s="49" t="str">
        <f t="shared" ref="L36" si="45">IF(K36&lt;1,"ไม่ผ่าน",IF(K36&lt;2,"ผ่าน",IF(K36&lt;3,"ดี","ดีเยี่ยม")))</f>
        <v>ดี</v>
      </c>
      <c r="M36" s="3">
        <f t="shared" ref="M36" si="46">COUNTIF(C36:L36,"ข")*2</f>
        <v>0</v>
      </c>
      <c r="N36" s="3">
        <f t="shared" ref="N36" si="47">COUNTIF(C36:M36,"ล")*2</f>
        <v>0</v>
      </c>
      <c r="O36" s="3">
        <f t="shared" ref="O36" si="48">COUNTIF(C36:N36,"ป")*2</f>
        <v>0</v>
      </c>
      <c r="P36" s="167">
        <f t="shared" ref="P36" si="49">SUM(C36:L36)</f>
        <v>24</v>
      </c>
      <c r="Q36" s="17">
        <v>2</v>
      </c>
      <c r="R36" s="17">
        <v>2</v>
      </c>
      <c r="S36" s="17">
        <v>2</v>
      </c>
      <c r="T36" s="17">
        <v>2</v>
      </c>
      <c r="U36" s="17">
        <v>2</v>
      </c>
      <c r="V36" s="17">
        <f t="shared" ref="V36" si="50">SUM(Q36:U36)</f>
        <v>10</v>
      </c>
      <c r="W36" s="17">
        <f t="shared" ref="W36" si="51">V36/5</f>
        <v>2</v>
      </c>
      <c r="X36" s="214" t="str">
        <f t="shared" ref="X36" si="52">IF(W36&lt;1,"ไม่ผ่าน",IF(W36&lt;2,"ผ่าน",IF(W36&lt;3,"ดี","ดีเยี่ยม")))</f>
        <v>ดี</v>
      </c>
    </row>
    <row r="37" spans="1:24" ht="19.899999999999999" customHeight="1">
      <c r="A37" s="123"/>
      <c r="B37" s="170"/>
      <c r="C37" s="49"/>
      <c r="D37" s="211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14"/>
    </row>
    <row r="38" spans="1:24" ht="19.899999999999999" customHeight="1">
      <c r="A38" s="123"/>
      <c r="B38" s="170"/>
      <c r="C38" s="49"/>
      <c r="D38" s="192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193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8" t="s">
        <v>105</v>
      </c>
      <c r="B2" s="358"/>
      <c r="C2" s="358"/>
      <c r="D2" s="358"/>
      <c r="E2" s="358"/>
    </row>
    <row r="3" spans="1:5" ht="19.899999999999999" customHeight="1">
      <c r="A3" s="21" t="s">
        <v>106</v>
      </c>
      <c r="B3" s="374" t="s">
        <v>78</v>
      </c>
      <c r="C3" s="375"/>
      <c r="D3" s="375"/>
      <c r="E3" s="376"/>
    </row>
    <row r="4" spans="1:5" ht="19.899999999999999" customHeight="1">
      <c r="A4" s="377" t="s">
        <v>121</v>
      </c>
      <c r="B4" s="360" t="s">
        <v>107</v>
      </c>
      <c r="C4" s="361"/>
      <c r="D4" s="361"/>
      <c r="E4" s="362"/>
    </row>
    <row r="5" spans="1:5" ht="19.899999999999999" customHeight="1">
      <c r="A5" s="378"/>
      <c r="B5" s="369" t="s">
        <v>108</v>
      </c>
      <c r="C5" s="370"/>
      <c r="D5" s="370"/>
      <c r="E5" s="371"/>
    </row>
    <row r="6" spans="1:5" ht="19.899999999999999" customHeight="1">
      <c r="A6" s="378"/>
      <c r="B6" s="369" t="s">
        <v>109</v>
      </c>
      <c r="C6" s="370"/>
      <c r="D6" s="370"/>
      <c r="E6" s="371"/>
    </row>
    <row r="7" spans="1:5" ht="19.899999999999999" customHeight="1">
      <c r="A7" s="379"/>
      <c r="B7" s="357" t="s">
        <v>110</v>
      </c>
      <c r="C7" s="358"/>
      <c r="D7" s="358"/>
      <c r="E7" s="359"/>
    </row>
    <row r="8" spans="1:5" ht="19.899999999999999" customHeight="1">
      <c r="A8" s="377" t="s">
        <v>122</v>
      </c>
      <c r="B8" s="360" t="s">
        <v>111</v>
      </c>
      <c r="C8" s="361"/>
      <c r="D8" s="361"/>
      <c r="E8" s="362"/>
    </row>
    <row r="9" spans="1:5" ht="19.899999999999999" customHeight="1">
      <c r="A9" s="379"/>
      <c r="B9" s="357" t="s">
        <v>112</v>
      </c>
      <c r="C9" s="358"/>
      <c r="D9" s="358"/>
      <c r="E9" s="359"/>
    </row>
    <row r="10" spans="1:5" ht="19.899999999999999" customHeight="1">
      <c r="A10" s="23" t="s">
        <v>114</v>
      </c>
      <c r="B10" s="354" t="s">
        <v>113</v>
      </c>
      <c r="C10" s="355"/>
      <c r="D10" s="355"/>
      <c r="E10" s="356"/>
    </row>
    <row r="11" spans="1:5" ht="19.899999999999999" customHeight="1">
      <c r="A11" s="366" t="s">
        <v>115</v>
      </c>
      <c r="B11" s="360" t="s">
        <v>140</v>
      </c>
      <c r="C11" s="361"/>
      <c r="D11" s="361"/>
      <c r="E11" s="362"/>
    </row>
    <row r="12" spans="1:5" ht="19.899999999999999" customHeight="1">
      <c r="A12" s="368"/>
      <c r="B12" s="369" t="s">
        <v>141</v>
      </c>
      <c r="C12" s="370"/>
      <c r="D12" s="370"/>
      <c r="E12" s="371"/>
    </row>
    <row r="13" spans="1:5" ht="19.899999999999999" customHeight="1">
      <c r="A13" s="367"/>
      <c r="B13" s="357" t="s">
        <v>142</v>
      </c>
      <c r="C13" s="358"/>
      <c r="D13" s="358"/>
      <c r="E13" s="359"/>
    </row>
    <row r="14" spans="1:5" ht="19.899999999999999" customHeight="1">
      <c r="A14" s="366" t="s">
        <v>116</v>
      </c>
      <c r="B14" s="360" t="s">
        <v>143</v>
      </c>
      <c r="C14" s="361"/>
      <c r="D14" s="361"/>
      <c r="E14" s="362"/>
    </row>
    <row r="15" spans="1:5" ht="19.899999999999999" customHeight="1">
      <c r="A15" s="367"/>
      <c r="B15" s="357" t="s">
        <v>144</v>
      </c>
      <c r="C15" s="358"/>
      <c r="D15" s="358"/>
      <c r="E15" s="359"/>
    </row>
    <row r="16" spans="1:5" ht="19.899999999999999" customHeight="1">
      <c r="A16" s="366" t="s">
        <v>117</v>
      </c>
      <c r="B16" s="360" t="s">
        <v>145</v>
      </c>
      <c r="C16" s="361"/>
      <c r="D16" s="361"/>
      <c r="E16" s="362"/>
    </row>
    <row r="17" spans="1:5" ht="19.899999999999999" customHeight="1">
      <c r="A17" s="367"/>
      <c r="B17" s="357" t="s">
        <v>146</v>
      </c>
      <c r="C17" s="358"/>
      <c r="D17" s="358"/>
      <c r="E17" s="359"/>
    </row>
    <row r="18" spans="1:5" ht="19.899999999999999" customHeight="1">
      <c r="A18" s="366" t="s">
        <v>118</v>
      </c>
      <c r="B18" s="360" t="s">
        <v>147</v>
      </c>
      <c r="C18" s="361"/>
      <c r="D18" s="361"/>
      <c r="E18" s="362"/>
    </row>
    <row r="19" spans="1:5" ht="19.899999999999999" customHeight="1">
      <c r="A19" s="368"/>
      <c r="B19" s="369" t="s">
        <v>148</v>
      </c>
      <c r="C19" s="370"/>
      <c r="D19" s="370"/>
      <c r="E19" s="371"/>
    </row>
    <row r="20" spans="1:5" ht="19.899999999999999" customHeight="1">
      <c r="A20" s="367"/>
      <c r="B20" s="357" t="s">
        <v>149</v>
      </c>
      <c r="C20" s="358"/>
      <c r="D20" s="358"/>
      <c r="E20" s="359"/>
    </row>
    <row r="21" spans="1:5" ht="19.899999999999999" customHeight="1">
      <c r="A21" s="366" t="s">
        <v>119</v>
      </c>
      <c r="B21" s="360" t="s">
        <v>150</v>
      </c>
      <c r="C21" s="361"/>
      <c r="D21" s="361"/>
      <c r="E21" s="362"/>
    </row>
    <row r="22" spans="1:5" ht="19.899999999999999" customHeight="1">
      <c r="A22" s="367"/>
      <c r="B22" s="357" t="s">
        <v>151</v>
      </c>
      <c r="C22" s="358"/>
      <c r="D22" s="358"/>
      <c r="E22" s="359"/>
    </row>
    <row r="23" spans="1:5" ht="19.899999999999999" customHeight="1">
      <c r="A23" s="355" t="s">
        <v>120</v>
      </c>
      <c r="B23" s="355"/>
      <c r="C23" s="355"/>
      <c r="D23" s="355"/>
      <c r="E23" s="355"/>
    </row>
    <row r="24" spans="1:5" ht="19.899999999999999" customHeight="1">
      <c r="A24" s="17" t="s">
        <v>68</v>
      </c>
      <c r="B24" s="20" t="s">
        <v>123</v>
      </c>
      <c r="C24" s="374" t="s">
        <v>125</v>
      </c>
      <c r="D24" s="375"/>
      <c r="E24" s="376"/>
    </row>
    <row r="25" spans="1:5" ht="19.899999999999999" customHeight="1">
      <c r="A25" s="372">
        <v>3</v>
      </c>
      <c r="B25" s="372" t="s">
        <v>124</v>
      </c>
      <c r="C25" s="354" t="s">
        <v>126</v>
      </c>
      <c r="D25" s="355"/>
      <c r="E25" s="356"/>
    </row>
    <row r="26" spans="1:5" ht="19.899999999999999" customHeight="1">
      <c r="A26" s="373"/>
      <c r="B26" s="373"/>
      <c r="C26" s="354" t="s">
        <v>127</v>
      </c>
      <c r="D26" s="355"/>
      <c r="E26" s="356"/>
    </row>
    <row r="27" spans="1:5" ht="19.899999999999999" customHeight="1">
      <c r="A27" s="17">
        <v>2</v>
      </c>
      <c r="B27" s="20" t="s">
        <v>131</v>
      </c>
      <c r="C27" s="354" t="s">
        <v>128</v>
      </c>
      <c r="D27" s="355"/>
      <c r="E27" s="356"/>
    </row>
    <row r="28" spans="1:5" ht="19.899999999999999" customHeight="1">
      <c r="A28" s="17">
        <v>1</v>
      </c>
      <c r="B28" s="20" t="s">
        <v>132</v>
      </c>
      <c r="C28" s="354" t="s">
        <v>129</v>
      </c>
      <c r="D28" s="355"/>
      <c r="E28" s="356"/>
    </row>
    <row r="29" spans="1:5" ht="19.899999999999999" customHeight="1">
      <c r="A29" s="17">
        <v>0</v>
      </c>
      <c r="B29" s="20" t="s">
        <v>133</v>
      </c>
      <c r="C29" s="354" t="s">
        <v>130</v>
      </c>
      <c r="D29" s="355"/>
      <c r="E29" s="356"/>
    </row>
    <row r="30" spans="1:5" ht="19.899999999999999" customHeight="1">
      <c r="A30" s="355" t="s">
        <v>134</v>
      </c>
      <c r="B30" s="355"/>
      <c r="C30" s="355"/>
      <c r="D30" s="355"/>
      <c r="E30" s="355"/>
    </row>
    <row r="31" spans="1:5" ht="19.899999999999999" customHeight="1">
      <c r="A31" s="17" t="s">
        <v>68</v>
      </c>
      <c r="B31" s="20" t="s">
        <v>123</v>
      </c>
      <c r="C31" s="374" t="s">
        <v>125</v>
      </c>
      <c r="D31" s="375"/>
      <c r="E31" s="376"/>
    </row>
    <row r="32" spans="1:5" ht="19.899999999999999" customHeight="1">
      <c r="A32" s="372">
        <v>3</v>
      </c>
      <c r="B32" s="372" t="s">
        <v>124</v>
      </c>
      <c r="C32" s="354" t="s">
        <v>135</v>
      </c>
      <c r="D32" s="355"/>
      <c r="E32" s="356"/>
    </row>
    <row r="33" spans="1:5" ht="19.899999999999999" customHeight="1">
      <c r="A33" s="373"/>
      <c r="B33" s="373"/>
      <c r="C33" s="354" t="s">
        <v>136</v>
      </c>
      <c r="D33" s="355"/>
      <c r="E33" s="356"/>
    </row>
    <row r="34" spans="1:5" ht="19.899999999999999" customHeight="1">
      <c r="A34" s="17">
        <v>2</v>
      </c>
      <c r="B34" s="20" t="s">
        <v>131</v>
      </c>
      <c r="C34" s="363" t="s">
        <v>137</v>
      </c>
      <c r="D34" s="364"/>
      <c r="E34" s="365"/>
    </row>
    <row r="35" spans="1:5" ht="19.899999999999999" customHeight="1">
      <c r="A35" s="17">
        <v>1</v>
      </c>
      <c r="B35" s="20" t="s">
        <v>132</v>
      </c>
      <c r="C35" s="354" t="s">
        <v>138</v>
      </c>
      <c r="D35" s="355"/>
      <c r="E35" s="356"/>
    </row>
    <row r="36" spans="1:5" ht="19.899999999999999" customHeight="1">
      <c r="A36" s="17">
        <v>0</v>
      </c>
      <c r="B36" s="20" t="s">
        <v>133</v>
      </c>
      <c r="C36" s="354" t="s">
        <v>139</v>
      </c>
      <c r="D36" s="355"/>
      <c r="E36" s="35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2021-01-05T05:34:21Z</dcterms:modified>
</cp:coreProperties>
</file>