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ปพ 63 เทอม 2\ครูสูตร\"/>
    </mc:Choice>
  </mc:AlternateContent>
  <bookViews>
    <workbookView xWindow="120" yWindow="45" windowWidth="15270" windowHeight="5865" activeTab="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N16" i="3" l="1"/>
  <c r="M16" i="3"/>
  <c r="L16" i="3"/>
  <c r="K16" i="3"/>
  <c r="J16" i="3"/>
  <c r="N21" i="3"/>
  <c r="A33" i="16"/>
  <c r="B33" i="16"/>
  <c r="D33" i="16"/>
  <c r="J33" i="16"/>
  <c r="K33" i="16" s="1"/>
  <c r="V33" i="16"/>
  <c r="W33" i="16"/>
  <c r="X33" i="16" s="1"/>
  <c r="A34" i="16"/>
  <c r="B34" i="16"/>
  <c r="D34" i="16"/>
  <c r="J34" i="16"/>
  <c r="K34" i="16"/>
  <c r="L34" i="16" s="1"/>
  <c r="V34" i="16"/>
  <c r="W34" i="16" s="1"/>
  <c r="X34" i="16" s="1"/>
  <c r="A35" i="16"/>
  <c r="B35" i="16"/>
  <c r="D35" i="16"/>
  <c r="J35" i="16"/>
  <c r="K35" i="16" s="1"/>
  <c r="V35" i="16"/>
  <c r="W35" i="16"/>
  <c r="X35" i="16" s="1"/>
  <c r="A34" i="15"/>
  <c r="B34" i="15"/>
  <c r="F34" i="15"/>
  <c r="J34" i="15"/>
  <c r="M34" i="15" s="1"/>
  <c r="V34" i="15" s="1"/>
  <c r="W34" i="15"/>
  <c r="A35" i="15"/>
  <c r="B35" i="15"/>
  <c r="F35" i="15"/>
  <c r="J35" i="15"/>
  <c r="M35" i="15"/>
  <c r="V35" i="15" s="1"/>
  <c r="W35" i="15"/>
  <c r="A36" i="15"/>
  <c r="B36" i="15"/>
  <c r="F36" i="15"/>
  <c r="J36" i="15"/>
  <c r="M36" i="15" s="1"/>
  <c r="V36" i="15" s="1"/>
  <c r="W36" i="15"/>
  <c r="A34" i="11"/>
  <c r="B34" i="11"/>
  <c r="F34" i="11"/>
  <c r="K34" i="11"/>
  <c r="P34" i="11"/>
  <c r="U34" i="11"/>
  <c r="Z34" i="11"/>
  <c r="AE34" i="11"/>
  <c r="A35" i="11"/>
  <c r="B35" i="11"/>
  <c r="F35" i="11"/>
  <c r="K35" i="11"/>
  <c r="P35" i="11"/>
  <c r="U35" i="11"/>
  <c r="Z35" i="11"/>
  <c r="AE35" i="11"/>
  <c r="A36" i="11"/>
  <c r="B36" i="11"/>
  <c r="F36" i="11"/>
  <c r="K36" i="11"/>
  <c r="P36" i="11"/>
  <c r="U36" i="11"/>
  <c r="Z36" i="11"/>
  <c r="AE36" i="11"/>
  <c r="AB36" i="12"/>
  <c r="AB35" i="12"/>
  <c r="AB34" i="12"/>
  <c r="A34" i="12"/>
  <c r="B34" i="12"/>
  <c r="W34" i="12"/>
  <c r="X34" i="12"/>
  <c r="Y34" i="12"/>
  <c r="Z34" i="12"/>
  <c r="AA34" i="12"/>
  <c r="A35" i="12"/>
  <c r="B35" i="12"/>
  <c r="W35" i="12"/>
  <c r="X35" i="12"/>
  <c r="Y35" i="12"/>
  <c r="Z35" i="12"/>
  <c r="AA35" i="12"/>
  <c r="A36" i="12"/>
  <c r="B36" i="12"/>
  <c r="W36" i="12"/>
  <c r="X36" i="12"/>
  <c r="Y36" i="12"/>
  <c r="Z36" i="12"/>
  <c r="AA36" i="12"/>
  <c r="A34" i="17"/>
  <c r="B34" i="17"/>
  <c r="A35" i="17"/>
  <c r="B35" i="17"/>
  <c r="A36" i="17"/>
  <c r="B36" i="17"/>
  <c r="A34" i="7"/>
  <c r="B34" i="7"/>
  <c r="A35" i="7"/>
  <c r="B35" i="7"/>
  <c r="A36" i="7"/>
  <c r="B36" i="7"/>
  <c r="F34" i="6"/>
  <c r="F35" i="6"/>
  <c r="F36" i="6"/>
  <c r="E34" i="6"/>
  <c r="E35" i="6"/>
  <c r="E36" i="6"/>
  <c r="D34" i="6"/>
  <c r="D35" i="6"/>
  <c r="D36" i="6"/>
  <c r="C34" i="6"/>
  <c r="C35" i="6"/>
  <c r="C36" i="6"/>
  <c r="A34" i="6"/>
  <c r="B34" i="6"/>
  <c r="A35" i="6"/>
  <c r="B35" i="6"/>
  <c r="A36" i="6"/>
  <c r="B36" i="6"/>
  <c r="M34" i="16" l="1"/>
  <c r="O34" i="16"/>
  <c r="N34" i="16"/>
  <c r="L35" i="16"/>
  <c r="P35" i="16"/>
  <c r="L33" i="16"/>
  <c r="P33" i="16"/>
  <c r="P34" i="16"/>
  <c r="M33" i="16"/>
  <c r="A31" i="6"/>
  <c r="A32" i="6"/>
  <c r="A33" i="6"/>
  <c r="N33" i="16" l="1"/>
  <c r="O33" i="16" s="1"/>
  <c r="M35" i="16"/>
  <c r="F8" i="3"/>
  <c r="N35" i="16" l="1"/>
  <c r="O35" i="16" s="1"/>
  <c r="D31" i="16"/>
  <c r="J31" i="16"/>
  <c r="K31" i="16" s="1"/>
  <c r="V31" i="16"/>
  <c r="W31" i="16"/>
  <c r="X31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D32" i="16"/>
  <c r="L31" i="16" l="1"/>
  <c r="P31" i="16"/>
  <c r="M31" i="16"/>
  <c r="N3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31" i="16" l="1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J32" i="16"/>
  <c r="K32" i="16" s="1"/>
  <c r="V32" i="16"/>
  <c r="W32" i="16" s="1"/>
  <c r="X32" i="16" s="1"/>
  <c r="F33" i="11"/>
  <c r="K33" i="11"/>
  <c r="P33" i="11"/>
  <c r="U33" i="11"/>
  <c r="Z33" i="11"/>
  <c r="AE33" i="11"/>
  <c r="F33" i="6"/>
  <c r="E33" i="6"/>
  <c r="B33" i="15" s="1"/>
  <c r="D33" i="6"/>
  <c r="C33" i="6"/>
  <c r="B33" i="6"/>
  <c r="A33" i="15" s="1"/>
  <c r="F33" i="15" l="1"/>
  <c r="J33" i="15"/>
  <c r="AJ46" i="7"/>
  <c r="AJ45" i="7"/>
  <c r="A33" i="7"/>
  <c r="A33" i="17"/>
  <c r="A32" i="16"/>
  <c r="B33" i="7"/>
  <c r="B33" i="17"/>
  <c r="B32" i="16"/>
  <c r="A33" i="12"/>
  <c r="A33" i="11"/>
  <c r="B33" i="12"/>
  <c r="B33" i="11"/>
  <c r="L32" i="16"/>
  <c r="M32" i="16" s="1"/>
  <c r="M33" i="15" l="1"/>
  <c r="V33" i="15" s="1"/>
  <c r="W33" i="15" s="1"/>
  <c r="N32" i="16"/>
  <c r="O32" i="16" s="1"/>
  <c r="P32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29" i="16"/>
  <c r="W29" i="16" s="1"/>
  <c r="X29" i="16" s="1"/>
  <c r="V30" i="16"/>
  <c r="W30" i="16" s="1"/>
  <c r="X30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U30" i="11"/>
  <c r="U31" i="11"/>
  <c r="U32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P30" i="11"/>
  <c r="P31" i="11"/>
  <c r="P32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K30" i="11"/>
  <c r="K31" i="11"/>
  <c r="K32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F30" i="11"/>
  <c r="F31" i="11"/>
  <c r="F32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J29" i="16"/>
  <c r="K29" i="16" s="1"/>
  <c r="L29" i="16" s="1"/>
  <c r="J30" i="16"/>
  <c r="K30" i="16" s="1"/>
  <c r="L30" i="16" s="1"/>
  <c r="Z28" i="11"/>
  <c r="AE28" i="11"/>
  <c r="Z29" i="11"/>
  <c r="AE29" i="11"/>
  <c r="Z30" i="11"/>
  <c r="AE30" i="11"/>
  <c r="Z31" i="11"/>
  <c r="AE31" i="11"/>
  <c r="Z32" i="11"/>
  <c r="AE32" i="11"/>
  <c r="F28" i="6"/>
  <c r="F29" i="6"/>
  <c r="F30" i="6"/>
  <c r="F31" i="6"/>
  <c r="F32" i="6"/>
  <c r="E28" i="6"/>
  <c r="B27" i="16" s="1"/>
  <c r="E29" i="6"/>
  <c r="B29" i="11" s="1"/>
  <c r="E30" i="6"/>
  <c r="B30" i="17" s="1"/>
  <c r="E31" i="6"/>
  <c r="B31" i="15" s="1"/>
  <c r="E32" i="6"/>
  <c r="B31" i="16" s="1"/>
  <c r="D28" i="6"/>
  <c r="D29" i="6"/>
  <c r="D30" i="6"/>
  <c r="D31" i="6"/>
  <c r="D32" i="6"/>
  <c r="A28" i="6"/>
  <c r="A29" i="6"/>
  <c r="A30" i="6"/>
  <c r="B28" i="6"/>
  <c r="A28" i="11" s="1"/>
  <c r="B29" i="6"/>
  <c r="A29" i="11" s="1"/>
  <c r="B30" i="6"/>
  <c r="A30" i="15" s="1"/>
  <c r="B31" i="6"/>
  <c r="A31" i="7" s="1"/>
  <c r="B32" i="6"/>
  <c r="A31" i="16" s="1"/>
  <c r="C28" i="6"/>
  <c r="C29" i="6"/>
  <c r="C30" i="6"/>
  <c r="C31" i="6"/>
  <c r="C32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F16" i="15" l="1"/>
  <c r="F22" i="15"/>
  <c r="B15" i="12"/>
  <c r="B15" i="11"/>
  <c r="G21" i="3"/>
  <c r="H21" i="3"/>
  <c r="I21" i="3"/>
  <c r="J29" i="15"/>
  <c r="M29" i="15" s="1"/>
  <c r="V29" i="15" s="1"/>
  <c r="W29" i="15" s="1"/>
  <c r="F29" i="15"/>
  <c r="F28" i="15"/>
  <c r="F15" i="15"/>
  <c r="J23" i="15"/>
  <c r="F9" i="15"/>
  <c r="J10" i="15"/>
  <c r="F20" i="15"/>
  <c r="J28" i="15"/>
  <c r="J15" i="15"/>
  <c r="J21" i="15"/>
  <c r="F31" i="15"/>
  <c r="F25" i="15"/>
  <c r="F12" i="15"/>
  <c r="J32" i="15"/>
  <c r="J26" i="15"/>
  <c r="J19" i="15"/>
  <c r="J13" i="15"/>
  <c r="J14" i="15"/>
  <c r="F10" i="15"/>
  <c r="F32" i="15"/>
  <c r="M32" i="15" s="1"/>
  <c r="V32" i="15" s="1"/>
  <c r="F26" i="15"/>
  <c r="F13" i="15"/>
  <c r="J27" i="15"/>
  <c r="J20" i="15"/>
  <c r="J22" i="15"/>
  <c r="J9" i="15"/>
  <c r="M15" i="15"/>
  <c r="V15" i="15" s="1"/>
  <c r="W15" i="15" s="1"/>
  <c r="J16" i="15"/>
  <c r="M16" i="15" s="1"/>
  <c r="V16" i="15" s="1"/>
  <c r="W16" i="15" s="1"/>
  <c r="J30" i="15"/>
  <c r="J24" i="15"/>
  <c r="J17" i="15"/>
  <c r="J11" i="15"/>
  <c r="F30" i="15"/>
  <c r="F24" i="15"/>
  <c r="F17" i="15"/>
  <c r="F11" i="15"/>
  <c r="M11" i="15" s="1"/>
  <c r="V11" i="15" s="1"/>
  <c r="W11" i="15" s="1"/>
  <c r="J31" i="15"/>
  <c r="J25" i="15"/>
  <c r="J18" i="15"/>
  <c r="J12" i="15"/>
  <c r="F21" i="15"/>
  <c r="AA21" i="12"/>
  <c r="AA9" i="12"/>
  <c r="E21" i="3"/>
  <c r="A8" i="16"/>
  <c r="A9" i="17"/>
  <c r="W33" i="12"/>
  <c r="AA33" i="12"/>
  <c r="AA16" i="12"/>
  <c r="AH37" i="7"/>
  <c r="AH35" i="7"/>
  <c r="W9" i="12"/>
  <c r="W32" i="12"/>
  <c r="W30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W31" i="12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AA31" i="12"/>
  <c r="B20" i="16"/>
  <c r="AA32" i="12"/>
  <c r="AA12" i="12"/>
  <c r="AA25" i="12"/>
  <c r="AA13" i="12"/>
  <c r="AA17" i="12"/>
  <c r="AA22" i="12"/>
  <c r="AA26" i="12"/>
  <c r="AA30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D18" i="16"/>
  <c r="M18" i="16" s="1"/>
  <c r="N18" i="16" s="1"/>
  <c r="A28" i="7"/>
  <c r="A28" i="17"/>
  <c r="B28" i="11"/>
  <c r="B32" i="15"/>
  <c r="D27" i="16"/>
  <c r="M7" i="16"/>
  <c r="N7" i="16" s="1"/>
  <c r="O7" i="16" s="1"/>
  <c r="A30" i="7"/>
  <c r="A30" i="17"/>
  <c r="B30" i="11"/>
  <c r="D30" i="16"/>
  <c r="D28" i="16"/>
  <c r="P28" i="16" s="1"/>
  <c r="D8" i="16"/>
  <c r="A32" i="7"/>
  <c r="A32" i="17"/>
  <c r="A30" i="11"/>
  <c r="B32" i="11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D29" i="16"/>
  <c r="M29" i="16" s="1"/>
  <c r="N29" i="16" s="1"/>
  <c r="O29" i="16" s="1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F23" i="15"/>
  <c r="M23" i="15" s="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W32" i="15"/>
  <c r="AC32" i="15" s="1"/>
  <c r="M21" i="15"/>
  <c r="V21" i="15" s="1"/>
  <c r="W21" i="15" s="1"/>
  <c r="Z21" i="15" s="1"/>
  <c r="M22" i="15"/>
  <c r="V22" i="15" s="1"/>
  <c r="M10" i="15"/>
  <c r="V10" i="15" s="1"/>
  <c r="W10" i="15" s="1"/>
  <c r="M20" i="15"/>
  <c r="V20" i="15" s="1"/>
  <c r="W20" i="15" s="1"/>
  <c r="M28" i="15"/>
  <c r="V28" i="15" s="1"/>
  <c r="W28" i="15" s="1"/>
  <c r="Z28" i="15" s="1"/>
  <c r="AA28" i="15" s="1"/>
  <c r="AB28" i="15" s="1"/>
  <c r="M12" i="15"/>
  <c r="V12" i="15" s="1"/>
  <c r="W12" i="15" s="1"/>
  <c r="AC12" i="15" s="1"/>
  <c r="M9" i="15"/>
  <c r="V9" i="15" s="1"/>
  <c r="W9" i="15" s="1"/>
  <c r="AD42" i="6"/>
  <c r="M26" i="15"/>
  <c r="V26" i="15" s="1"/>
  <c r="M31" i="15"/>
  <c r="V31" i="15" s="1"/>
  <c r="W31" i="15" s="1"/>
  <c r="M17" i="15"/>
  <c r="V17" i="15" s="1"/>
  <c r="M24" i="15"/>
  <c r="V24" i="15" s="1"/>
  <c r="W24" i="15" s="1"/>
  <c r="M13" i="15"/>
  <c r="V13" i="15" s="1"/>
  <c r="F14" i="15"/>
  <c r="M14" i="15" s="1"/>
  <c r="V14" i="15" s="1"/>
  <c r="W14" i="15" s="1"/>
  <c r="M25" i="15"/>
  <c r="V25" i="15" s="1"/>
  <c r="W25" i="15" s="1"/>
  <c r="M30" i="15"/>
  <c r="V30" i="15" s="1"/>
  <c r="W30" i="15" s="1"/>
  <c r="F19" i="15"/>
  <c r="M19" i="15" s="1"/>
  <c r="V19" i="15" s="1"/>
  <c r="AH34" i="11"/>
  <c r="AB15" i="12"/>
  <c r="AD40" i="6"/>
  <c r="AD38" i="6"/>
  <c r="AB33" i="12"/>
  <c r="AB9" i="12"/>
  <c r="X30" i="12"/>
  <c r="X33" i="12"/>
  <c r="AB16" i="12"/>
  <c r="AI37" i="7"/>
  <c r="AJ37" i="7" s="1"/>
  <c r="P18" i="16"/>
  <c r="P8" i="16"/>
  <c r="AB23" i="12"/>
  <c r="AD44" i="6"/>
  <c r="X31" i="12"/>
  <c r="X15" i="12"/>
  <c r="X19" i="12"/>
  <c r="X24" i="12"/>
  <c r="AB21" i="12"/>
  <c r="X14" i="12"/>
  <c r="X23" i="12"/>
  <c r="AB12" i="12"/>
  <c r="X10" i="12"/>
  <c r="X27" i="12"/>
  <c r="X9" i="12"/>
  <c r="AE31" i="6"/>
  <c r="Y31" i="12"/>
  <c r="AD35" i="6"/>
  <c r="AD32" i="6"/>
  <c r="Y32" i="12" s="1"/>
  <c r="X32" i="12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30" i="12"/>
  <c r="AB28" i="12"/>
  <c r="AB29" i="12"/>
  <c r="AB27" i="12"/>
  <c r="AB17" i="12"/>
  <c r="AB13" i="12"/>
  <c r="AB18" i="12"/>
  <c r="AB10" i="12"/>
  <c r="AB20" i="12"/>
  <c r="AB14" i="12"/>
  <c r="AB19" i="12"/>
  <c r="AB11" i="12"/>
  <c r="AB31" i="12"/>
  <c r="AB32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P29" i="16"/>
  <c r="AG33" i="11"/>
  <c r="AH33" i="11" s="1"/>
  <c r="AH32" i="11"/>
  <c r="AH25" i="11"/>
  <c r="AH11" i="11"/>
  <c r="P30" i="16"/>
  <c r="P17" i="16"/>
  <c r="M28" i="16"/>
  <c r="N28" i="16" s="1"/>
  <c r="O28" i="16" s="1"/>
  <c r="O18" i="16"/>
  <c r="M30" i="16"/>
  <c r="N30" i="16" s="1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F27" i="15"/>
  <c r="M27" i="15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2" i="15" l="1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Z31" i="12"/>
  <c r="AE35" i="6"/>
  <c r="AE28" i="6"/>
  <c r="Z28" i="12" s="1"/>
  <c r="AE21" i="6"/>
  <c r="Z21" i="12" s="1"/>
  <c r="AE12" i="6"/>
  <c r="Z12" i="12" s="1"/>
  <c r="AJ33" i="7"/>
  <c r="Y33" i="12"/>
  <c r="Z32" i="12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Y30" i="12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30" i="16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33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<sst xmlns="http://schemas.openxmlformats.org/spreadsheetml/2006/main" count="472" uniqueCount="262">
  <si>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</si>
  <si>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</si>
  <si>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</si>
  <si>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</si>
  <si>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</si>
  <si>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</si>
  <si>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</si>
  <si>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</si>
  <si>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</si>
  <si>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</si>
  <si>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</si>
  <si>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</si>
  <si>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</si>
  <si>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</si>
  <si>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</si>
  <si>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</si>
  <si>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</si>
  <si>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</si>
  <si>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</si>
  <si>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</si>
  <si>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</si>
  <si>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</si>
  <si>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</si>
  <si>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</si>
  <si>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</si>
  <si>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</si>
  <si>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</si>
  <si>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</si>
  <si>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</si>
  <si>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</si>
  <si>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</si>
  <si>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</si>
  <si>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</si>
  <si>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</si>
  <si>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</si>
  <si>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</si>
  <si>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</si>
  <si>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</si>
  <si>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</si>
  <si>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</si>
  <si>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</si>
  <si>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</si>
  <si>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</si>
  <si>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</si>
  <si>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</si>
  <si>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</si>
  <si>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</si>
  <si>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</si>
  <si>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</si>
  <si>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</si>
  <si>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</si>
  <si>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</si>
  <si>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</si>
  <si>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</si>
  <si>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</si>
  <si>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</si>
  <si>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</si>
  <si>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</si>
  <si>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</si>
  <si>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</si>
  <si>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</si>
  <si>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</si>
  <si>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</si>
  <si>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</si>
  <si>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</si>
  <si>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</si>
  <si>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</si>
  <si>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</si>
  <si>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</si>
  <si>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</si>
  <si>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</si>
  <si>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</si>
  <si>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</si>
  <si>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</si>
  <si>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</si>
  <si>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</si>
  <si>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</si>
  <si>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</si>
  <si>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</si>
  <si>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</si>
  <si>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</si>
  <si>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</si>
  <si>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</si>
  <si>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</si>
  <si>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</si>
  <si>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</si>
  <si>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</si>
  <si>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</si>
  <si>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</si>
  <si>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</si>
  <si>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</si>
  <si>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</si>
  <si>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</si>
  <si>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</si>
  <si>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</si>
  <si>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</si>
  <si>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</si>
  <si>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</si>
  <si>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</si>
  <si>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</si>
  <si>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</si>
  <si>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</si>
  <si>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</si>
  <si>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</si>
  <si>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</si>
  <si>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</si>
  <si>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</si>
  <si>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</si>
  <si>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</si>
  <si>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</si>
  <si>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</si>
  <si>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</si>
  <si>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</si>
  <si>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</si>
  <si>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</si>
  <si>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</si>
  <si>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</si>
  <si>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</si>
  <si>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</si>
  <si>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</si>
  <si>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</si>
  <si>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</si>
  <si>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</si>
  <si>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</si>
  <si>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</si>
  <si>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</si>
  <si>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</si>
  <si>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</si>
  <si>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</si>
  <si>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</si>
  <si>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</si>
  <si>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</si>
  <si>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</si>
  <si>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</si>
  <si>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</si>
  <si>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</si>
  <si>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</si>
  <si>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</si>
  <si>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</si>
  <si>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</si>
  <si>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</si>
  <si>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</si>
  <si>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</si>
  <si>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</si>
  <si>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</si>
  <si>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</si>
  <si>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</si>
  <si>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</si>
  <si>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</si>
  <si>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</si>
  <si>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</si>
  <si>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</si>
  <si>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</si>
  <si>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</si>
  <si>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</si>
  <si>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</si>
  <si>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</si>
  <si>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</si>
  <si>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</si>
  <si>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</si>
  <si>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</si>
  <si>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</si>
  <si>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</si>
  <si>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</si>
  <si>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ใบงาน1-3</t>
  </si>
  <si>
    <t>ด.ช.</t>
  </si>
  <si>
    <t>ด.ญ.</t>
  </si>
  <si>
    <t>สันติ</t>
  </si>
  <si>
    <t>สุวรรณ</t>
  </si>
  <si>
    <t>1</t>
  </si>
  <si>
    <t>ธันวาคม 63</t>
  </si>
  <si>
    <t>ธ.ค. - ม.ค 64</t>
  </si>
  <si>
    <t>มกราคม 64</t>
  </si>
  <si>
    <t>กุมภาพันธ์ 64</t>
  </si>
  <si>
    <t>มีนาคม 64</t>
  </si>
  <si>
    <t>เมษายน 64</t>
  </si>
  <si>
    <t>มี.ค.-เม.ย. 64</t>
  </si>
  <si>
    <t>07371</t>
  </si>
  <si>
    <t>ศราวุฒิ</t>
  </si>
  <si>
    <t>07672</t>
  </si>
  <si>
    <t>ก้องกล้า</t>
  </si>
  <si>
    <t>ลอยลม</t>
  </si>
  <si>
    <t>07673</t>
  </si>
  <si>
    <t>จิรพัฒน์</t>
  </si>
  <si>
    <t>ด้วงคง</t>
  </si>
  <si>
    <t>07674</t>
  </si>
  <si>
    <t>จิรยุทธ์</t>
  </si>
  <si>
    <t>พุ่มจันทร์</t>
  </si>
  <si>
    <t>07675</t>
  </si>
  <si>
    <t>ณัฐวุธ</t>
  </si>
  <si>
    <t>บรรจงชาติ</t>
  </si>
  <si>
    <t>07676</t>
  </si>
  <si>
    <t>ธนชาติ</t>
  </si>
  <si>
    <t>ไอสุวรรณ์</t>
  </si>
  <si>
    <t>07677</t>
  </si>
  <si>
    <t>นพัสกร</t>
  </si>
  <si>
    <t>แก้วหนู</t>
  </si>
  <si>
    <t>07678</t>
  </si>
  <si>
    <t>พอเพียง</t>
  </si>
  <si>
    <t>มูสิกะ</t>
  </si>
  <si>
    <t>07679</t>
  </si>
  <si>
    <t>ภัทรวิทย์</t>
  </si>
  <si>
    <t>รัตนรัตน์</t>
  </si>
  <si>
    <t>07680</t>
  </si>
  <si>
    <t>ดิชพล</t>
  </si>
  <si>
    <t>แสงหล้า</t>
  </si>
  <si>
    <t>07681</t>
  </si>
  <si>
    <t>ไรวิน</t>
  </si>
  <si>
    <t>บุญนาค</t>
  </si>
  <si>
    <t>07683</t>
  </si>
  <si>
    <t>ศาลฏา</t>
  </si>
  <si>
    <t>อาชาฤทธิ์</t>
  </si>
  <si>
    <t>07684</t>
  </si>
  <si>
    <t>07685</t>
  </si>
  <si>
    <t>สุธิชัย</t>
  </si>
  <si>
    <t>บัวผัน</t>
  </si>
  <si>
    <t>07686</t>
  </si>
  <si>
    <t>อดิศร</t>
  </si>
  <si>
    <t>มัฏฐารักษ์</t>
  </si>
  <si>
    <t>07687</t>
  </si>
  <si>
    <t>อาฟีฟี</t>
  </si>
  <si>
    <t>หะยีมะเกะ</t>
  </si>
  <si>
    <t>07688</t>
  </si>
  <si>
    <t>กัลย์รัตน์</t>
  </si>
  <si>
    <t>วัฒนศรี</t>
  </si>
  <si>
    <t>07689</t>
  </si>
  <si>
    <t>กนกวรรณ</t>
  </si>
  <si>
    <t>แซ่ซี</t>
  </si>
  <si>
    <t>07690</t>
  </si>
  <si>
    <t>จันทรภา</t>
  </si>
  <si>
    <t>จันทร์สมมิตร</t>
  </si>
  <si>
    <t>07691</t>
  </si>
  <si>
    <t>ฐิตินันท์</t>
  </si>
  <si>
    <t>อร่ามชัย</t>
  </si>
  <si>
    <t>07692</t>
  </si>
  <si>
    <t>ธิดารัตน์</t>
  </si>
  <si>
    <t>สังข์แก้ว</t>
  </si>
  <si>
    <t>07693</t>
  </si>
  <si>
    <t>นวรัตน์</t>
  </si>
  <si>
    <t>เอี่ยมโอ</t>
  </si>
  <si>
    <t>07694</t>
  </si>
  <si>
    <t>ปรรัตน์</t>
  </si>
  <si>
    <t>บรรจงช่วย</t>
  </si>
  <si>
    <t>07695</t>
  </si>
  <si>
    <t>เพชราภรณ์</t>
  </si>
  <si>
    <t>หนูสิงห์</t>
  </si>
  <si>
    <t>07696</t>
  </si>
  <si>
    <t>รัตนาวลี</t>
  </si>
  <si>
    <t>คำเอียด</t>
  </si>
  <si>
    <t>07697</t>
  </si>
  <si>
    <t>ศิริพิชญ</t>
  </si>
  <si>
    <t>คงสติ</t>
  </si>
  <si>
    <t>07698</t>
  </si>
  <si>
    <t>สิริวิมล</t>
  </si>
  <si>
    <t>ชูศรี</t>
  </si>
  <si>
    <t>07699</t>
  </si>
  <si>
    <t>อัฐจิมา</t>
  </si>
  <si>
    <t>เคหาแก้ว</t>
  </si>
  <si>
    <t>3</t>
  </si>
  <si>
    <t>นางสุกานดา  เงินแก้ว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</si>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</sst>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32" fillId="0" borderId="36" xfId="0" applyFont="1" applyFill="1" applyBorder="1" applyAlignment="1">
      <alignment horizontal="center" vertical="center" textRotation="90"/>
    </xf>
    <xf numFmtId="0" fontId="32" fillId="0" borderId="35" xfId="0" applyFont="1" applyFill="1" applyBorder="1" applyAlignment="1">
      <alignment horizontal="center" vertical="center" textRotation="90"/>
    </xf>
    <xf numFmtId="0" fontId="32" fillId="0" borderId="32" xfId="0" applyFont="1" applyFill="1" applyBorder="1" applyAlignment="1">
      <alignment horizontal="center" vertical="center" textRotation="90"/>
    </xf>
    <xf numFmtId="0" fontId="32" fillId="0" borderId="23" xfId="0" applyFont="1" applyFill="1" applyBorder="1" applyAlignment="1">
      <alignment horizontal="center" vertical="center" textRotation="90"/>
    </xf>
    <xf numFmtId="0" fontId="32" fillId="0" borderId="13" xfId="0" applyFont="1" applyFill="1" applyBorder="1" applyAlignment="1">
      <alignment horizontal="center" vertical="center" textRotation="90"/>
    </xf>
    <xf numFmtId="0" fontId="32" fillId="0" borderId="24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L42" sqref="L42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27" t="s">
        <v>45</v>
      </c>
      <c r="B1" s="227"/>
      <c r="C1" s="227"/>
      <c r="D1" s="227"/>
      <c r="E1" s="227"/>
      <c r="F1" s="227"/>
      <c r="G1" s="227"/>
      <c r="H1" s="227"/>
      <c r="I1" s="227"/>
    </row>
    <row r="2" spans="1:15" ht="24">
      <c r="A2" s="224" t="s">
        <v>12</v>
      </c>
      <c r="B2" s="224"/>
      <c r="C2" s="68" t="s">
        <v>169</v>
      </c>
      <c r="D2" s="69" t="s">
        <v>7</v>
      </c>
      <c r="E2" s="70" t="s">
        <v>258</v>
      </c>
      <c r="F2" s="71" t="s">
        <v>13</v>
      </c>
      <c r="G2" s="31">
        <v>2</v>
      </c>
      <c r="H2" s="69" t="s">
        <v>14</v>
      </c>
      <c r="I2" s="31">
        <v>2563</v>
      </c>
      <c r="J2" s="223"/>
      <c r="K2" s="223"/>
      <c r="N2" s="223"/>
      <c r="O2" s="223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7"/>
      <c r="D4" s="79" t="s">
        <v>0</v>
      </c>
      <c r="E4" s="225"/>
      <c r="F4" s="226"/>
      <c r="G4" s="226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28"/>
      <c r="H6" s="228"/>
      <c r="I6" s="228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2" t="s">
        <v>259</v>
      </c>
      <c r="H8" s="222"/>
      <c r="I8" s="222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67" t="s">
        <v>177</v>
      </c>
      <c r="C11" s="97">
        <v>3</v>
      </c>
      <c r="D11" s="98">
        <v>1</v>
      </c>
      <c r="E11" s="148" t="s">
        <v>165</v>
      </c>
      <c r="F11" s="145" t="s">
        <v>178</v>
      </c>
      <c r="G11" s="145" t="s">
        <v>168</v>
      </c>
      <c r="H11" s="94"/>
      <c r="I11" s="95"/>
    </row>
    <row r="12" spans="1:15" ht="21">
      <c r="A12" s="96">
        <v>2</v>
      </c>
      <c r="B12" s="167" t="s">
        <v>179</v>
      </c>
      <c r="C12" s="97">
        <v>3</v>
      </c>
      <c r="D12" s="98">
        <v>2</v>
      </c>
      <c r="E12" s="148" t="s">
        <v>165</v>
      </c>
      <c r="F12" s="145" t="s">
        <v>180</v>
      </c>
      <c r="G12" s="145" t="s">
        <v>181</v>
      </c>
      <c r="H12" s="99"/>
      <c r="I12" s="100"/>
    </row>
    <row r="13" spans="1:15" ht="21">
      <c r="A13" s="96">
        <v>3</v>
      </c>
      <c r="B13" s="167" t="s">
        <v>182</v>
      </c>
      <c r="C13" s="97">
        <v>3</v>
      </c>
      <c r="D13" s="98">
        <v>3</v>
      </c>
      <c r="E13" s="148" t="s">
        <v>165</v>
      </c>
      <c r="F13" s="145" t="s">
        <v>183</v>
      </c>
      <c r="G13" s="145" t="s">
        <v>184</v>
      </c>
      <c r="H13" s="101"/>
      <c r="I13" s="102"/>
    </row>
    <row r="14" spans="1:15" ht="21">
      <c r="A14" s="96">
        <v>4</v>
      </c>
      <c r="B14" s="167" t="s">
        <v>185</v>
      </c>
      <c r="C14" s="97">
        <v>3</v>
      </c>
      <c r="D14" s="98">
        <v>4</v>
      </c>
      <c r="E14" s="148" t="s">
        <v>165</v>
      </c>
      <c r="F14" s="146" t="s">
        <v>186</v>
      </c>
      <c r="G14" s="146" t="s">
        <v>187</v>
      </c>
      <c r="H14" s="101"/>
      <c r="I14" s="102"/>
    </row>
    <row r="15" spans="1:15" ht="21">
      <c r="A15" s="96">
        <v>5</v>
      </c>
      <c r="B15" s="167" t="s">
        <v>188</v>
      </c>
      <c r="C15" s="97">
        <v>3</v>
      </c>
      <c r="D15" s="98">
        <v>5</v>
      </c>
      <c r="E15" s="148" t="s">
        <v>165</v>
      </c>
      <c r="F15" s="147" t="s">
        <v>189</v>
      </c>
      <c r="G15" s="147" t="s">
        <v>190</v>
      </c>
      <c r="H15" s="101"/>
      <c r="I15" s="102"/>
    </row>
    <row r="16" spans="1:15" ht="21">
      <c r="A16" s="96">
        <v>6</v>
      </c>
      <c r="B16" s="167" t="s">
        <v>191</v>
      </c>
      <c r="C16" s="97">
        <v>3</v>
      </c>
      <c r="D16" s="98">
        <v>6</v>
      </c>
      <c r="E16" s="148" t="s">
        <v>165</v>
      </c>
      <c r="F16" s="145" t="s">
        <v>192</v>
      </c>
      <c r="G16" s="145" t="s">
        <v>193</v>
      </c>
      <c r="H16" s="101"/>
      <c r="I16" s="102"/>
    </row>
    <row r="17" spans="1:9" ht="21">
      <c r="A17" s="96">
        <v>7</v>
      </c>
      <c r="B17" s="167" t="s">
        <v>194</v>
      </c>
      <c r="C17" s="97">
        <v>3</v>
      </c>
      <c r="D17" s="98">
        <v>7</v>
      </c>
      <c r="E17" s="148" t="s">
        <v>165</v>
      </c>
      <c r="F17" s="145" t="s">
        <v>195</v>
      </c>
      <c r="G17" s="145" t="s">
        <v>196</v>
      </c>
      <c r="H17" s="101"/>
      <c r="I17" s="102"/>
    </row>
    <row r="18" spans="1:9" ht="21">
      <c r="A18" s="96">
        <v>8</v>
      </c>
      <c r="B18" s="167" t="s">
        <v>197</v>
      </c>
      <c r="C18" s="97">
        <v>3</v>
      </c>
      <c r="D18" s="98">
        <v>8</v>
      </c>
      <c r="E18" s="148" t="s">
        <v>165</v>
      </c>
      <c r="F18" s="145" t="s">
        <v>198</v>
      </c>
      <c r="G18" s="145" t="s">
        <v>199</v>
      </c>
      <c r="H18" s="101"/>
      <c r="I18" s="102"/>
    </row>
    <row r="19" spans="1:9" ht="21">
      <c r="A19" s="96">
        <v>9</v>
      </c>
      <c r="B19" s="167" t="s">
        <v>200</v>
      </c>
      <c r="C19" s="97">
        <v>3</v>
      </c>
      <c r="D19" s="98">
        <v>9</v>
      </c>
      <c r="E19" s="148" t="s">
        <v>165</v>
      </c>
      <c r="F19" s="145" t="s">
        <v>201</v>
      </c>
      <c r="G19" s="145" t="s">
        <v>202</v>
      </c>
      <c r="H19" s="101"/>
      <c r="I19" s="102"/>
    </row>
    <row r="20" spans="1:9" ht="21">
      <c r="A20" s="96">
        <v>10</v>
      </c>
      <c r="B20" s="167" t="s">
        <v>203</v>
      </c>
      <c r="C20" s="97">
        <v>3</v>
      </c>
      <c r="D20" s="98">
        <v>10</v>
      </c>
      <c r="E20" s="148" t="s">
        <v>165</v>
      </c>
      <c r="F20" s="145" t="s">
        <v>204</v>
      </c>
      <c r="G20" s="145" t="s">
        <v>205</v>
      </c>
      <c r="H20" s="101"/>
      <c r="I20" s="102"/>
    </row>
    <row r="21" spans="1:9" ht="21">
      <c r="A21" s="96">
        <v>11</v>
      </c>
      <c r="B21" s="167" t="s">
        <v>206</v>
      </c>
      <c r="C21" s="97">
        <v>3</v>
      </c>
      <c r="D21" s="98">
        <v>11</v>
      </c>
      <c r="E21" s="148" t="s">
        <v>165</v>
      </c>
      <c r="F21" s="145" t="s">
        <v>207</v>
      </c>
      <c r="G21" s="145" t="s">
        <v>208</v>
      </c>
      <c r="H21" s="101"/>
      <c r="I21" s="102"/>
    </row>
    <row r="22" spans="1:9" ht="21">
      <c r="A22" s="96">
        <v>12</v>
      </c>
      <c r="B22" s="167" t="s">
        <v>209</v>
      </c>
      <c r="C22" s="97">
        <v>3</v>
      </c>
      <c r="D22" s="98">
        <v>12</v>
      </c>
      <c r="E22" s="148" t="s">
        <v>165</v>
      </c>
      <c r="F22" s="145" t="s">
        <v>210</v>
      </c>
      <c r="G22" s="145" t="s">
        <v>211</v>
      </c>
      <c r="H22" s="101"/>
      <c r="I22" s="102"/>
    </row>
    <row r="23" spans="1:9" ht="21">
      <c r="A23" s="96">
        <v>13</v>
      </c>
      <c r="B23" s="167" t="s">
        <v>212</v>
      </c>
      <c r="C23" s="97">
        <v>3</v>
      </c>
      <c r="D23" s="98">
        <v>13</v>
      </c>
      <c r="E23" s="148" t="s">
        <v>165</v>
      </c>
      <c r="F23" s="145" t="s">
        <v>167</v>
      </c>
      <c r="G23" s="145" t="s">
        <v>211</v>
      </c>
      <c r="H23" s="101"/>
      <c r="I23" s="102"/>
    </row>
    <row r="24" spans="1:9" ht="21">
      <c r="A24" s="96">
        <v>14</v>
      </c>
      <c r="B24" s="168" t="s">
        <v>213</v>
      </c>
      <c r="C24" s="97">
        <v>3</v>
      </c>
      <c r="D24" s="98">
        <v>14</v>
      </c>
      <c r="E24" s="148" t="s">
        <v>165</v>
      </c>
      <c r="F24" s="145" t="s">
        <v>214</v>
      </c>
      <c r="G24" s="145" t="s">
        <v>215</v>
      </c>
      <c r="H24" s="101"/>
      <c r="I24" s="102"/>
    </row>
    <row r="25" spans="1:9" ht="21">
      <c r="A25" s="96">
        <v>15</v>
      </c>
      <c r="B25" s="168" t="s">
        <v>216</v>
      </c>
      <c r="C25" s="97">
        <v>3</v>
      </c>
      <c r="D25" s="98">
        <v>15</v>
      </c>
      <c r="E25" s="148" t="s">
        <v>165</v>
      </c>
      <c r="F25" s="145" t="s">
        <v>217</v>
      </c>
      <c r="G25" s="145" t="s">
        <v>218</v>
      </c>
      <c r="H25" s="101"/>
      <c r="I25" s="102"/>
    </row>
    <row r="26" spans="1:9" ht="21">
      <c r="A26" s="96">
        <v>16</v>
      </c>
      <c r="B26" s="168" t="s">
        <v>219</v>
      </c>
      <c r="C26" s="97">
        <v>3</v>
      </c>
      <c r="D26" s="98">
        <v>16</v>
      </c>
      <c r="E26" s="148" t="s">
        <v>165</v>
      </c>
      <c r="F26" s="3" t="s">
        <v>220</v>
      </c>
      <c r="G26" s="3" t="s">
        <v>221</v>
      </c>
      <c r="H26" s="101"/>
      <c r="I26" s="102"/>
    </row>
    <row r="27" spans="1:9" ht="21">
      <c r="A27" s="96">
        <v>17</v>
      </c>
      <c r="B27" s="168" t="s">
        <v>222</v>
      </c>
      <c r="C27" s="97">
        <v>3</v>
      </c>
      <c r="D27" s="98">
        <v>17</v>
      </c>
      <c r="E27" s="148" t="s">
        <v>166</v>
      </c>
      <c r="F27" s="145" t="s">
        <v>223</v>
      </c>
      <c r="G27" s="145" t="s">
        <v>224</v>
      </c>
      <c r="H27" s="101"/>
      <c r="I27" s="102"/>
    </row>
    <row r="28" spans="1:9" ht="21">
      <c r="A28" s="96">
        <v>18</v>
      </c>
      <c r="B28" s="168" t="s">
        <v>225</v>
      </c>
      <c r="C28" s="97">
        <v>3</v>
      </c>
      <c r="D28" s="98">
        <v>18</v>
      </c>
      <c r="E28" s="148" t="s">
        <v>166</v>
      </c>
      <c r="F28" s="145" t="s">
        <v>226</v>
      </c>
      <c r="G28" s="145" t="s">
        <v>227</v>
      </c>
      <c r="H28" s="101"/>
      <c r="I28" s="102"/>
    </row>
    <row r="29" spans="1:9" ht="21">
      <c r="A29" s="96">
        <v>19</v>
      </c>
      <c r="B29" s="167" t="s">
        <v>228</v>
      </c>
      <c r="C29" s="97">
        <v>3</v>
      </c>
      <c r="D29" s="98">
        <v>19</v>
      </c>
      <c r="E29" s="148" t="s">
        <v>166</v>
      </c>
      <c r="F29" s="145" t="s">
        <v>229</v>
      </c>
      <c r="G29" s="145" t="s">
        <v>230</v>
      </c>
      <c r="H29" s="101"/>
      <c r="I29" s="102"/>
    </row>
    <row r="30" spans="1:9" ht="21">
      <c r="A30" s="96">
        <v>20</v>
      </c>
      <c r="B30" s="167" t="s">
        <v>231</v>
      </c>
      <c r="C30" s="97">
        <v>3</v>
      </c>
      <c r="D30" s="98">
        <v>20</v>
      </c>
      <c r="E30" s="148" t="s">
        <v>166</v>
      </c>
      <c r="F30" s="145" t="s">
        <v>232</v>
      </c>
      <c r="G30" s="145" t="s">
        <v>233</v>
      </c>
      <c r="H30" s="101"/>
      <c r="I30" s="102"/>
    </row>
    <row r="31" spans="1:9" ht="21">
      <c r="A31" s="96">
        <v>21</v>
      </c>
      <c r="B31" s="168" t="s">
        <v>234</v>
      </c>
      <c r="C31" s="97">
        <v>3</v>
      </c>
      <c r="D31" s="98">
        <v>21</v>
      </c>
      <c r="E31" s="148" t="s">
        <v>166</v>
      </c>
      <c r="F31" s="146" t="s">
        <v>235</v>
      </c>
      <c r="G31" s="146" t="s">
        <v>236</v>
      </c>
      <c r="H31" s="101"/>
      <c r="I31" s="102"/>
    </row>
    <row r="32" spans="1:9" ht="21">
      <c r="A32" s="96">
        <v>22</v>
      </c>
      <c r="B32" s="168" t="s">
        <v>237</v>
      </c>
      <c r="C32" s="97">
        <v>3</v>
      </c>
      <c r="D32" s="98">
        <v>22</v>
      </c>
      <c r="E32" s="148" t="s">
        <v>166</v>
      </c>
      <c r="F32" s="146" t="s">
        <v>238</v>
      </c>
      <c r="G32" s="146" t="s">
        <v>239</v>
      </c>
      <c r="H32" s="101"/>
      <c r="I32" s="102"/>
    </row>
    <row r="33" spans="1:9" ht="21">
      <c r="A33" s="96">
        <v>23</v>
      </c>
      <c r="B33" s="168" t="s">
        <v>240</v>
      </c>
      <c r="C33" s="97">
        <v>3</v>
      </c>
      <c r="D33" s="98">
        <v>23</v>
      </c>
      <c r="E33" s="148" t="s">
        <v>166</v>
      </c>
      <c r="F33" s="147" t="s">
        <v>241</v>
      </c>
      <c r="G33" s="147" t="s">
        <v>242</v>
      </c>
      <c r="H33" s="101"/>
      <c r="I33" s="102"/>
    </row>
    <row r="34" spans="1:9" ht="21">
      <c r="A34" s="96">
        <v>24</v>
      </c>
      <c r="B34" s="168" t="s">
        <v>243</v>
      </c>
      <c r="C34" s="97">
        <v>3</v>
      </c>
      <c r="D34" s="98">
        <v>24</v>
      </c>
      <c r="E34" s="148" t="s">
        <v>166</v>
      </c>
      <c r="F34" s="145" t="s">
        <v>244</v>
      </c>
      <c r="G34" s="145" t="s">
        <v>245</v>
      </c>
      <c r="H34" s="101"/>
      <c r="I34" s="102"/>
    </row>
    <row r="35" spans="1:9" ht="21">
      <c r="A35" s="96">
        <v>25</v>
      </c>
      <c r="B35" s="167" t="s">
        <v>246</v>
      </c>
      <c r="C35" s="97">
        <v>3</v>
      </c>
      <c r="D35" s="98">
        <v>25</v>
      </c>
      <c r="E35" s="148" t="s">
        <v>166</v>
      </c>
      <c r="F35" s="147" t="s">
        <v>247</v>
      </c>
      <c r="G35" s="147" t="s">
        <v>248</v>
      </c>
      <c r="H35" s="101"/>
      <c r="I35" s="102"/>
    </row>
    <row r="36" spans="1:9" ht="21">
      <c r="A36" s="96">
        <v>26</v>
      </c>
      <c r="B36" s="167" t="s">
        <v>249</v>
      </c>
      <c r="C36" s="97">
        <v>3</v>
      </c>
      <c r="D36" s="98">
        <v>26</v>
      </c>
      <c r="E36" s="148" t="s">
        <v>166</v>
      </c>
      <c r="F36" s="147" t="s">
        <v>250</v>
      </c>
      <c r="G36" s="147" t="s">
        <v>251</v>
      </c>
      <c r="H36" s="101"/>
      <c r="I36" s="102"/>
    </row>
    <row r="37" spans="1:9" ht="21">
      <c r="A37" s="96">
        <v>27</v>
      </c>
      <c r="B37" s="168" t="s">
        <v>252</v>
      </c>
      <c r="C37" s="97">
        <v>3</v>
      </c>
      <c r="D37" s="98">
        <v>27</v>
      </c>
      <c r="E37" s="4" t="s">
        <v>166</v>
      </c>
      <c r="F37" s="147" t="s">
        <v>253</v>
      </c>
      <c r="G37" s="147" t="s">
        <v>254</v>
      </c>
      <c r="H37" s="101"/>
      <c r="I37" s="102"/>
    </row>
    <row r="38" spans="1:9" ht="21">
      <c r="A38" s="96">
        <v>28</v>
      </c>
      <c r="B38" s="167" t="s">
        <v>255</v>
      </c>
      <c r="C38" s="97">
        <v>3</v>
      </c>
      <c r="D38" s="98">
        <v>28</v>
      </c>
      <c r="E38" s="148" t="s">
        <v>166</v>
      </c>
      <c r="F38" s="146" t="s">
        <v>256</v>
      </c>
      <c r="G38" s="146" t="s">
        <v>257</v>
      </c>
      <c r="H38" s="101"/>
      <c r="I38" s="102"/>
    </row>
    <row r="39" spans="1:9" ht="21">
      <c r="A39" s="96">
        <v>29</v>
      </c>
      <c r="B39" s="167"/>
      <c r="C39" s="97"/>
      <c r="D39" s="98"/>
      <c r="E39" s="148"/>
      <c r="F39" s="146"/>
      <c r="G39" s="146"/>
      <c r="H39" s="101"/>
      <c r="I39" s="102"/>
    </row>
    <row r="40" spans="1:9" ht="21">
      <c r="A40" s="96">
        <v>30</v>
      </c>
      <c r="B40" s="168"/>
      <c r="C40" s="97"/>
      <c r="D40" s="98"/>
      <c r="E40" s="148"/>
      <c r="F40" s="147"/>
      <c r="G40" s="147"/>
      <c r="H40" s="101"/>
      <c r="I40" s="102"/>
    </row>
    <row r="41" spans="1:9" ht="21">
      <c r="A41" s="96">
        <v>31</v>
      </c>
      <c r="B41" s="168"/>
      <c r="C41" s="97"/>
      <c r="D41" s="98"/>
      <c r="E41" s="148"/>
      <c r="F41" s="145"/>
      <c r="G41" s="145"/>
      <c r="H41" s="101"/>
      <c r="I41" s="102"/>
    </row>
    <row r="42" spans="1:9" ht="21">
      <c r="A42" s="96">
        <v>32</v>
      </c>
      <c r="B42" s="168"/>
      <c r="C42" s="97"/>
      <c r="D42" s="98"/>
      <c r="E42" s="148"/>
      <c r="F42" s="145"/>
      <c r="G42" s="145"/>
      <c r="H42" s="98"/>
      <c r="I42" s="102"/>
    </row>
    <row r="43" spans="1:9" ht="21">
      <c r="A43" s="96">
        <v>33</v>
      </c>
      <c r="B43" s="167"/>
      <c r="C43" s="97"/>
      <c r="D43" s="98"/>
      <c r="E43" s="4"/>
      <c r="F43" s="147"/>
      <c r="G43" s="147"/>
      <c r="H43" s="98"/>
      <c r="I43" s="102"/>
    </row>
    <row r="44" spans="1:9" ht="21">
      <c r="A44" s="96">
        <v>34</v>
      </c>
      <c r="B44" s="168"/>
      <c r="C44" s="97"/>
      <c r="D44" s="98"/>
      <c r="E44" s="4"/>
      <c r="F44" s="147"/>
      <c r="G44" s="147"/>
      <c r="H44" s="98"/>
      <c r="I44" s="102"/>
    </row>
    <row r="45" spans="1:9" ht="21">
      <c r="A45" s="96">
        <v>35</v>
      </c>
      <c r="B45" s="167"/>
      <c r="C45" s="97"/>
      <c r="D45" s="98"/>
      <c r="E45" s="4"/>
      <c r="F45" s="147"/>
      <c r="G45" s="147"/>
      <c r="H45" s="220"/>
      <c r="I45" s="221"/>
    </row>
    <row r="46" spans="1:9" ht="21">
      <c r="A46" s="96">
        <v>36</v>
      </c>
      <c r="B46" s="167"/>
      <c r="C46" s="97"/>
      <c r="D46" s="98"/>
      <c r="E46" s="4"/>
      <c r="F46" s="147"/>
      <c r="G46" s="147"/>
      <c r="H46" s="220"/>
      <c r="I46" s="221"/>
    </row>
    <row r="47" spans="1:9" ht="21">
      <c r="A47" s="96">
        <v>37</v>
      </c>
      <c r="B47" s="167"/>
      <c r="C47" s="97"/>
      <c r="D47" s="98"/>
      <c r="E47" s="4"/>
      <c r="F47" s="147"/>
      <c r="G47" s="147"/>
      <c r="H47" s="220"/>
      <c r="I47" s="221"/>
    </row>
    <row r="48" spans="1:9" ht="21">
      <c r="A48" s="96">
        <v>38</v>
      </c>
      <c r="B48" s="167"/>
      <c r="C48" s="97"/>
      <c r="D48" s="98"/>
      <c r="E48" s="4"/>
      <c r="F48" s="147"/>
      <c r="G48" s="147"/>
      <c r="H48" s="220"/>
      <c r="I48" s="221"/>
    </row>
    <row r="49" spans="1:9" ht="21">
      <c r="A49" s="96">
        <v>39</v>
      </c>
      <c r="B49" s="149"/>
      <c r="C49" s="97"/>
      <c r="D49" s="98"/>
      <c r="E49" s="148"/>
      <c r="F49" s="145"/>
      <c r="G49" s="145"/>
      <c r="H49" s="220"/>
      <c r="I49" s="221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abSelected="1" topLeftCell="A22" workbookViewId="0">
      <selection activeCell="S32" sqref="S32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35" t="s">
        <v>44</v>
      </c>
      <c r="O1" s="235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41" t="s">
        <v>31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6" s="25" customFormat="1" ht="29.45" customHeight="1">
      <c r="A7" s="240" t="s">
        <v>156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8"/>
    </row>
    <row r="8" spans="1:16" s="25" customFormat="1" ht="21" customHeight="1">
      <c r="A8" s="208" t="s">
        <v>12</v>
      </c>
      <c r="B8" s="209"/>
      <c r="C8" s="236" t="str">
        <f>STUDENT!C2</f>
        <v>1</v>
      </c>
      <c r="D8" s="236"/>
      <c r="E8" s="29" t="s">
        <v>7</v>
      </c>
      <c r="F8" s="239" t="str">
        <f>STUDENT!E2</f>
        <v>3</v>
      </c>
      <c r="G8" s="236"/>
      <c r="H8" s="236" t="s">
        <v>13</v>
      </c>
      <c r="I8" s="236"/>
      <c r="J8" s="236">
        <f>STUDENT!G2</f>
        <v>2</v>
      </c>
      <c r="K8" s="236"/>
      <c r="L8" s="236" t="s">
        <v>14</v>
      </c>
      <c r="M8" s="236"/>
      <c r="N8" s="236">
        <f>STUDENT!I2</f>
        <v>2563</v>
      </c>
      <c r="O8" s="236"/>
      <c r="P8" s="28"/>
    </row>
    <row r="9" spans="1:16" s="25" customFormat="1" ht="21" customHeight="1">
      <c r="A9" s="29" t="s">
        <v>15</v>
      </c>
      <c r="B9" s="238">
        <f>STUDENT!E4</f>
        <v>0</v>
      </c>
      <c r="C9" s="238"/>
      <c r="D9" s="238"/>
      <c r="E9" s="238"/>
      <c r="F9" s="238"/>
      <c r="G9" s="238"/>
      <c r="H9" s="238"/>
      <c r="I9" s="238"/>
      <c r="J9" s="238"/>
      <c r="K9" s="238"/>
      <c r="L9" s="236" t="s">
        <v>1</v>
      </c>
      <c r="M9" s="236"/>
      <c r="N9" s="236">
        <f>STUDENT!C4</f>
        <v>0</v>
      </c>
      <c r="O9" s="236"/>
      <c r="P9" s="28"/>
    </row>
    <row r="10" spans="1:16" s="25" customFormat="1" ht="21" customHeight="1">
      <c r="A10" s="29" t="s">
        <v>16</v>
      </c>
      <c r="B10" s="236">
        <f>STUDENT!I4</f>
        <v>0</v>
      </c>
      <c r="C10" s="236"/>
      <c r="D10" s="23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8">
        <f>STUDENT!G6</f>
        <v>0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>
      <c r="A12" s="29" t="s">
        <v>11</v>
      </c>
      <c r="B12" s="30"/>
      <c r="C12" s="238" t="str">
        <f>STUDENT!G8</f>
        <v>นางสุกานดา  เงินแก้ว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0" t="s">
        <v>27</v>
      </c>
      <c r="C14" s="237"/>
      <c r="D14" s="237"/>
      <c r="E14" s="237"/>
      <c r="F14" s="237"/>
      <c r="G14" s="237"/>
      <c r="H14" s="237"/>
      <c r="I14" s="231"/>
      <c r="J14" s="230" t="s">
        <v>28</v>
      </c>
      <c r="K14" s="237"/>
      <c r="L14" s="237"/>
      <c r="M14" s="237"/>
      <c r="N14" s="237"/>
      <c r="O14" s="231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0" t="s">
        <v>26</v>
      </c>
      <c r="O15" s="231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COUNTIF(คะแนนวัดผล!W9:W45,ร)</f>
        <v>0</v>
      </c>
      <c r="K16" s="35">
        <f>COUNTIF(คะแนนวัดผล!W9:W45,มส)</f>
        <v>0</v>
      </c>
      <c r="L16" s="35">
        <f>COUNTIF(คะแนนวัดผล!W9:W45,มก)</f>
        <v>0</v>
      </c>
      <c r="M16" s="35">
        <f>COUNTIF(คะแนนวัดผล!W9:W45,มผ)</f>
        <v>0</v>
      </c>
      <c r="N16" s="230">
        <f>COUNTIF(คะแนนวัดผล!W9:W45,อื่น)</f>
        <v>0</v>
      </c>
      <c r="O16" s="231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0"/>
      <c r="O17" s="231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9" t="s">
        <v>30</v>
      </c>
      <c r="B19" s="229"/>
      <c r="C19" s="229"/>
      <c r="D19" s="229"/>
      <c r="E19" s="232" t="s">
        <v>161</v>
      </c>
      <c r="F19" s="232"/>
      <c r="G19" s="232"/>
      <c r="H19" s="232"/>
      <c r="I19" s="232"/>
      <c r="J19" s="233" t="s">
        <v>163</v>
      </c>
      <c r="K19" s="233"/>
      <c r="L19" s="233"/>
      <c r="M19" s="233"/>
      <c r="N19" s="233"/>
      <c r="O19" s="233"/>
      <c r="P19" s="28"/>
    </row>
    <row r="20" spans="1:16" s="25" customFormat="1" ht="21" customHeight="1">
      <c r="A20" s="151" t="s">
        <v>124</v>
      </c>
      <c r="B20" s="150" t="s">
        <v>131</v>
      </c>
      <c r="C20" s="150" t="s">
        <v>132</v>
      </c>
      <c r="D20" s="150" t="s">
        <v>133</v>
      </c>
      <c r="E20" s="230" t="s">
        <v>124</v>
      </c>
      <c r="F20" s="231"/>
      <c r="G20" s="150" t="s">
        <v>131</v>
      </c>
      <c r="H20" s="150" t="s">
        <v>132</v>
      </c>
      <c r="I20" s="150" t="s">
        <v>133</v>
      </c>
      <c r="J20" s="230" t="s">
        <v>124</v>
      </c>
      <c r="K20" s="231"/>
      <c r="L20" s="150" t="s">
        <v>131</v>
      </c>
      <c r="M20" s="150" t="s">
        <v>132</v>
      </c>
      <c r="N20" s="230" t="s">
        <v>133</v>
      </c>
      <c r="O20" s="231"/>
      <c r="P20" s="28"/>
    </row>
    <row r="21" spans="1:16" s="25" customFormat="1" ht="21" customHeight="1">
      <c r="A21" s="151">
        <f>COUNTIF(คุณลักษณะอ่านคิด!C8:C36,3)</f>
        <v>0</v>
      </c>
      <c r="B21" s="151">
        <f>COUNTIF(คุณลักษณะอ่านคิด!C8:C41,2)</f>
        <v>0</v>
      </c>
      <c r="C21" s="151">
        <f>COUNTIF(คุณลักษณะอ่านคิด!C8:C41,1)</f>
        <v>0</v>
      </c>
      <c r="D21" s="151">
        <f>COUNTIF(คุณลักษณะอ่านคิด!C8:C38,0)</f>
        <v>0</v>
      </c>
      <c r="E21" s="233">
        <f>COUNTIF(คุณลักษณะอ่านคิด!K8:K31,3)</f>
        <v>0</v>
      </c>
      <c r="F21" s="233"/>
      <c r="G21" s="150">
        <f>COUNTIF(คุณลักษณะอ่านคิด!K8:K41,2)</f>
        <v>0</v>
      </c>
      <c r="H21" s="150">
        <f>COUNTIF(คุณลักษณะอ่านคิด!K8:K38,1)</f>
        <v>0</v>
      </c>
      <c r="I21" s="150">
        <f>COUNTIF(คุณลักษณะอ่านคิด!K8:K38,0)</f>
        <v>28</v>
      </c>
      <c r="J21" s="233">
        <f>COUNTIF(คุณลักษณะอ่านคิด!W8:W36,3)</f>
        <v>0</v>
      </c>
      <c r="K21" s="233"/>
      <c r="L21" s="151">
        <f>COUNTIF(คุณลักษณะอ่านคิด!W8:W41,2)</f>
        <v>0</v>
      </c>
      <c r="M21" s="151">
        <f>COUNTIF(คุณลักษณะอ่านคิด!W8:W32,1)</f>
        <v>0</v>
      </c>
      <c r="N21" s="233">
        <f>COUNTIF(คุณลักษณะอ่านคิด!W8:W38,0)</f>
        <v>28</v>
      </c>
      <c r="O21" s="233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4" t="s">
        <v>33</v>
      </c>
      <c r="B24" s="234"/>
      <c r="C24" s="234"/>
      <c r="D24" s="28"/>
      <c r="E24" s="37" t="s">
        <v>34</v>
      </c>
      <c r="F24" s="234" t="s">
        <v>35</v>
      </c>
      <c r="G24" s="234"/>
      <c r="H24" s="234"/>
      <c r="I24" s="23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4" t="s">
        <v>33</v>
      </c>
      <c r="B25" s="234"/>
      <c r="C25" s="234"/>
      <c r="D25" s="28"/>
      <c r="E25" s="37" t="s">
        <v>34</v>
      </c>
      <c r="F25" s="234" t="s">
        <v>35</v>
      </c>
      <c r="G25" s="234"/>
      <c r="H25" s="234"/>
      <c r="I25" s="23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4" t="s">
        <v>33</v>
      </c>
      <c r="B26" s="234"/>
      <c r="C26" s="234"/>
      <c r="D26" s="28"/>
      <c r="E26" s="37" t="s">
        <v>34</v>
      </c>
      <c r="F26" s="234" t="s">
        <v>35</v>
      </c>
      <c r="G26" s="234"/>
      <c r="H26" s="234"/>
      <c r="I26" s="23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34" t="s">
        <v>260</v>
      </c>
      <c r="J30" s="234"/>
      <c r="K30" s="234"/>
      <c r="L30" s="234"/>
      <c r="M30" s="234"/>
      <c r="N30" s="234"/>
      <c r="O30" s="28"/>
      <c r="P30" s="28"/>
    </row>
    <row r="31" spans="1:16" s="25" customFormat="1" ht="21" customHeight="1">
      <c r="A31" s="28"/>
      <c r="B31" s="234" t="s">
        <v>33</v>
      </c>
      <c r="C31" s="234"/>
      <c r="D31" s="234"/>
      <c r="E31" s="23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4" t="s">
        <v>261</v>
      </c>
      <c r="J33" s="234"/>
      <c r="K33" s="234"/>
      <c r="L33" s="234"/>
      <c r="M33" s="234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4" t="s">
        <v>40</v>
      </c>
      <c r="I34" s="234"/>
      <c r="J34" s="234"/>
      <c r="K34" s="234"/>
      <c r="L34" s="234"/>
      <c r="M34" s="234"/>
      <c r="N34" s="234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N30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42" t="s">
        <v>86</v>
      </c>
      <c r="C2" s="243"/>
      <c r="D2" s="244"/>
    </row>
    <row r="3" spans="1:4" ht="21">
      <c r="A3" s="42">
        <v>1</v>
      </c>
      <c r="B3" s="248"/>
      <c r="C3" s="249"/>
      <c r="D3" s="250"/>
    </row>
    <row r="4" spans="1:4" ht="21">
      <c r="A4" s="42">
        <v>2</v>
      </c>
      <c r="B4" s="251"/>
      <c r="C4" s="252"/>
      <c r="D4" s="253"/>
    </row>
    <row r="5" spans="1:4" ht="21">
      <c r="A5" s="42">
        <v>3</v>
      </c>
      <c r="B5" s="251"/>
      <c r="C5" s="252"/>
      <c r="D5" s="253"/>
    </row>
    <row r="6" spans="1:4" ht="21">
      <c r="A6" s="42">
        <v>4</v>
      </c>
      <c r="B6" s="251"/>
      <c r="C6" s="252"/>
      <c r="D6" s="253"/>
    </row>
    <row r="7" spans="1:4" ht="21">
      <c r="A7" s="42">
        <v>5</v>
      </c>
      <c r="B7" s="251"/>
      <c r="C7" s="252"/>
      <c r="D7" s="253"/>
    </row>
    <row r="8" spans="1:4" ht="21">
      <c r="A8" s="42">
        <v>6</v>
      </c>
      <c r="B8" s="251"/>
      <c r="C8" s="252"/>
      <c r="D8" s="253"/>
    </row>
    <row r="9" spans="1:4" ht="21">
      <c r="A9" s="42">
        <v>7</v>
      </c>
      <c r="B9" s="251"/>
      <c r="C9" s="252"/>
      <c r="D9" s="253"/>
    </row>
    <row r="10" spans="1:4" ht="21">
      <c r="A10" s="42">
        <v>8</v>
      </c>
      <c r="B10" s="251"/>
      <c r="C10" s="252"/>
      <c r="D10" s="253"/>
    </row>
    <row r="11" spans="1:4" ht="21">
      <c r="A11" s="42">
        <v>9</v>
      </c>
      <c r="B11" s="251"/>
      <c r="C11" s="252"/>
      <c r="D11" s="253"/>
    </row>
    <row r="12" spans="1:4" ht="21">
      <c r="A12" s="42">
        <v>10</v>
      </c>
      <c r="B12" s="251"/>
      <c r="C12" s="252"/>
      <c r="D12" s="253"/>
    </row>
    <row r="13" spans="1:4" ht="21">
      <c r="A13" s="42">
        <v>11</v>
      </c>
      <c r="B13" s="251"/>
      <c r="C13" s="252"/>
      <c r="D13" s="253"/>
    </row>
    <row r="14" spans="1:4" ht="21">
      <c r="A14" s="42">
        <v>12</v>
      </c>
      <c r="B14" s="251"/>
      <c r="C14" s="252"/>
      <c r="D14" s="253"/>
    </row>
    <row r="15" spans="1:4" ht="21">
      <c r="A15" s="42">
        <v>13</v>
      </c>
      <c r="B15" s="251"/>
      <c r="C15" s="252"/>
      <c r="D15" s="253"/>
    </row>
    <row r="16" spans="1:4" ht="21">
      <c r="A16" s="42">
        <v>14</v>
      </c>
      <c r="B16" s="245"/>
      <c r="C16" s="246"/>
      <c r="D16" s="247"/>
    </row>
    <row r="17" spans="1:4" ht="21">
      <c r="A17" s="42">
        <v>15</v>
      </c>
      <c r="B17" s="248"/>
      <c r="C17" s="249"/>
      <c r="D17" s="250"/>
    </row>
    <row r="18" spans="1:4" ht="21">
      <c r="A18" s="42">
        <v>16</v>
      </c>
      <c r="B18" s="245"/>
      <c r="C18" s="246"/>
      <c r="D18" s="247"/>
    </row>
    <row r="19" spans="1:4" ht="21">
      <c r="A19" s="42">
        <v>17</v>
      </c>
      <c r="B19" s="248"/>
      <c r="C19" s="249"/>
      <c r="D19" s="250"/>
    </row>
    <row r="20" spans="1:4" ht="21">
      <c r="A20" s="42">
        <v>18</v>
      </c>
      <c r="B20" s="251"/>
      <c r="C20" s="252"/>
      <c r="D20" s="253"/>
    </row>
    <row r="21" spans="1:4" ht="21">
      <c r="A21" s="42"/>
      <c r="B21" s="248"/>
      <c r="C21" s="249"/>
      <c r="D21" s="250"/>
    </row>
    <row r="22" spans="1:4" ht="21">
      <c r="A22" s="42"/>
      <c r="B22" s="245"/>
      <c r="C22" s="246"/>
      <c r="D22" s="247"/>
    </row>
    <row r="23" spans="1:4" ht="21">
      <c r="A23" s="42"/>
      <c r="B23" s="245"/>
      <c r="C23" s="246"/>
      <c r="D23" s="247"/>
    </row>
    <row r="24" spans="1:4" ht="21">
      <c r="A24" s="42"/>
      <c r="B24" s="245"/>
      <c r="C24" s="246"/>
      <c r="D24" s="247"/>
    </row>
    <row r="25" spans="1:4" ht="21">
      <c r="A25" s="42"/>
      <c r="B25" s="245"/>
      <c r="C25" s="246"/>
      <c r="D25" s="247"/>
    </row>
    <row r="26" spans="1:4" ht="21">
      <c r="A26" s="42"/>
      <c r="B26" s="245"/>
      <c r="C26" s="246"/>
      <c r="D26" s="247"/>
    </row>
    <row r="27" spans="1:4" ht="21">
      <c r="A27" s="42"/>
      <c r="B27" s="245"/>
      <c r="C27" s="246"/>
      <c r="D27" s="247"/>
    </row>
    <row r="28" spans="1:4" ht="21">
      <c r="A28" s="42"/>
      <c r="B28" s="245"/>
      <c r="C28" s="246"/>
      <c r="D28" s="247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54"/>
      <c r="B1" s="254"/>
      <c r="C1" s="254"/>
      <c r="D1" s="254"/>
      <c r="E1" s="254"/>
      <c r="F1" s="254"/>
      <c r="G1" s="254"/>
      <c r="H1" s="254"/>
      <c r="I1" s="39" t="s">
        <v>84</v>
      </c>
      <c r="J1" s="40">
        <v>2</v>
      </c>
    </row>
    <row r="2" spans="1:10" ht="21" customHeight="1">
      <c r="A2" s="258" t="s">
        <v>83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" ht="21">
      <c r="A3" s="41" t="s">
        <v>97</v>
      </c>
      <c r="B3" s="255" t="s">
        <v>72</v>
      </c>
      <c r="C3" s="210" t="s">
        <v>96</v>
      </c>
      <c r="D3" s="255" t="s">
        <v>73</v>
      </c>
      <c r="E3" s="259" t="s">
        <v>68</v>
      </c>
      <c r="F3" s="260"/>
      <c r="G3" s="260"/>
      <c r="H3" s="261"/>
      <c r="I3" s="44" t="s">
        <v>75</v>
      </c>
      <c r="J3" s="255" t="s">
        <v>74</v>
      </c>
    </row>
    <row r="4" spans="1:10" ht="21">
      <c r="A4" s="45" t="s">
        <v>98</v>
      </c>
      <c r="B4" s="256"/>
      <c r="C4" s="46" t="s">
        <v>78</v>
      </c>
      <c r="D4" s="256"/>
      <c r="E4" s="262"/>
      <c r="F4" s="263"/>
      <c r="G4" s="263"/>
      <c r="H4" s="264"/>
      <c r="I4" s="46" t="s">
        <v>77</v>
      </c>
      <c r="J4" s="256"/>
    </row>
    <row r="5" spans="1:10" ht="21">
      <c r="A5" s="47" t="s">
        <v>85</v>
      </c>
      <c r="B5" s="257"/>
      <c r="C5" s="48"/>
      <c r="D5" s="257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57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5" t="s">
        <v>63</v>
      </c>
      <c r="B25" s="246"/>
      <c r="C25" s="247"/>
      <c r="D25" s="251">
        <f>SUM(D6:D24)</f>
        <v>0</v>
      </c>
      <c r="E25" s="252"/>
      <c r="F25" s="252"/>
      <c r="G25" s="252"/>
      <c r="H25" s="253"/>
      <c r="I25" s="52"/>
      <c r="J25" s="52"/>
    </row>
    <row r="26" spans="1:10" ht="24.6" customHeight="1">
      <c r="A26" s="245" t="s">
        <v>79</v>
      </c>
      <c r="B26" s="246"/>
      <c r="C26" s="246"/>
      <c r="D26" s="24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5" t="s">
        <v>80</v>
      </c>
      <c r="B27" s="246"/>
      <c r="C27" s="246"/>
      <c r="D27" s="246"/>
      <c r="E27" s="246"/>
      <c r="F27" s="246"/>
      <c r="G27" s="247"/>
      <c r="H27" s="42">
        <f>SUM(F6:F24)</f>
        <v>0</v>
      </c>
      <c r="I27" s="52"/>
      <c r="J27" s="52"/>
    </row>
    <row r="28" spans="1:10" ht="24.6" customHeight="1">
      <c r="A28" s="245" t="s">
        <v>99</v>
      </c>
      <c r="B28" s="246"/>
      <c r="C28" s="246"/>
      <c r="D28" s="246"/>
      <c r="E28" s="246"/>
      <c r="F28" s="246"/>
      <c r="G28" s="247"/>
      <c r="H28" s="42">
        <f>SUM(H6:H24)</f>
        <v>0</v>
      </c>
      <c r="I28" s="52"/>
      <c r="J28" s="52"/>
    </row>
    <row r="29" spans="1:10" ht="21">
      <c r="A29" s="245" t="s">
        <v>81</v>
      </c>
      <c r="B29" s="246"/>
      <c r="C29" s="246"/>
      <c r="D29" s="246"/>
      <c r="E29" s="246"/>
      <c r="F29" s="246"/>
      <c r="G29" s="247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25" workbookViewId="0">
      <selection activeCell="AI34" sqref="AI34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9" t="str">
        <f>ปกหน้า!N1</f>
        <v>ปพ.5/ต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 t="s">
        <v>54</v>
      </c>
      <c r="Y1" s="279"/>
      <c r="Z1" s="235">
        <v>3</v>
      </c>
      <c r="AA1" s="235"/>
    </row>
    <row r="2" spans="1:32" ht="21" customHeight="1">
      <c r="A2" s="284" t="s">
        <v>53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</row>
    <row r="3" spans="1:32" ht="21" customHeight="1">
      <c r="A3" s="286" t="s">
        <v>1</v>
      </c>
      <c r="B3" s="286"/>
      <c r="C3" s="280">
        <f>STUDENT!C4</f>
        <v>0</v>
      </c>
      <c r="D3" s="280"/>
      <c r="E3" s="55" t="s">
        <v>0</v>
      </c>
      <c r="F3" s="280">
        <f>STUDENT!E4</f>
        <v>0</v>
      </c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301" t="s">
        <v>47</v>
      </c>
      <c r="V3" s="301"/>
      <c r="W3" s="301"/>
      <c r="X3" s="285" t="str">
        <f>STUDENT!C2</f>
        <v>1</v>
      </c>
      <c r="Y3" s="285"/>
      <c r="Z3" s="285"/>
      <c r="AA3" s="285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87" t="s">
        <v>7</v>
      </c>
      <c r="B5" s="290" t="s">
        <v>8</v>
      </c>
      <c r="C5" s="59" t="s">
        <v>6</v>
      </c>
      <c r="D5" s="268" t="s">
        <v>48</v>
      </c>
      <c r="E5" s="269"/>
      <c r="F5" s="270"/>
      <c r="G5" s="60" t="s">
        <v>49</v>
      </c>
      <c r="H5" s="267">
        <v>1</v>
      </c>
      <c r="I5" s="267"/>
      <c r="J5" s="267"/>
      <c r="K5" s="267"/>
      <c r="L5" s="267"/>
      <c r="M5" s="267">
        <v>2</v>
      </c>
      <c r="N5" s="267"/>
      <c r="O5" s="267"/>
      <c r="P5" s="267"/>
      <c r="Q5" s="267"/>
      <c r="R5" s="267">
        <v>3</v>
      </c>
      <c r="S5" s="267"/>
      <c r="T5" s="267"/>
      <c r="U5" s="267"/>
      <c r="V5" s="267"/>
      <c r="W5" s="267">
        <v>4</v>
      </c>
      <c r="X5" s="267"/>
      <c r="Y5" s="267"/>
      <c r="Z5" s="267"/>
      <c r="AA5" s="267"/>
      <c r="AB5" s="294" t="s">
        <v>55</v>
      </c>
      <c r="AC5" s="295"/>
      <c r="AD5" s="295"/>
      <c r="AE5" s="295"/>
      <c r="AF5" s="296"/>
    </row>
    <row r="6" spans="1:32" ht="21" customHeight="1">
      <c r="A6" s="288"/>
      <c r="B6" s="291"/>
      <c r="C6" s="61" t="s">
        <v>64</v>
      </c>
      <c r="D6" s="271"/>
      <c r="E6" s="271"/>
      <c r="F6" s="272"/>
      <c r="G6" s="62" t="s">
        <v>50</v>
      </c>
      <c r="H6" s="281" t="s">
        <v>170</v>
      </c>
      <c r="I6" s="282"/>
      <c r="J6" s="282"/>
      <c r="K6" s="282"/>
      <c r="L6" s="283"/>
      <c r="M6" s="281" t="s">
        <v>170</v>
      </c>
      <c r="N6" s="282"/>
      <c r="O6" s="282"/>
      <c r="P6" s="282"/>
      <c r="Q6" s="283"/>
      <c r="R6" s="281" t="s">
        <v>170</v>
      </c>
      <c r="S6" s="282"/>
      <c r="T6" s="282"/>
      <c r="U6" s="282"/>
      <c r="V6" s="283"/>
      <c r="W6" s="281" t="s">
        <v>170</v>
      </c>
      <c r="X6" s="282"/>
      <c r="Y6" s="282"/>
      <c r="Z6" s="282"/>
      <c r="AA6" s="283"/>
      <c r="AB6" s="297" t="s">
        <v>56</v>
      </c>
      <c r="AC6" s="299" t="s">
        <v>57</v>
      </c>
      <c r="AD6" s="299" t="s">
        <v>58</v>
      </c>
      <c r="AE6" s="299" t="s">
        <v>157</v>
      </c>
      <c r="AF6" s="5" t="s">
        <v>63</v>
      </c>
    </row>
    <row r="7" spans="1:32" ht="21" customHeight="1" thickBot="1">
      <c r="A7" s="288"/>
      <c r="B7" s="292"/>
      <c r="C7" s="61" t="s">
        <v>65</v>
      </c>
      <c r="D7" s="273"/>
      <c r="E7" s="271"/>
      <c r="F7" s="272"/>
      <c r="G7" s="62" t="s">
        <v>51</v>
      </c>
      <c r="H7" s="63"/>
      <c r="I7" s="63"/>
      <c r="J7" s="63">
        <v>2</v>
      </c>
      <c r="K7" s="63">
        <v>3</v>
      </c>
      <c r="L7" s="63">
        <v>4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98"/>
      <c r="AC7" s="300"/>
      <c r="AD7" s="300"/>
      <c r="AE7" s="300"/>
      <c r="AF7" s="10" t="s">
        <v>59</v>
      </c>
    </row>
    <row r="8" spans="1:32" ht="21" customHeight="1" thickBot="1">
      <c r="A8" s="289"/>
      <c r="B8" s="293"/>
      <c r="C8" s="64"/>
      <c r="D8" s="274"/>
      <c r="E8" s="275"/>
      <c r="F8" s="276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2">
        <f>STUDENT!C11</f>
        <v>3</v>
      </c>
      <c r="B9" s="142">
        <f>STUDENT!D11</f>
        <v>1</v>
      </c>
      <c r="C9" s="122" t="str">
        <f>STUDENT!B11</f>
        <v>07371</v>
      </c>
      <c r="D9" s="169" t="str">
        <f>STUDENT!E11</f>
        <v>ด.ช.</v>
      </c>
      <c r="E9" s="170" t="str">
        <f>STUDENT!F11</f>
        <v>ศราวุฒิ</v>
      </c>
      <c r="F9" s="277" t="str">
        <f>STUDENT!G11</f>
        <v>สุวรรณ</v>
      </c>
      <c r="G9" s="27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3</v>
      </c>
      <c r="B10" s="144">
        <f>STUDENT!D12</f>
        <v>2</v>
      </c>
      <c r="C10" s="49" t="str">
        <f>STUDENT!B12</f>
        <v>07672</v>
      </c>
      <c r="D10" s="156" t="str">
        <f>STUDENT!E12</f>
        <v>ด.ช.</v>
      </c>
      <c r="E10" s="171" t="str">
        <f>STUDENT!F12</f>
        <v>ก้องกล้า</v>
      </c>
      <c r="F10" s="265" t="str">
        <f>STUDENT!G12</f>
        <v>ลอยลม</v>
      </c>
      <c r="G10" s="26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3</v>
      </c>
      <c r="B11" s="144">
        <f>STUDENT!D13</f>
        <v>3</v>
      </c>
      <c r="C11" s="157" t="str">
        <f>STUDENT!B13</f>
        <v>07673</v>
      </c>
      <c r="D11" s="156" t="str">
        <f>STUDENT!E13</f>
        <v>ด.ช.</v>
      </c>
      <c r="E11" s="171" t="str">
        <f>STUDENT!F13</f>
        <v>จิรพัฒน์</v>
      </c>
      <c r="F11" s="265" t="str">
        <f>STUDENT!G13</f>
        <v>ด้วงคง</v>
      </c>
      <c r="G11" s="26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3</v>
      </c>
      <c r="B12" s="144">
        <f>STUDENT!D14</f>
        <v>4</v>
      </c>
      <c r="C12" s="49" t="str">
        <f>STUDENT!B14</f>
        <v>07674</v>
      </c>
      <c r="D12" s="156" t="str">
        <f>STUDENT!E14</f>
        <v>ด.ช.</v>
      </c>
      <c r="E12" s="171" t="str">
        <f>STUDENT!F14</f>
        <v>จิรยุทธ์</v>
      </c>
      <c r="F12" s="265" t="str">
        <f>STUDENT!G14</f>
        <v>พุ่มจันทร์</v>
      </c>
      <c r="G12" s="26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3</v>
      </c>
      <c r="B13" s="144">
        <f>STUDENT!D15</f>
        <v>5</v>
      </c>
      <c r="C13" s="157" t="str">
        <f>STUDENT!B15</f>
        <v>07675</v>
      </c>
      <c r="D13" s="156" t="str">
        <f>STUDENT!E15</f>
        <v>ด.ช.</v>
      </c>
      <c r="E13" s="171" t="str">
        <f>STUDENT!F15</f>
        <v>ณัฐวุธ</v>
      </c>
      <c r="F13" s="265" t="str">
        <f>STUDENT!G15</f>
        <v>บรรจงชาติ</v>
      </c>
      <c r="G13" s="26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3</v>
      </c>
      <c r="B14" s="144">
        <f>STUDENT!D16</f>
        <v>6</v>
      </c>
      <c r="C14" s="49" t="str">
        <f>STUDENT!B16</f>
        <v>07676</v>
      </c>
      <c r="D14" s="156" t="str">
        <f>STUDENT!E16</f>
        <v>ด.ช.</v>
      </c>
      <c r="E14" s="171" t="str">
        <f>STUDENT!F16</f>
        <v>ธนชาติ</v>
      </c>
      <c r="F14" s="265" t="str">
        <f>STUDENT!G16</f>
        <v>ไอสุวรรณ์</v>
      </c>
      <c r="G14" s="26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3</v>
      </c>
      <c r="B15" s="144">
        <f>STUDENT!D17</f>
        <v>7</v>
      </c>
      <c r="C15" s="157" t="str">
        <f>STUDENT!B17</f>
        <v>07677</v>
      </c>
      <c r="D15" s="156" t="str">
        <f>STUDENT!E17</f>
        <v>ด.ช.</v>
      </c>
      <c r="E15" s="171" t="str">
        <f>STUDENT!F17</f>
        <v>นพัสกร</v>
      </c>
      <c r="F15" s="265" t="str">
        <f>STUDENT!G17</f>
        <v>แก้วหนู</v>
      </c>
      <c r="G15" s="26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3</v>
      </c>
      <c r="B16" s="144">
        <f>STUDENT!D18</f>
        <v>8</v>
      </c>
      <c r="C16" s="49" t="str">
        <f>STUDENT!B18</f>
        <v>07678</v>
      </c>
      <c r="D16" s="156" t="str">
        <f>STUDENT!E18</f>
        <v>ด.ช.</v>
      </c>
      <c r="E16" s="171" t="str">
        <f>STUDENT!F18</f>
        <v>พอเพียง</v>
      </c>
      <c r="F16" s="265" t="str">
        <f>STUDENT!G18</f>
        <v>มูสิกะ</v>
      </c>
      <c r="G16" s="26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3</v>
      </c>
      <c r="B17" s="144">
        <f>STUDENT!D19</f>
        <v>9</v>
      </c>
      <c r="C17" s="157" t="str">
        <f>STUDENT!B19</f>
        <v>07679</v>
      </c>
      <c r="D17" s="156" t="str">
        <f>STUDENT!E19</f>
        <v>ด.ช.</v>
      </c>
      <c r="E17" s="171" t="str">
        <f>STUDENT!F19</f>
        <v>ภัทรวิทย์</v>
      </c>
      <c r="F17" s="265" t="str">
        <f>STUDENT!G19</f>
        <v>รัตนรัตน์</v>
      </c>
      <c r="G17" s="26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3</v>
      </c>
      <c r="B18" s="144">
        <f>STUDENT!D20</f>
        <v>10</v>
      </c>
      <c r="C18" s="49" t="str">
        <f>STUDENT!B20</f>
        <v>07680</v>
      </c>
      <c r="D18" s="156" t="str">
        <f>STUDENT!E20</f>
        <v>ด.ช.</v>
      </c>
      <c r="E18" s="171" t="str">
        <f>STUDENT!F20</f>
        <v>ดิชพล</v>
      </c>
      <c r="F18" s="265" t="str">
        <f>STUDENT!G20</f>
        <v>แสงหล้า</v>
      </c>
      <c r="G18" s="26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3</v>
      </c>
      <c r="B19" s="144">
        <f>STUDENT!D21</f>
        <v>11</v>
      </c>
      <c r="C19" s="157" t="str">
        <f>STUDENT!B21</f>
        <v>07681</v>
      </c>
      <c r="D19" s="156" t="str">
        <f>STUDENT!E21</f>
        <v>ด.ช.</v>
      </c>
      <c r="E19" s="171" t="str">
        <f>STUDENT!F21</f>
        <v>ไรวิน</v>
      </c>
      <c r="F19" s="265" t="str">
        <f>STUDENT!G21</f>
        <v>บุญนาค</v>
      </c>
      <c r="G19" s="26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3</v>
      </c>
      <c r="B20" s="144">
        <f>STUDENT!D22</f>
        <v>12</v>
      </c>
      <c r="C20" s="49" t="str">
        <f>STUDENT!B22</f>
        <v>07683</v>
      </c>
      <c r="D20" s="156" t="str">
        <f>STUDENT!E22</f>
        <v>ด.ช.</v>
      </c>
      <c r="E20" s="171" t="str">
        <f>STUDENT!F22</f>
        <v>ศาลฏา</v>
      </c>
      <c r="F20" s="265" t="str">
        <f>STUDENT!G22</f>
        <v>อาชาฤทธิ์</v>
      </c>
      <c r="G20" s="26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3</v>
      </c>
      <c r="B21" s="144">
        <f>STUDENT!D23</f>
        <v>13</v>
      </c>
      <c r="C21" s="49" t="str">
        <f>STUDENT!B23</f>
        <v>07684</v>
      </c>
      <c r="D21" s="156" t="str">
        <f>STUDENT!E23</f>
        <v>ด.ช.</v>
      </c>
      <c r="E21" s="171" t="str">
        <f>STUDENT!F23</f>
        <v>สันติ</v>
      </c>
      <c r="F21" s="265" t="str">
        <f>STUDENT!G23</f>
        <v>อาชาฤทธิ์</v>
      </c>
      <c r="G21" s="26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3</v>
      </c>
      <c r="B22" s="144">
        <f>STUDENT!D24</f>
        <v>14</v>
      </c>
      <c r="C22" s="157" t="str">
        <f>STUDENT!B24</f>
        <v>07685</v>
      </c>
      <c r="D22" s="156" t="str">
        <f>STUDENT!E24</f>
        <v>ด.ช.</v>
      </c>
      <c r="E22" s="171" t="str">
        <f>STUDENT!F24</f>
        <v>สุธิชัย</v>
      </c>
      <c r="F22" s="265" t="str">
        <f>STUDENT!G24</f>
        <v>บัวผัน</v>
      </c>
      <c r="G22" s="26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3</v>
      </c>
      <c r="B23" s="144">
        <f>STUDENT!D25</f>
        <v>15</v>
      </c>
      <c r="C23" s="49" t="str">
        <f>STUDENT!B25</f>
        <v>07686</v>
      </c>
      <c r="D23" s="156" t="str">
        <f>STUDENT!E25</f>
        <v>ด.ช.</v>
      </c>
      <c r="E23" s="171" t="str">
        <f>STUDENT!F25</f>
        <v>อดิศร</v>
      </c>
      <c r="F23" s="265" t="str">
        <f>STUDENT!G25</f>
        <v>มัฏฐารักษ์</v>
      </c>
      <c r="G23" s="26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3</v>
      </c>
      <c r="B24" s="144">
        <f>STUDENT!D26</f>
        <v>16</v>
      </c>
      <c r="C24" s="157" t="str">
        <f>STUDENT!B26</f>
        <v>07687</v>
      </c>
      <c r="D24" s="156" t="str">
        <f>STUDENT!E26</f>
        <v>ด.ช.</v>
      </c>
      <c r="E24" s="171" t="str">
        <f>STUDENT!F26</f>
        <v>อาฟีฟี</v>
      </c>
      <c r="F24" s="265" t="str">
        <f>STUDENT!G26</f>
        <v>หะยีมะเกะ</v>
      </c>
      <c r="G24" s="26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3</v>
      </c>
      <c r="B25" s="144">
        <f>STUDENT!D27</f>
        <v>17</v>
      </c>
      <c r="C25" s="49" t="str">
        <f>STUDENT!B27</f>
        <v>07688</v>
      </c>
      <c r="D25" s="156" t="str">
        <f>STUDENT!E27</f>
        <v>ด.ญ.</v>
      </c>
      <c r="E25" s="171" t="str">
        <f>STUDENT!F27</f>
        <v>กัลย์รัตน์</v>
      </c>
      <c r="F25" s="265" t="str">
        <f>STUDENT!G27</f>
        <v>วัฒนศรี</v>
      </c>
      <c r="G25" s="26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3</v>
      </c>
      <c r="B26" s="144">
        <f>STUDENT!D28</f>
        <v>18</v>
      </c>
      <c r="C26" s="157" t="str">
        <f>STUDENT!B28</f>
        <v>07689</v>
      </c>
      <c r="D26" s="156" t="str">
        <f>STUDENT!E28</f>
        <v>ด.ญ.</v>
      </c>
      <c r="E26" s="171" t="str">
        <f>STUDENT!F28</f>
        <v>กนกวรรณ</v>
      </c>
      <c r="F26" s="265" t="str">
        <f>STUDENT!G28</f>
        <v>แซ่ซี</v>
      </c>
      <c r="G26" s="26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3</v>
      </c>
      <c r="B27" s="144">
        <f>STUDENT!D29</f>
        <v>19</v>
      </c>
      <c r="C27" s="49" t="str">
        <f>STUDENT!B29</f>
        <v>07690</v>
      </c>
      <c r="D27" s="156" t="str">
        <f>STUDENT!E29</f>
        <v>ด.ญ.</v>
      </c>
      <c r="E27" s="171" t="str">
        <f>STUDENT!F29</f>
        <v>จันทรภา</v>
      </c>
      <c r="F27" s="265" t="str">
        <f>STUDENT!G29</f>
        <v>จันทร์สมมิตร</v>
      </c>
      <c r="G27" s="26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3</v>
      </c>
      <c r="B28" s="144">
        <f>STUDENT!D30</f>
        <v>20</v>
      </c>
      <c r="C28" s="157" t="str">
        <f>STUDENT!B30</f>
        <v>07691</v>
      </c>
      <c r="D28" s="156" t="str">
        <f>STUDENT!E30</f>
        <v>ด.ญ.</v>
      </c>
      <c r="E28" s="171" t="str">
        <f>STUDENT!F30</f>
        <v>ฐิตินันท์</v>
      </c>
      <c r="F28" s="265" t="str">
        <f>STUDENT!G30</f>
        <v>อร่ามชัย</v>
      </c>
      <c r="G28" s="26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3</v>
      </c>
      <c r="B29" s="144">
        <f>STUDENT!D31</f>
        <v>21</v>
      </c>
      <c r="C29" s="157" t="str">
        <f>STUDENT!B31</f>
        <v>07692</v>
      </c>
      <c r="D29" s="156" t="str">
        <f>STUDENT!E31</f>
        <v>ด.ญ.</v>
      </c>
      <c r="E29" s="171" t="str">
        <f>STUDENT!F31</f>
        <v>ธิดารัตน์</v>
      </c>
      <c r="F29" s="265" t="str">
        <f>STUDENT!G31</f>
        <v>สังข์แก้ว</v>
      </c>
      <c r="G29" s="26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3</v>
      </c>
      <c r="B30" s="144">
        <f>STUDENT!D32</f>
        <v>22</v>
      </c>
      <c r="C30" s="157" t="str">
        <f>STUDENT!B32</f>
        <v>07693</v>
      </c>
      <c r="D30" s="156" t="str">
        <f>STUDENT!E32</f>
        <v>ด.ญ.</v>
      </c>
      <c r="E30" s="171" t="str">
        <f>STUDENT!F32</f>
        <v>นวรัตน์</v>
      </c>
      <c r="F30" s="265" t="str">
        <f>STUDENT!G32</f>
        <v>เอี่ยมโอ</v>
      </c>
      <c r="G30" s="26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3</v>
      </c>
      <c r="B31" s="144">
        <f>STUDENT!D33</f>
        <v>23</v>
      </c>
      <c r="C31" s="157" t="str">
        <f>STUDENT!B33</f>
        <v>07694</v>
      </c>
      <c r="D31" s="156" t="str">
        <f>STUDENT!E33</f>
        <v>ด.ญ.</v>
      </c>
      <c r="E31" s="171" t="str">
        <f>STUDENT!F33</f>
        <v>ปรรัตน์</v>
      </c>
      <c r="F31" s="265" t="str">
        <f>STUDENT!G33</f>
        <v>บรรจงช่วย</v>
      </c>
      <c r="G31" s="26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3</v>
      </c>
      <c r="B32" s="144">
        <f>STUDENT!D34</f>
        <v>24</v>
      </c>
      <c r="C32" s="157" t="str">
        <f>STUDENT!B34</f>
        <v>07695</v>
      </c>
      <c r="D32" s="156" t="str">
        <f>STUDENT!E34</f>
        <v>ด.ญ.</v>
      </c>
      <c r="E32" s="171" t="str">
        <f>STUDENT!F34</f>
        <v>เพชราภรณ์</v>
      </c>
      <c r="F32" s="265" t="str">
        <f>STUDENT!G34</f>
        <v>หนูสิงห์</v>
      </c>
      <c r="G32" s="26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3</v>
      </c>
      <c r="B33" s="144">
        <f>STUDENT!D35</f>
        <v>25</v>
      </c>
      <c r="C33" s="157" t="str">
        <f>STUDENT!B35</f>
        <v>07696</v>
      </c>
      <c r="D33" s="156" t="str">
        <f>STUDENT!E35</f>
        <v>ด.ญ.</v>
      </c>
      <c r="E33" s="171" t="str">
        <f>STUDENT!F35</f>
        <v>รัตนาวลี</v>
      </c>
      <c r="F33" s="265" t="str">
        <f>STUDENT!G35</f>
        <v>คำเอียด</v>
      </c>
      <c r="G33" s="26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3</v>
      </c>
      <c r="B34" s="144">
        <f>STUDENT!D36</f>
        <v>26</v>
      </c>
      <c r="C34" s="217" t="str">
        <f>STUDENT!B36</f>
        <v>07697</v>
      </c>
      <c r="D34" s="215" t="str">
        <f>STUDENT!E36</f>
        <v>ด.ญ.</v>
      </c>
      <c r="E34" s="218" t="str">
        <f>STUDENT!F36</f>
        <v>ศิริพิชญ</v>
      </c>
      <c r="F34" s="265" t="str">
        <f>STUDENT!G36</f>
        <v>คงสติ</v>
      </c>
      <c r="G34" s="26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3</v>
      </c>
      <c r="B35" s="144">
        <f>STUDENT!D37</f>
        <v>27</v>
      </c>
      <c r="C35" s="217" t="str">
        <f>STUDENT!B37</f>
        <v>07698</v>
      </c>
      <c r="D35" s="215" t="str">
        <f>STUDENT!E37</f>
        <v>ด.ญ.</v>
      </c>
      <c r="E35" s="218" t="str">
        <f>STUDENT!F37</f>
        <v>สิริวิมล</v>
      </c>
      <c r="F35" s="265" t="str">
        <f>STUDENT!G37</f>
        <v>ชูศรี</v>
      </c>
      <c r="G35" s="26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>
        <f>STUDENT!C38</f>
        <v>3</v>
      </c>
      <c r="B36" s="144">
        <f>STUDENT!D38</f>
        <v>28</v>
      </c>
      <c r="C36" s="217" t="str">
        <f>STUDENT!B38</f>
        <v>07699</v>
      </c>
      <c r="D36" s="215" t="str">
        <f>STUDENT!E38</f>
        <v>ด.ญ.</v>
      </c>
      <c r="E36" s="218" t="str">
        <f>STUDENT!F38</f>
        <v>อัฐจิมา</v>
      </c>
      <c r="F36" s="265" t="str">
        <f>STUDENT!G38</f>
        <v>เคหาแก้ว</v>
      </c>
      <c r="G36" s="26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4"/>
      <c r="C37" s="204"/>
      <c r="D37" s="202"/>
      <c r="E37" s="205"/>
      <c r="F37" s="265"/>
      <c r="G37" s="26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4"/>
      <c r="C38" s="204"/>
      <c r="D38" s="202"/>
      <c r="E38" s="205"/>
      <c r="F38" s="265"/>
      <c r="G38" s="26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4"/>
      <c r="C39" s="185"/>
      <c r="D39" s="184"/>
      <c r="E39" s="186"/>
      <c r="F39" s="265"/>
      <c r="G39" s="26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4"/>
      <c r="C40" s="185"/>
      <c r="D40" s="184"/>
      <c r="E40" s="186"/>
      <c r="F40" s="265"/>
      <c r="G40" s="26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4"/>
      <c r="C41" s="185"/>
      <c r="D41" s="184"/>
      <c r="E41" s="186"/>
      <c r="F41" s="265"/>
      <c r="G41" s="26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4"/>
      <c r="C42" s="185"/>
      <c r="D42" s="184"/>
      <c r="E42" s="186"/>
      <c r="F42" s="265"/>
      <c r="G42" s="26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4"/>
      <c r="C43" s="185"/>
      <c r="D43" s="184"/>
      <c r="E43" s="186"/>
      <c r="F43" s="265"/>
      <c r="G43" s="26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4"/>
      <c r="C44" s="185"/>
      <c r="D44" s="184"/>
      <c r="E44" s="186"/>
      <c r="F44" s="265"/>
      <c r="G44" s="26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4"/>
      <c r="C45" s="185"/>
      <c r="D45" s="184"/>
      <c r="E45" s="186"/>
      <c r="F45" s="265"/>
      <c r="G45" s="26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4"/>
      <c r="C46" s="185"/>
      <c r="D46" s="184"/>
      <c r="E46" s="186"/>
      <c r="F46" s="265"/>
      <c r="G46" s="26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2" workbookViewId="0">
      <selection activeCell="A33" sqref="A33:B3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9" t="s">
        <v>61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 t="s">
        <v>54</v>
      </c>
      <c r="AD1" s="279"/>
      <c r="AE1" s="235">
        <v>4</v>
      </c>
      <c r="AF1" s="235"/>
    </row>
    <row r="2" spans="1:37" ht="22.15" customHeight="1">
      <c r="A2" s="284" t="s">
        <v>53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</row>
    <row r="3" spans="1:37" ht="22.15" customHeight="1">
      <c r="A3" s="286" t="s">
        <v>1</v>
      </c>
      <c r="B3" s="286"/>
      <c r="C3" s="280">
        <f>Time1!C3</f>
        <v>0</v>
      </c>
      <c r="D3" s="280"/>
      <c r="E3" s="280"/>
      <c r="F3" s="280"/>
      <c r="G3" s="280"/>
      <c r="H3" s="285" t="s">
        <v>0</v>
      </c>
      <c r="I3" s="285"/>
      <c r="J3" s="285"/>
      <c r="K3" s="285"/>
      <c r="L3" s="285"/>
      <c r="M3" s="280">
        <f>Time1!F3</f>
        <v>0</v>
      </c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5" t="s">
        <v>47</v>
      </c>
      <c r="AC3" s="285"/>
      <c r="AD3" s="285" t="str">
        <f>Time1!X3</f>
        <v>1</v>
      </c>
      <c r="AE3" s="285"/>
      <c r="AF3" s="285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0" t="s">
        <v>8</v>
      </c>
      <c r="B5" s="60" t="s">
        <v>49</v>
      </c>
      <c r="C5" s="267">
        <v>5</v>
      </c>
      <c r="D5" s="267"/>
      <c r="E5" s="267"/>
      <c r="F5" s="267"/>
      <c r="G5" s="267"/>
      <c r="H5" s="267">
        <v>6</v>
      </c>
      <c r="I5" s="267"/>
      <c r="J5" s="267"/>
      <c r="K5" s="267"/>
      <c r="L5" s="267"/>
      <c r="M5" s="267">
        <v>7</v>
      </c>
      <c r="N5" s="267"/>
      <c r="O5" s="267"/>
      <c r="P5" s="267"/>
      <c r="Q5" s="267"/>
      <c r="R5" s="305">
        <v>8</v>
      </c>
      <c r="S5" s="306"/>
      <c r="T5" s="306"/>
      <c r="U5" s="306"/>
      <c r="V5" s="307"/>
      <c r="W5" s="305">
        <v>9</v>
      </c>
      <c r="X5" s="306"/>
      <c r="Y5" s="306"/>
      <c r="Z5" s="306"/>
      <c r="AA5" s="307"/>
      <c r="AB5" s="267">
        <v>10</v>
      </c>
      <c r="AC5" s="267"/>
      <c r="AD5" s="267"/>
      <c r="AE5" s="267"/>
      <c r="AF5" s="267"/>
      <c r="AG5" s="294" t="s">
        <v>55</v>
      </c>
      <c r="AH5" s="295"/>
      <c r="AI5" s="295"/>
      <c r="AJ5" s="295"/>
      <c r="AK5" s="296"/>
    </row>
    <row r="6" spans="1:37" ht="21" customHeight="1">
      <c r="A6" s="292"/>
      <c r="B6" s="62" t="s">
        <v>50</v>
      </c>
      <c r="C6" s="281" t="s">
        <v>171</v>
      </c>
      <c r="D6" s="282"/>
      <c r="E6" s="282"/>
      <c r="F6" s="282"/>
      <c r="G6" s="283"/>
      <c r="H6" s="281" t="s">
        <v>172</v>
      </c>
      <c r="I6" s="282"/>
      <c r="J6" s="282"/>
      <c r="K6" s="282"/>
      <c r="L6" s="283"/>
      <c r="M6" s="281" t="s">
        <v>172</v>
      </c>
      <c r="N6" s="282"/>
      <c r="O6" s="282"/>
      <c r="P6" s="282"/>
      <c r="Q6" s="283"/>
      <c r="R6" s="281" t="s">
        <v>172</v>
      </c>
      <c r="S6" s="282"/>
      <c r="T6" s="282"/>
      <c r="U6" s="282"/>
      <c r="V6" s="283"/>
      <c r="W6" s="281" t="s">
        <v>172</v>
      </c>
      <c r="X6" s="282"/>
      <c r="Y6" s="282"/>
      <c r="Z6" s="282"/>
      <c r="AA6" s="283"/>
      <c r="AB6" s="281" t="s">
        <v>173</v>
      </c>
      <c r="AC6" s="282"/>
      <c r="AD6" s="282"/>
      <c r="AE6" s="282"/>
      <c r="AF6" s="283"/>
      <c r="AG6" s="297" t="s">
        <v>56</v>
      </c>
      <c r="AH6" s="299" t="s">
        <v>57</v>
      </c>
      <c r="AI6" s="299" t="s">
        <v>58</v>
      </c>
      <c r="AJ6" s="299" t="s">
        <v>157</v>
      </c>
      <c r="AK6" s="5" t="s">
        <v>63</v>
      </c>
    </row>
    <row r="7" spans="1:37" ht="21" customHeight="1">
      <c r="A7" s="292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03"/>
      <c r="AH7" s="304"/>
      <c r="AI7" s="304"/>
      <c r="AJ7" s="302"/>
      <c r="AK7" s="18" t="s">
        <v>59</v>
      </c>
    </row>
    <row r="8" spans="1:37" ht="21" customHeight="1" thickBot="1">
      <c r="A8" s="293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0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2">
        <f>Time1!B9</f>
        <v>1</v>
      </c>
      <c r="B9" s="173" t="str">
        <f>Time1!E9</f>
        <v>ศราวุฒิ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2">
        <f>Time1!B10</f>
        <v>2</v>
      </c>
      <c r="B10" s="173" t="str">
        <f>Time1!E10</f>
        <v>ก้องกล้า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2">
        <f>Time1!B11</f>
        <v>3</v>
      </c>
      <c r="B11" s="173" t="str">
        <f>Time1!E11</f>
        <v>จิรพัฒน์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2">
        <f>Time1!B12</f>
        <v>4</v>
      </c>
      <c r="B12" s="173" t="str">
        <f>Time1!E12</f>
        <v>จิรยุทธ์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2">
        <f>Time1!B13</f>
        <v>5</v>
      </c>
      <c r="B13" s="173" t="str">
        <f>Time1!E13</f>
        <v>ณัฐวุธ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2">
        <f>Time1!B14</f>
        <v>6</v>
      </c>
      <c r="B14" s="173" t="str">
        <f>Time1!E14</f>
        <v>ธนชาติ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2">
        <f>Time1!B15</f>
        <v>7</v>
      </c>
      <c r="B15" s="173" t="str">
        <f>Time1!E15</f>
        <v>นพัสกร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2">
        <f>Time1!B16</f>
        <v>8</v>
      </c>
      <c r="B16" s="173" t="str">
        <f>Time1!E16</f>
        <v>พอเพียง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2">
        <f>Time1!B17</f>
        <v>9</v>
      </c>
      <c r="B17" s="173" t="str">
        <f>Time1!E17</f>
        <v>ภัทรวิทย์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2">
        <f>Time1!B18</f>
        <v>10</v>
      </c>
      <c r="B18" s="173" t="str">
        <f>Time1!E18</f>
        <v>ดิชพล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2">
        <f>Time1!B19</f>
        <v>11</v>
      </c>
      <c r="B19" s="173" t="str">
        <f>Time1!E19</f>
        <v>ไรวิน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2">
        <f>Time1!B20</f>
        <v>12</v>
      </c>
      <c r="B20" s="173" t="str">
        <f>Time1!E20</f>
        <v>ศาลฏา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2">
        <f>Time1!B21</f>
        <v>13</v>
      </c>
      <c r="B21" s="173" t="str">
        <f>Time1!E21</f>
        <v>สันติ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2">
        <f>Time1!B22</f>
        <v>14</v>
      </c>
      <c r="B22" s="173" t="str">
        <f>Time1!E22</f>
        <v>สุธิชัย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2">
        <f>Time1!B23</f>
        <v>15</v>
      </c>
      <c r="B23" s="173" t="str">
        <f>Time1!E23</f>
        <v>อดิศร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2">
        <f>Time1!B24</f>
        <v>16</v>
      </c>
      <c r="B24" s="173" t="str">
        <f>Time1!E24</f>
        <v>อาฟีฟี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2">
        <f>Time1!B25</f>
        <v>17</v>
      </c>
      <c r="B25" s="173" t="str">
        <f>Time1!E25</f>
        <v>กัลย์รัตน์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2">
        <f>Time1!B26</f>
        <v>18</v>
      </c>
      <c r="B26" s="173" t="str">
        <f>Time1!E26</f>
        <v>กนกวรรณ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2">
        <f>Time1!B27</f>
        <v>19</v>
      </c>
      <c r="B27" s="173" t="str">
        <f>Time1!E27</f>
        <v>จันทรภา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2">
        <f>Time1!B28</f>
        <v>20</v>
      </c>
      <c r="B28" s="173" t="str">
        <f>Time1!E28</f>
        <v>ฐิตินันท์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2">
        <f>Time1!B29</f>
        <v>21</v>
      </c>
      <c r="B29" s="173" t="str">
        <f>Time1!E29</f>
        <v>ธิดารัตน์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2">
        <f>Time1!B30</f>
        <v>22</v>
      </c>
      <c r="B30" s="173" t="str">
        <f>Time1!E30</f>
        <v>นวรัตน์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2">
        <f>Time1!B31</f>
        <v>23</v>
      </c>
      <c r="B31" s="173" t="str">
        <f>Time1!E31</f>
        <v>ปรรัตน์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2">
        <f>Time1!B32</f>
        <v>24</v>
      </c>
      <c r="B32" s="173" t="str">
        <f>Time1!E32</f>
        <v>เพชราภรณ์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2">
        <f>Time1!B33</f>
        <v>25</v>
      </c>
      <c r="B33" s="173" t="str">
        <f>Time1!E33</f>
        <v>รัตนาวลี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2">
        <f>Time1!B34</f>
        <v>26</v>
      </c>
      <c r="B34" s="173" t="str">
        <f>Time1!E34</f>
        <v>ศิริพิชญ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2">
        <f>Time1!B35</f>
        <v>27</v>
      </c>
      <c r="B35" s="173" t="str">
        <f>Time1!E35</f>
        <v>สิริวิมล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2">
        <f>Time1!B36</f>
        <v>28</v>
      </c>
      <c r="B36" s="173" t="str">
        <f>Time1!E36</f>
        <v>อัฐจิมา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2"/>
      <c r="B37" s="173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2"/>
      <c r="B38" s="173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2"/>
      <c r="B39" s="173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2"/>
      <c r="B40" s="173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2"/>
      <c r="B41" s="173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2"/>
      <c r="B42" s="173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2"/>
      <c r="B43" s="173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2"/>
      <c r="B44" s="173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2"/>
      <c r="B45" s="173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2"/>
      <c r="B46" s="173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A33" sqref="A33:B36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79" t="s">
        <v>61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 t="s">
        <v>54</v>
      </c>
      <c r="AD1" s="279"/>
      <c r="AE1" s="235">
        <v>5</v>
      </c>
      <c r="AF1" s="235"/>
    </row>
    <row r="2" spans="1:37" ht="22.15" customHeight="1">
      <c r="A2" s="284" t="s">
        <v>53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</row>
    <row r="3" spans="1:37" ht="22.15" customHeight="1">
      <c r="A3" s="286" t="s">
        <v>1</v>
      </c>
      <c r="B3" s="286"/>
      <c r="C3" s="280">
        <f>Time1!C3</f>
        <v>0</v>
      </c>
      <c r="D3" s="280"/>
      <c r="E3" s="280"/>
      <c r="F3" s="280"/>
      <c r="G3" s="280"/>
      <c r="H3" s="285" t="s">
        <v>0</v>
      </c>
      <c r="I3" s="285"/>
      <c r="J3" s="285"/>
      <c r="K3" s="285"/>
      <c r="L3" s="285"/>
      <c r="M3" s="280">
        <f>Time1!F3</f>
        <v>0</v>
      </c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5" t="s">
        <v>47</v>
      </c>
      <c r="AC3" s="285"/>
      <c r="AD3" s="285" t="str">
        <f>Time1!X3</f>
        <v>1</v>
      </c>
      <c r="AE3" s="285"/>
      <c r="AF3" s="285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0" t="s">
        <v>8</v>
      </c>
      <c r="B5" s="60" t="s">
        <v>49</v>
      </c>
      <c r="C5" s="267">
        <v>11</v>
      </c>
      <c r="D5" s="267"/>
      <c r="E5" s="267"/>
      <c r="F5" s="267"/>
      <c r="G5" s="267"/>
      <c r="H5" s="267">
        <v>12</v>
      </c>
      <c r="I5" s="267"/>
      <c r="J5" s="267"/>
      <c r="K5" s="267"/>
      <c r="L5" s="267"/>
      <c r="M5" s="267">
        <v>13</v>
      </c>
      <c r="N5" s="267"/>
      <c r="O5" s="267"/>
      <c r="P5" s="267"/>
      <c r="Q5" s="267"/>
      <c r="R5" s="305">
        <v>14</v>
      </c>
      <c r="S5" s="306"/>
      <c r="T5" s="306"/>
      <c r="U5" s="306"/>
      <c r="V5" s="307"/>
      <c r="W5" s="305">
        <v>15</v>
      </c>
      <c r="X5" s="306"/>
      <c r="Y5" s="306"/>
      <c r="Z5" s="306"/>
      <c r="AA5" s="307"/>
      <c r="AB5" s="267">
        <v>16</v>
      </c>
      <c r="AC5" s="267"/>
      <c r="AD5" s="267"/>
      <c r="AE5" s="267"/>
      <c r="AF5" s="267"/>
      <c r="AG5" s="295" t="s">
        <v>55</v>
      </c>
      <c r="AH5" s="295"/>
      <c r="AI5" s="295"/>
      <c r="AJ5" s="295"/>
      <c r="AK5" s="295"/>
    </row>
    <row r="6" spans="1:37" ht="21" customHeight="1">
      <c r="A6" s="292"/>
      <c r="B6" s="62" t="s">
        <v>50</v>
      </c>
      <c r="C6" s="281" t="s">
        <v>173</v>
      </c>
      <c r="D6" s="282"/>
      <c r="E6" s="282"/>
      <c r="F6" s="282"/>
      <c r="G6" s="283"/>
      <c r="H6" s="281" t="s">
        <v>173</v>
      </c>
      <c r="I6" s="282"/>
      <c r="J6" s="282"/>
      <c r="K6" s="282"/>
      <c r="L6" s="283"/>
      <c r="M6" s="281" t="s">
        <v>173</v>
      </c>
      <c r="N6" s="282"/>
      <c r="O6" s="282"/>
      <c r="P6" s="282"/>
      <c r="Q6" s="283"/>
      <c r="R6" s="281" t="s">
        <v>174</v>
      </c>
      <c r="S6" s="282"/>
      <c r="T6" s="282"/>
      <c r="U6" s="282"/>
      <c r="V6" s="283"/>
      <c r="W6" s="281" t="s">
        <v>174</v>
      </c>
      <c r="X6" s="282"/>
      <c r="Y6" s="282"/>
      <c r="Z6" s="282"/>
      <c r="AA6" s="283"/>
      <c r="AB6" s="281" t="s">
        <v>174</v>
      </c>
      <c r="AC6" s="282"/>
      <c r="AD6" s="282"/>
      <c r="AE6" s="282"/>
      <c r="AF6" s="283"/>
      <c r="AG6" s="297" t="s">
        <v>56</v>
      </c>
      <c r="AH6" s="299" t="s">
        <v>57</v>
      </c>
      <c r="AI6" s="299" t="s">
        <v>58</v>
      </c>
      <c r="AJ6" s="299" t="s">
        <v>157</v>
      </c>
      <c r="AK6" s="13" t="s">
        <v>63</v>
      </c>
    </row>
    <row r="7" spans="1:37" ht="21" customHeight="1">
      <c r="A7" s="292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03"/>
      <c r="AH7" s="304"/>
      <c r="AI7" s="304"/>
      <c r="AJ7" s="302"/>
      <c r="AK7" s="18" t="s">
        <v>59</v>
      </c>
    </row>
    <row r="8" spans="1:37" ht="21" customHeight="1" thickBot="1">
      <c r="A8" s="293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06"/>
      <c r="Q8" s="106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06"/>
      <c r="AD8" s="106"/>
      <c r="AE8" s="104"/>
      <c r="AF8" s="10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2">
        <f>Time1!B9</f>
        <v>1</v>
      </c>
      <c r="B9" s="173" t="str">
        <f>Time1!E9</f>
        <v>ศราวุฒิ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5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2">
        <f>Time1!B10</f>
        <v>2</v>
      </c>
      <c r="B10" s="173" t="str">
        <f>Time1!E10</f>
        <v>ก้องกล้า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2">
        <f>Time1!B11</f>
        <v>3</v>
      </c>
      <c r="B11" s="173" t="str">
        <f>Time1!E11</f>
        <v>จิรพัฒน์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2">
        <f>Time1!B12</f>
        <v>4</v>
      </c>
      <c r="B12" s="173" t="str">
        <f>Time1!E12</f>
        <v>จิรยุทธ์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2">
        <f>Time1!B13</f>
        <v>5</v>
      </c>
      <c r="B13" s="173" t="str">
        <f>Time1!E13</f>
        <v>ณัฐวุธ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2">
        <f>Time1!B14</f>
        <v>6</v>
      </c>
      <c r="B14" s="173" t="str">
        <f>Time1!E14</f>
        <v>ธนชาติ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2">
        <f>Time1!B15</f>
        <v>7</v>
      </c>
      <c r="B15" s="173" t="str">
        <f>Time1!E15</f>
        <v>นพัสกร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2">
        <f>Time1!B16</f>
        <v>8</v>
      </c>
      <c r="B16" s="173" t="str">
        <f>Time1!E16</f>
        <v>พอเพียง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2">
        <f>Time1!B17</f>
        <v>9</v>
      </c>
      <c r="B17" s="173" t="str">
        <f>Time1!E17</f>
        <v>ภัทรวิทย์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2">
        <f>Time1!B18</f>
        <v>10</v>
      </c>
      <c r="B18" s="173" t="str">
        <f>Time1!E18</f>
        <v>ดิชพล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2">
        <f>Time1!B19</f>
        <v>11</v>
      </c>
      <c r="B19" s="173" t="str">
        <f>Time1!E19</f>
        <v>ไรวิน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2">
        <f>Time1!B20</f>
        <v>12</v>
      </c>
      <c r="B20" s="173" t="str">
        <f>Time1!E20</f>
        <v>ศาลฏา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2">
        <f>Time1!B21</f>
        <v>13</v>
      </c>
      <c r="B21" s="173" t="str">
        <f>Time1!E21</f>
        <v>สันติ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2">
        <f>Time1!B22</f>
        <v>14</v>
      </c>
      <c r="B22" s="173" t="str">
        <f>Time1!E22</f>
        <v>สุธิชัย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2">
        <f>Time1!B23</f>
        <v>15</v>
      </c>
      <c r="B23" s="173" t="str">
        <f>Time1!E23</f>
        <v>อดิศร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2">
        <f>Time1!B24</f>
        <v>16</v>
      </c>
      <c r="B24" s="173" t="str">
        <f>Time1!E24</f>
        <v>อาฟีฟี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2">
        <f>Time1!B25</f>
        <v>17</v>
      </c>
      <c r="B25" s="173" t="str">
        <f>Time1!E25</f>
        <v>กัลย์รัตน์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2">
        <f>Time1!B26</f>
        <v>18</v>
      </c>
      <c r="B26" s="173" t="str">
        <f>Time1!E26</f>
        <v>กนกวรรณ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2">
        <f>Time1!B27</f>
        <v>19</v>
      </c>
      <c r="B27" s="173" t="str">
        <f>Time1!E27</f>
        <v>จันทรภา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2">
        <f>Time1!B28</f>
        <v>20</v>
      </c>
      <c r="B28" s="173" t="str">
        <f>Time1!E28</f>
        <v>ฐิตินันท์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2">
        <f>Time1!B29</f>
        <v>21</v>
      </c>
      <c r="B29" s="173" t="str">
        <f>Time1!E29</f>
        <v>ธิดารัตน์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2">
        <f>Time1!B30</f>
        <v>22</v>
      </c>
      <c r="B30" s="173" t="str">
        <f>Time1!E30</f>
        <v>นวรัตน์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2">
        <f>Time1!B31</f>
        <v>23</v>
      </c>
      <c r="B31" s="173" t="str">
        <f>Time1!E31</f>
        <v>ปรรัตน์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2">
        <f>Time1!B32</f>
        <v>24</v>
      </c>
      <c r="B32" s="173" t="str">
        <f>Time1!E32</f>
        <v>เพชราภรณ์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2">
        <f>Time1!B33</f>
        <v>25</v>
      </c>
      <c r="B33" s="173" t="str">
        <f>Time1!E33</f>
        <v>รัตนาวลี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2">
        <f>Time1!B34</f>
        <v>26</v>
      </c>
      <c r="B34" s="173" t="str">
        <f>Time1!E34</f>
        <v>ศิริพิชญ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6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2">
        <f>Time1!B35</f>
        <v>27</v>
      </c>
      <c r="B35" s="173" t="str">
        <f>Time1!E35</f>
        <v>สิริวิมล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6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2">
        <f>Time1!B36</f>
        <v>28</v>
      </c>
      <c r="B36" s="173" t="str">
        <f>Time1!E36</f>
        <v>อัฐจิมา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6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2"/>
      <c r="B37" s="173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6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2"/>
      <c r="B38" s="173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6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2"/>
      <c r="B39" s="173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6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2"/>
      <c r="B40" s="173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6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2"/>
      <c r="B41" s="173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6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2"/>
      <c r="B42" s="173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6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2"/>
      <c r="B43" s="173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6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2"/>
      <c r="B44" s="173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6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2"/>
      <c r="B45" s="173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6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2"/>
      <c r="B46" s="173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5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28" workbookViewId="0">
      <selection activeCell="AG28" sqref="AG28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9" t="s">
        <v>61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107"/>
      <c r="AA1" s="107" t="s">
        <v>54</v>
      </c>
      <c r="AB1" s="103">
        <v>6</v>
      </c>
    </row>
    <row r="2" spans="1:28" ht="21" customHeight="1">
      <c r="A2" s="284" t="s">
        <v>62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</row>
    <row r="3" spans="1:28" ht="21" customHeight="1">
      <c r="A3" s="286" t="s">
        <v>1</v>
      </c>
      <c r="B3" s="286"/>
      <c r="C3" s="280">
        <f>Time1!C3</f>
        <v>0</v>
      </c>
      <c r="D3" s="315"/>
      <c r="E3" s="315"/>
      <c r="F3" s="315"/>
      <c r="G3" s="315"/>
      <c r="H3" s="285" t="s">
        <v>0</v>
      </c>
      <c r="I3" s="316"/>
      <c r="J3" s="316"/>
      <c r="K3" s="316"/>
      <c r="L3" s="316"/>
      <c r="M3" s="280">
        <f>Time1!F3</f>
        <v>0</v>
      </c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108"/>
      <c r="AA3" s="109" t="s">
        <v>47</v>
      </c>
      <c r="AB3" s="110" t="str">
        <f>Time1!X3</f>
        <v>1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0" t="s">
        <v>8</v>
      </c>
      <c r="B5" s="60" t="s">
        <v>49</v>
      </c>
      <c r="C5" s="267">
        <v>17</v>
      </c>
      <c r="D5" s="267"/>
      <c r="E5" s="267"/>
      <c r="F5" s="267"/>
      <c r="G5" s="267"/>
      <c r="H5" s="267">
        <v>18</v>
      </c>
      <c r="I5" s="267"/>
      <c r="J5" s="267"/>
      <c r="K5" s="267"/>
      <c r="L5" s="267"/>
      <c r="M5" s="267">
        <v>19</v>
      </c>
      <c r="N5" s="267"/>
      <c r="O5" s="267"/>
      <c r="P5" s="267"/>
      <c r="Q5" s="267"/>
      <c r="R5" s="305">
        <v>20</v>
      </c>
      <c r="S5" s="306"/>
      <c r="T5" s="306"/>
      <c r="U5" s="306"/>
      <c r="V5" s="314"/>
      <c r="W5" s="306" t="s">
        <v>55</v>
      </c>
      <c r="X5" s="306"/>
      <c r="Y5" s="306"/>
      <c r="Z5" s="306"/>
      <c r="AA5" s="306"/>
      <c r="AB5" s="307"/>
    </row>
    <row r="6" spans="1:28" ht="21" customHeight="1">
      <c r="A6" s="292"/>
      <c r="B6" s="62" t="s">
        <v>50</v>
      </c>
      <c r="C6" s="281" t="s">
        <v>174</v>
      </c>
      <c r="D6" s="282"/>
      <c r="E6" s="282"/>
      <c r="F6" s="282"/>
      <c r="G6" s="283"/>
      <c r="H6" s="281" t="s">
        <v>176</v>
      </c>
      <c r="I6" s="282"/>
      <c r="J6" s="282"/>
      <c r="K6" s="282"/>
      <c r="L6" s="283"/>
      <c r="M6" s="281" t="s">
        <v>175</v>
      </c>
      <c r="N6" s="282"/>
      <c r="O6" s="282"/>
      <c r="P6" s="282"/>
      <c r="Q6" s="283"/>
      <c r="R6" s="281" t="s">
        <v>175</v>
      </c>
      <c r="S6" s="282"/>
      <c r="T6" s="282"/>
      <c r="U6" s="282"/>
      <c r="V6" s="283"/>
      <c r="W6" s="312" t="s">
        <v>56</v>
      </c>
      <c r="X6" s="308" t="s">
        <v>57</v>
      </c>
      <c r="Y6" s="308" t="s">
        <v>58</v>
      </c>
      <c r="Z6" s="308" t="s">
        <v>157</v>
      </c>
      <c r="AA6" s="111" t="s">
        <v>63</v>
      </c>
      <c r="AB6" s="310" t="s">
        <v>60</v>
      </c>
    </row>
    <row r="7" spans="1:28" ht="21" customHeight="1">
      <c r="A7" s="292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13"/>
      <c r="X7" s="309"/>
      <c r="Y7" s="309"/>
      <c r="Z7" s="309"/>
      <c r="AA7" s="112" t="s">
        <v>59</v>
      </c>
      <c r="AB7" s="310"/>
    </row>
    <row r="8" spans="1:28" ht="21" customHeight="1" thickBot="1">
      <c r="A8" s="293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04"/>
      <c r="O8" s="104"/>
      <c r="P8" s="104"/>
      <c r="Q8" s="104"/>
      <c r="R8" s="104"/>
      <c r="S8" s="104"/>
      <c r="T8" s="104"/>
      <c r="U8" s="104"/>
      <c r="V8" s="113"/>
      <c r="W8" s="114">
        <f>SUM(W9:W37)</f>
        <v>0</v>
      </c>
      <c r="X8" s="114">
        <f>SUM(X9:X37)</f>
        <v>0</v>
      </c>
      <c r="Y8" s="114">
        <f>SUM(Y9:Y37)</f>
        <v>0</v>
      </c>
      <c r="Z8" s="114">
        <f>SUM(Z9:Z37)</f>
        <v>0</v>
      </c>
      <c r="AA8" s="115">
        <f>SUM(C8:V8)+Time1!AF8+Time2!AK8+Time3!AK8</f>
        <v>0</v>
      </c>
      <c r="AB8" s="311"/>
    </row>
    <row r="9" spans="1:28" ht="19.899999999999999" customHeight="1">
      <c r="A9" s="174">
        <f>Time1!B9</f>
        <v>1</v>
      </c>
      <c r="B9" s="175" t="str">
        <f>Time1!E9</f>
        <v>ศราวุฒิ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5"/>
      <c r="O9" s="175"/>
      <c r="P9" s="175"/>
      <c r="Q9" s="175"/>
      <c r="R9" s="175"/>
      <c r="S9" s="175"/>
      <c r="T9" s="175"/>
      <c r="U9" s="175"/>
      <c r="V9" s="176"/>
      <c r="W9" s="177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17">
        <f>SUM(C9:V9)+Time1!AF9+Time2!AK9+Time3!AK9</f>
        <v>0</v>
      </c>
      <c r="AB9" s="178" t="e">
        <f>AA9*100/AA8</f>
        <v>#DIV/0!</v>
      </c>
    </row>
    <row r="10" spans="1:28" ht="19.899999999999999" customHeight="1">
      <c r="A10" s="179">
        <f>Time1!B10</f>
        <v>2</v>
      </c>
      <c r="B10" s="50" t="str">
        <f>Time1!E10</f>
        <v>ก้องกล้า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0"/>
      <c r="W10" s="181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9">
        <f>SUM(C10:V10)+Time1!AF10+Time2!AK10+Time3!AK10</f>
        <v>0</v>
      </c>
      <c r="AB10" s="154" t="e">
        <f>AA10*100/AA8</f>
        <v>#DIV/0!</v>
      </c>
    </row>
    <row r="11" spans="1:28" ht="19.899999999999999" customHeight="1">
      <c r="A11" s="179">
        <f>Time1!B11</f>
        <v>3</v>
      </c>
      <c r="B11" s="50" t="str">
        <f>Time1!E11</f>
        <v>จิรพัฒน์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0"/>
      <c r="W11" s="181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9">
        <f>SUM(C11:V11)+Time1!AF11+Time2!AK11+Time3!AK11</f>
        <v>0</v>
      </c>
      <c r="AB11" s="154" t="e">
        <f>AA11*100/AA8</f>
        <v>#DIV/0!</v>
      </c>
    </row>
    <row r="12" spans="1:28" ht="19.899999999999999" customHeight="1">
      <c r="A12" s="179">
        <f>Time1!B12</f>
        <v>4</v>
      </c>
      <c r="B12" s="50" t="str">
        <f>Time1!E12</f>
        <v>จิรยุทธ์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0"/>
      <c r="W12" s="181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9">
        <f>SUM(C12:V12)+Time1!AF12+Time2!AK12+Time3!AK12</f>
        <v>0</v>
      </c>
      <c r="AB12" s="154" t="e">
        <f>AA12*100/AA11</f>
        <v>#DIV/0!</v>
      </c>
    </row>
    <row r="13" spans="1:28" ht="19.899999999999999" customHeight="1">
      <c r="A13" s="179">
        <f>Time1!B13</f>
        <v>5</v>
      </c>
      <c r="B13" s="50" t="str">
        <f>Time1!E13</f>
        <v>ณัฐวุธ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0"/>
      <c r="W13" s="181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9">
        <f>SUM(C13:V13)+Time1!AF13+Time2!AK13+Time3!AK13</f>
        <v>0</v>
      </c>
      <c r="AB13" s="154" t="e">
        <f>AA13*100/AA8</f>
        <v>#DIV/0!</v>
      </c>
    </row>
    <row r="14" spans="1:28" ht="19.899999999999999" customHeight="1">
      <c r="A14" s="179">
        <f>Time1!B14</f>
        <v>6</v>
      </c>
      <c r="B14" s="50" t="str">
        <f>Time1!E14</f>
        <v>ธนชาติ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0"/>
      <c r="W14" s="181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9">
        <f>SUM(C14:V14)+Time1!AF14+Time2!AK14+Time3!AK14</f>
        <v>0</v>
      </c>
      <c r="AB14" s="154" t="e">
        <f>AA14*100/AA8</f>
        <v>#DIV/0!</v>
      </c>
    </row>
    <row r="15" spans="1:28" ht="19.899999999999999" customHeight="1">
      <c r="A15" s="179">
        <f>Time1!B15</f>
        <v>7</v>
      </c>
      <c r="B15" s="50" t="str">
        <f>Time1!E15</f>
        <v>นพัสกร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0"/>
      <c r="W15" s="181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9">
        <f>SUM(C15:V15)+Time1!AF15+Time2!AK15+Time3!AK15</f>
        <v>0</v>
      </c>
      <c r="AB15" s="154" t="e">
        <f>AA15*100/AA8</f>
        <v>#DIV/0!</v>
      </c>
    </row>
    <row r="16" spans="1:28" ht="19.899999999999999" customHeight="1">
      <c r="A16" s="179">
        <f>Time1!B16</f>
        <v>8</v>
      </c>
      <c r="B16" s="50" t="str">
        <f>Time1!E16</f>
        <v>พอเพียง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0"/>
      <c r="W16" s="181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9">
        <f>SUM(C16:V16)+Time1!AF16+Time2!AK16+Time3!AK16</f>
        <v>0</v>
      </c>
      <c r="AB16" s="154" t="e">
        <f>AA16*100/AA15</f>
        <v>#DIV/0!</v>
      </c>
    </row>
    <row r="17" spans="1:28" ht="19.899999999999999" customHeight="1">
      <c r="A17" s="179">
        <f>Time1!B17</f>
        <v>9</v>
      </c>
      <c r="B17" s="50" t="str">
        <f>Time1!E17</f>
        <v>ภัทรวิทย์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0"/>
      <c r="W17" s="181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9">
        <f>SUM(C17:V17)+Time1!AF17+Time2!AK17+Time3!AK17</f>
        <v>0</v>
      </c>
      <c r="AB17" s="154" t="e">
        <f>AA17*100/AA8</f>
        <v>#DIV/0!</v>
      </c>
    </row>
    <row r="18" spans="1:28" ht="19.899999999999999" customHeight="1">
      <c r="A18" s="179">
        <f>Time1!B18</f>
        <v>10</v>
      </c>
      <c r="B18" s="50" t="str">
        <f>Time1!E18</f>
        <v>ดิชพล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0"/>
      <c r="W18" s="181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9">
        <f>SUM(C18:V18)+Time1!AF18+Time2!AK18+Time3!AK18</f>
        <v>0</v>
      </c>
      <c r="AB18" s="154" t="e">
        <f>AA18*100/AA8</f>
        <v>#DIV/0!</v>
      </c>
    </row>
    <row r="19" spans="1:28" ht="19.899999999999999" customHeight="1">
      <c r="A19" s="179">
        <f>Time1!B19</f>
        <v>11</v>
      </c>
      <c r="B19" s="50" t="str">
        <f>Time1!E19</f>
        <v>ไรวิน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0"/>
      <c r="W19" s="181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9">
        <f>SUM(C19:V19)+Time1!AF19+Time2!AK19+Time3!AK19</f>
        <v>0</v>
      </c>
      <c r="AB19" s="154" t="e">
        <f>AA19*100/AA8</f>
        <v>#DIV/0!</v>
      </c>
    </row>
    <row r="20" spans="1:28" ht="19.899999999999999" customHeight="1">
      <c r="A20" s="179">
        <f>Time1!B20</f>
        <v>12</v>
      </c>
      <c r="B20" s="50" t="str">
        <f>Time1!E20</f>
        <v>ศาลฏา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0"/>
      <c r="W20" s="181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9">
        <f>SUM(C20:V20)+Time1!AF20+Time2!AK20+Time3!AK20</f>
        <v>0</v>
      </c>
      <c r="AB20" s="154" t="e">
        <f>AA20*100/AA8</f>
        <v>#DIV/0!</v>
      </c>
    </row>
    <row r="21" spans="1:28" ht="19.899999999999999" customHeight="1">
      <c r="A21" s="179">
        <f>Time1!B21</f>
        <v>13</v>
      </c>
      <c r="B21" s="50" t="str">
        <f>Time1!E21</f>
        <v>สันติ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0"/>
      <c r="W21" s="181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9">
        <f>SUM(C21:V21)+Time1!AF21+Time2!AK21+Time3!AK21</f>
        <v>0</v>
      </c>
      <c r="AB21" s="154" t="e">
        <f>AA21*100/AA8</f>
        <v>#DIV/0!</v>
      </c>
    </row>
    <row r="22" spans="1:28" ht="19.899999999999999" customHeight="1">
      <c r="A22" s="179">
        <f>Time1!B22</f>
        <v>14</v>
      </c>
      <c r="B22" s="50" t="str">
        <f>Time1!E22</f>
        <v>สุธิชัย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0"/>
      <c r="W22" s="181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9">
        <f>SUM(C22:V22)+Time1!AF22+Time2!AK22+Time3!AK22</f>
        <v>0</v>
      </c>
      <c r="AB22" s="154" t="e">
        <f>AA22*100/AA8</f>
        <v>#DIV/0!</v>
      </c>
    </row>
    <row r="23" spans="1:28" ht="19.899999999999999" customHeight="1">
      <c r="A23" s="179">
        <f>Time1!B23</f>
        <v>15</v>
      </c>
      <c r="B23" s="50" t="str">
        <f>Time1!E23</f>
        <v>อดิศร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0"/>
      <c r="W23" s="181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9">
        <f>SUM(C23:V23)+Time1!AF23+Time2!AK23+Time3!AK23</f>
        <v>0</v>
      </c>
      <c r="AB23" s="154" t="e">
        <f>AA23*100/AA22</f>
        <v>#DIV/0!</v>
      </c>
    </row>
    <row r="24" spans="1:28" ht="19.899999999999999" customHeight="1">
      <c r="A24" s="179">
        <f>Time1!B24</f>
        <v>16</v>
      </c>
      <c r="B24" s="50" t="str">
        <f>Time1!E24</f>
        <v>อาฟีฟี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0"/>
      <c r="W24" s="181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9">
        <f>SUM(C24:V24)+Time1!AF24+Time2!AK24+Time3!AK24</f>
        <v>0</v>
      </c>
      <c r="AB24" s="154" t="e">
        <f>AA24*100/AA8</f>
        <v>#DIV/0!</v>
      </c>
    </row>
    <row r="25" spans="1:28" ht="19.899999999999999" customHeight="1">
      <c r="A25" s="179">
        <f>Time1!B25</f>
        <v>17</v>
      </c>
      <c r="B25" s="50" t="str">
        <f>Time1!E25</f>
        <v>กัลย์รัตน์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0"/>
      <c r="W25" s="181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9">
        <f>SUM(C25:V25)+Time1!AF25+Time2!AK25+Time3!AK25</f>
        <v>0</v>
      </c>
      <c r="AB25" s="154" t="e">
        <f>AA25*100/AA8</f>
        <v>#DIV/0!</v>
      </c>
    </row>
    <row r="26" spans="1:28" ht="19.899999999999999" customHeight="1">
      <c r="A26" s="179">
        <f>Time1!B26</f>
        <v>18</v>
      </c>
      <c r="B26" s="50" t="str">
        <f>Time1!E26</f>
        <v>กนกวรรณ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0"/>
      <c r="W26" s="181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9">
        <f>SUM(C26:V26)+Time1!AF26+Time2!AK26+Time3!AK26</f>
        <v>0</v>
      </c>
      <c r="AB26" s="154" t="e">
        <f>AA26*100/AA8</f>
        <v>#DIV/0!</v>
      </c>
    </row>
    <row r="27" spans="1:28" ht="19.899999999999999" customHeight="1">
      <c r="A27" s="179">
        <f>Time1!B27</f>
        <v>19</v>
      </c>
      <c r="B27" s="50" t="str">
        <f>Time1!E27</f>
        <v>จันทรภา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0"/>
      <c r="W27" s="181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9">
        <f>SUM(C27:V27)+Time1!AF27+Time2!AK27+Time3!AK27</f>
        <v>0</v>
      </c>
      <c r="AB27" s="154" t="e">
        <f>AA27*100/AA8</f>
        <v>#DIV/0!</v>
      </c>
    </row>
    <row r="28" spans="1:28" ht="19.899999999999999" customHeight="1">
      <c r="A28" s="179">
        <f>Time1!B28</f>
        <v>20</v>
      </c>
      <c r="B28" s="50" t="str">
        <f>Time1!E28</f>
        <v>ฐิตินันท์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0"/>
      <c r="W28" s="181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9">
        <f>SUM(C28:V28)+Time1!AF28+Time2!AK28+Time3!AK28</f>
        <v>0</v>
      </c>
      <c r="AB28" s="154" t="e">
        <f>AA28*100/AA8</f>
        <v>#DIV/0!</v>
      </c>
    </row>
    <row r="29" spans="1:28" ht="19.899999999999999" customHeight="1">
      <c r="A29" s="179">
        <f>Time1!B29</f>
        <v>21</v>
      </c>
      <c r="B29" s="50" t="str">
        <f>Time1!E29</f>
        <v>ธิดารัตน์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0"/>
      <c r="W29" s="181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9">
        <f>SUM(C29:V29)+Time1!AF29+Time2!AK29+Time3!AK29</f>
        <v>0</v>
      </c>
      <c r="AB29" s="154" t="e">
        <f>AA29*100/AA8</f>
        <v>#DIV/0!</v>
      </c>
    </row>
    <row r="30" spans="1:28" ht="19.899999999999999" customHeight="1">
      <c r="A30" s="179">
        <f>Time1!B30</f>
        <v>22</v>
      </c>
      <c r="B30" s="50" t="str">
        <f>Time1!E30</f>
        <v>นวรัตน์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0"/>
      <c r="W30" s="181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9">
        <f>SUM(C30:V30)+Time1!AF30+Time2!AK30+Time3!AK30</f>
        <v>0</v>
      </c>
      <c r="AB30" s="154" t="e">
        <f>AA30*100/AA8</f>
        <v>#DIV/0!</v>
      </c>
    </row>
    <row r="31" spans="1:28" ht="19.899999999999999" customHeight="1">
      <c r="A31" s="179">
        <f>Time1!B31</f>
        <v>23</v>
      </c>
      <c r="B31" s="50" t="str">
        <f>Time1!E31</f>
        <v>ปรรัตน์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0"/>
      <c r="W31" s="181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9">
        <f>SUM(C31:V31)+Time1!AF31+Time2!AK31+Time3!AK31</f>
        <v>0</v>
      </c>
      <c r="AB31" s="154" t="e">
        <f>AA31*100/AA8</f>
        <v>#DIV/0!</v>
      </c>
    </row>
    <row r="32" spans="1:28" ht="19.899999999999999" customHeight="1">
      <c r="A32" s="179">
        <f>Time1!B32</f>
        <v>24</v>
      </c>
      <c r="B32" s="50" t="str">
        <f>Time1!E32</f>
        <v>เพชราภรณ์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0"/>
      <c r="W32" s="181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9">
        <f>SUM(C32:V32)+Time1!AF32+Time2!AK32+Time3!AK32</f>
        <v>0</v>
      </c>
      <c r="AB32" s="154" t="e">
        <f>AA32*100/AA8</f>
        <v>#DIV/0!</v>
      </c>
    </row>
    <row r="33" spans="1:28" ht="19.899999999999999" customHeight="1">
      <c r="A33" s="179">
        <f>Time1!B33</f>
        <v>25</v>
      </c>
      <c r="B33" s="50" t="str">
        <f>Time1!E33</f>
        <v>รัตนาวลี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0"/>
      <c r="W33" s="181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9">
        <f>SUM(C33:V33)+Time1!AF33+Time2!AK33+Time3!AK33</f>
        <v>0</v>
      </c>
      <c r="AB33" s="154" t="e">
        <f>AA33*100/AA8</f>
        <v>#DIV/0!</v>
      </c>
    </row>
    <row r="34" spans="1:28" ht="19.899999999999999" customHeight="1">
      <c r="A34" s="179">
        <f>Time1!B34</f>
        <v>26</v>
      </c>
      <c r="B34" s="50" t="str">
        <f>Time1!E34</f>
        <v>ศิริพิชญ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0"/>
      <c r="W34" s="181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9">
        <f>SUM(C34:V34)+Time1!AF34+Time2!AK34+Time3!AK34</f>
        <v>0</v>
      </c>
      <c r="AB34" s="214" t="e">
        <f>AA34*100/AA8</f>
        <v>#DIV/0!</v>
      </c>
    </row>
    <row r="35" spans="1:28" ht="19.899999999999999" customHeight="1">
      <c r="A35" s="179">
        <f>Time1!B35</f>
        <v>27</v>
      </c>
      <c r="B35" s="50" t="str">
        <f>Time1!E35</f>
        <v>สิริวิมล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0"/>
      <c r="W35" s="181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9">
        <f>SUM(C35:V35)+Time1!AF35+Time2!AK35+Time3!AK35</f>
        <v>0</v>
      </c>
      <c r="AB35" s="214" t="e">
        <f>AA35*100/AA8</f>
        <v>#DIV/0!</v>
      </c>
    </row>
    <row r="36" spans="1:28" ht="19.899999999999999" customHeight="1">
      <c r="A36" s="179">
        <f>Time1!B36</f>
        <v>28</v>
      </c>
      <c r="B36" s="50" t="str">
        <f>Time1!E36</f>
        <v>อัฐจิมา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0"/>
      <c r="W36" s="181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9">
        <f>SUM(C36:V36)+Time1!AF36+Time2!AK36+Time3!AK36</f>
        <v>0</v>
      </c>
      <c r="AB36" s="214" t="e">
        <f>AA36*100/AA8</f>
        <v>#DIV/0!</v>
      </c>
    </row>
    <row r="37" spans="1:28" ht="19.899999999999999" customHeight="1">
      <c r="A37" s="179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80"/>
      <c r="W37" s="181"/>
      <c r="X37" s="49"/>
      <c r="Y37" s="49"/>
      <c r="Z37" s="49"/>
      <c r="AA37" s="119"/>
      <c r="AB37" s="201"/>
    </row>
    <row r="38" spans="1:28" ht="19.899999999999999" customHeight="1">
      <c r="A38" s="179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0"/>
      <c r="W38" s="181"/>
      <c r="X38" s="49"/>
      <c r="Y38" s="49"/>
      <c r="Z38" s="49"/>
      <c r="AA38" s="119"/>
      <c r="AB38" s="201"/>
    </row>
    <row r="39" spans="1:28" ht="19.899999999999999" customHeight="1">
      <c r="A39" s="179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0"/>
      <c r="W39" s="181"/>
      <c r="X39" s="49"/>
      <c r="Y39" s="49"/>
      <c r="Z39" s="49"/>
      <c r="AA39" s="119"/>
      <c r="AB39" s="183"/>
    </row>
    <row r="40" spans="1:28" ht="19.899999999999999" customHeight="1">
      <c r="A40" s="179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0"/>
      <c r="W40" s="181"/>
      <c r="X40" s="49"/>
      <c r="Y40" s="49"/>
      <c r="Z40" s="49"/>
      <c r="AA40" s="119"/>
      <c r="AB40" s="183"/>
    </row>
    <row r="41" spans="1:28" ht="19.899999999999999" customHeight="1">
      <c r="A41" s="179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0"/>
      <c r="W41" s="181"/>
      <c r="X41" s="49"/>
      <c r="Y41" s="49"/>
      <c r="Z41" s="49"/>
      <c r="AA41" s="119"/>
      <c r="AB41" s="183"/>
    </row>
    <row r="42" spans="1:28" ht="19.899999999999999" customHeight="1">
      <c r="A42" s="179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0"/>
      <c r="W42" s="181"/>
      <c r="X42" s="49"/>
      <c r="Y42" s="49"/>
      <c r="Z42" s="49"/>
      <c r="AA42" s="119"/>
      <c r="AB42" s="183"/>
    </row>
    <row r="43" spans="1:28" ht="19.899999999999999" customHeight="1">
      <c r="A43" s="179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0"/>
      <c r="W43" s="181"/>
      <c r="X43" s="49"/>
      <c r="Y43" s="49"/>
      <c r="Z43" s="49"/>
      <c r="AA43" s="119"/>
      <c r="AB43" s="183"/>
    </row>
    <row r="44" spans="1:28" ht="19.899999999999999" customHeight="1">
      <c r="A44" s="179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0"/>
      <c r="W44" s="181"/>
      <c r="X44" s="49"/>
      <c r="Y44" s="49"/>
      <c r="Z44" s="49"/>
      <c r="AA44" s="119"/>
      <c r="AB44" s="183"/>
    </row>
    <row r="45" spans="1:28" ht="19.899999999999999" customHeight="1">
      <c r="A45" s="179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0"/>
      <c r="W45" s="181"/>
      <c r="X45" s="49"/>
      <c r="Y45" s="49"/>
      <c r="Z45" s="49"/>
      <c r="AA45" s="119"/>
      <c r="AB45" s="183"/>
    </row>
    <row r="46" spans="1:28" ht="19.899999999999999" customHeight="1">
      <c r="A46" s="179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0"/>
      <c r="W46" s="181"/>
      <c r="X46" s="49"/>
      <c r="Y46" s="49"/>
      <c r="Z46" s="49"/>
      <c r="AA46" s="119"/>
      <c r="AB46" s="183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N8:AB8 AA9:AA46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workbookViewId="0">
      <selection activeCell="AM37" sqref="AM37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27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9" t="s">
        <v>61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 t="s">
        <v>54</v>
      </c>
      <c r="AC1" s="279"/>
      <c r="AD1" s="235">
        <v>7</v>
      </c>
      <c r="AE1" s="235"/>
    </row>
    <row r="2" spans="1:35" ht="21" customHeight="1">
      <c r="A2" s="284" t="s">
        <v>66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</row>
    <row r="3" spans="1:35" ht="21" customHeight="1">
      <c r="A3" s="286" t="s">
        <v>1</v>
      </c>
      <c r="B3" s="286"/>
      <c r="C3" s="280">
        <f>Time1!C3</f>
        <v>0</v>
      </c>
      <c r="D3" s="280"/>
      <c r="E3" s="280"/>
      <c r="F3" s="280"/>
      <c r="G3" s="285" t="s">
        <v>0</v>
      </c>
      <c r="H3" s="285"/>
      <c r="I3" s="285"/>
      <c r="J3" s="285"/>
      <c r="K3" s="285"/>
      <c r="L3" s="280">
        <f>Time1!F3</f>
        <v>0</v>
      </c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5" t="s">
        <v>47</v>
      </c>
      <c r="AB3" s="285"/>
      <c r="AC3" s="285" t="str">
        <f>Time1!X3</f>
        <v>1</v>
      </c>
      <c r="AD3" s="285"/>
      <c r="AE3" s="285"/>
    </row>
    <row r="4" spans="1:35" ht="21" customHeight="1" thickBot="1">
      <c r="A4" s="323" t="s">
        <v>71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</row>
    <row r="5" spans="1:35" ht="21" customHeight="1">
      <c r="A5" s="290" t="s">
        <v>8</v>
      </c>
      <c r="B5" s="60" t="s">
        <v>67</v>
      </c>
      <c r="C5" s="326">
        <v>1</v>
      </c>
      <c r="D5" s="327"/>
      <c r="E5" s="327"/>
      <c r="F5" s="328"/>
      <c r="G5" s="326">
        <v>2</v>
      </c>
      <c r="H5" s="327"/>
      <c r="I5" s="327"/>
      <c r="J5" s="327"/>
      <c r="K5" s="328"/>
      <c r="L5" s="326">
        <v>3</v>
      </c>
      <c r="M5" s="327"/>
      <c r="N5" s="327"/>
      <c r="O5" s="327"/>
      <c r="P5" s="328"/>
      <c r="Q5" s="326">
        <v>4</v>
      </c>
      <c r="R5" s="327"/>
      <c r="S5" s="327"/>
      <c r="T5" s="327"/>
      <c r="U5" s="328"/>
      <c r="V5" s="326">
        <v>5</v>
      </c>
      <c r="W5" s="327"/>
      <c r="X5" s="327"/>
      <c r="Y5" s="327"/>
      <c r="Z5" s="328"/>
      <c r="AA5" s="326">
        <v>6</v>
      </c>
      <c r="AB5" s="327"/>
      <c r="AC5" s="327"/>
      <c r="AD5" s="327"/>
      <c r="AE5" s="328"/>
      <c r="AF5" s="294" t="s">
        <v>55</v>
      </c>
      <c r="AG5" s="295"/>
      <c r="AH5" s="295"/>
      <c r="AI5" s="295"/>
    </row>
    <row r="6" spans="1:35" ht="21" customHeight="1">
      <c r="A6" s="292"/>
      <c r="B6" s="62" t="s">
        <v>69</v>
      </c>
      <c r="C6" s="281" t="s">
        <v>82</v>
      </c>
      <c r="D6" s="282"/>
      <c r="E6" s="282"/>
      <c r="F6" s="283"/>
      <c r="G6" s="281" t="s">
        <v>82</v>
      </c>
      <c r="H6" s="282"/>
      <c r="I6" s="282"/>
      <c r="J6" s="282"/>
      <c r="K6" s="283"/>
      <c r="L6" s="281" t="s">
        <v>82</v>
      </c>
      <c r="M6" s="282"/>
      <c r="N6" s="282"/>
      <c r="O6" s="282"/>
      <c r="P6" s="283"/>
      <c r="Q6" s="281" t="s">
        <v>82</v>
      </c>
      <c r="R6" s="282"/>
      <c r="S6" s="282"/>
      <c r="T6" s="282"/>
      <c r="U6" s="283"/>
      <c r="V6" s="281" t="s">
        <v>82</v>
      </c>
      <c r="W6" s="282"/>
      <c r="X6" s="282"/>
      <c r="Y6" s="282"/>
      <c r="Z6" s="283"/>
      <c r="AA6" s="281" t="s">
        <v>82</v>
      </c>
      <c r="AB6" s="282"/>
      <c r="AC6" s="282"/>
      <c r="AD6" s="282"/>
      <c r="AE6" s="283"/>
      <c r="AF6" s="297" t="s">
        <v>56</v>
      </c>
      <c r="AG6" s="299" t="s">
        <v>57</v>
      </c>
      <c r="AH6" s="299" t="s">
        <v>58</v>
      </c>
      <c r="AI6" s="5" t="s">
        <v>63</v>
      </c>
    </row>
    <row r="7" spans="1:35" ht="21" customHeight="1" thickBot="1">
      <c r="A7" s="292"/>
      <c r="B7" s="62" t="s">
        <v>70</v>
      </c>
      <c r="C7" s="317" t="s">
        <v>164</v>
      </c>
      <c r="D7" s="318"/>
      <c r="E7" s="319"/>
      <c r="F7" s="324" t="s">
        <v>88</v>
      </c>
      <c r="G7" s="63"/>
      <c r="H7" s="329"/>
      <c r="I7" s="329"/>
      <c r="J7" s="63"/>
      <c r="K7" s="324" t="s">
        <v>88</v>
      </c>
      <c r="L7" s="63"/>
      <c r="M7" s="329"/>
      <c r="N7" s="329" t="s">
        <v>162</v>
      </c>
      <c r="O7" s="63"/>
      <c r="P7" s="324" t="s">
        <v>88</v>
      </c>
      <c r="Q7" s="63"/>
      <c r="R7" s="63"/>
      <c r="S7" s="63"/>
      <c r="T7" s="63"/>
      <c r="U7" s="324" t="s">
        <v>88</v>
      </c>
      <c r="V7" s="63"/>
      <c r="W7" s="63"/>
      <c r="X7" s="63"/>
      <c r="Y7" s="63"/>
      <c r="Z7" s="324" t="s">
        <v>88</v>
      </c>
      <c r="AA7" s="63"/>
      <c r="AB7" s="63"/>
      <c r="AC7" s="63"/>
      <c r="AD7" s="63"/>
      <c r="AE7" s="324" t="s">
        <v>88</v>
      </c>
      <c r="AF7" s="298"/>
      <c r="AG7" s="300"/>
      <c r="AH7" s="300"/>
      <c r="AI7" s="10" t="s">
        <v>59</v>
      </c>
    </row>
    <row r="8" spans="1:35" ht="21" customHeight="1" thickBot="1">
      <c r="A8" s="293"/>
      <c r="B8" s="65" t="s">
        <v>68</v>
      </c>
      <c r="C8" s="320"/>
      <c r="D8" s="321"/>
      <c r="E8" s="322"/>
      <c r="F8" s="325"/>
      <c r="G8" s="65"/>
      <c r="H8" s="330"/>
      <c r="I8" s="330"/>
      <c r="J8" s="66"/>
      <c r="K8" s="325"/>
      <c r="L8" s="66"/>
      <c r="M8" s="330"/>
      <c r="N8" s="330"/>
      <c r="O8" s="66"/>
      <c r="P8" s="325"/>
      <c r="Q8" s="66"/>
      <c r="R8" s="66"/>
      <c r="S8" s="66"/>
      <c r="T8" s="66"/>
      <c r="U8" s="325"/>
      <c r="V8" s="66"/>
      <c r="W8" s="120"/>
      <c r="X8" s="66"/>
      <c r="Y8" s="66"/>
      <c r="Z8" s="325"/>
      <c r="AA8" s="66"/>
      <c r="AB8" s="66"/>
      <c r="AC8" s="120"/>
      <c r="AD8" s="66"/>
      <c r="AE8" s="32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4">
        <f>Time1!B9</f>
        <v>1</v>
      </c>
      <c r="B9" s="175" t="str">
        <f>Time1!E9</f>
        <v>ศราวุฒิ</v>
      </c>
      <c r="C9" s="197"/>
      <c r="D9" s="197"/>
      <c r="E9" s="197"/>
      <c r="F9" s="121">
        <f>SUM(C9:E9)</f>
        <v>0</v>
      </c>
      <c r="G9" s="122"/>
      <c r="H9" s="212"/>
      <c r="I9" s="212"/>
      <c r="J9" s="122"/>
      <c r="K9" s="123">
        <f>SUM(G9:J9)</f>
        <v>0</v>
      </c>
      <c r="L9" s="122"/>
      <c r="M9" s="122"/>
      <c r="N9" s="122"/>
      <c r="O9" s="122"/>
      <c r="P9" s="124">
        <f>SUM(L9:O9)</f>
        <v>0</v>
      </c>
      <c r="Q9" s="122"/>
      <c r="R9" s="122"/>
      <c r="S9" s="122"/>
      <c r="T9" s="122"/>
      <c r="U9" s="124">
        <f>SUM(Q9:T9)</f>
        <v>0</v>
      </c>
      <c r="V9" s="122"/>
      <c r="W9" s="122"/>
      <c r="X9" s="122"/>
      <c r="Y9" s="122"/>
      <c r="Z9" s="124">
        <f>SUM(V9:Y9)</f>
        <v>0</v>
      </c>
      <c r="AA9" s="122"/>
      <c r="AB9" s="122"/>
      <c r="AC9" s="122"/>
      <c r="AD9" s="122"/>
      <c r="AE9" s="125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79">
        <f>Time1!B10</f>
        <v>2</v>
      </c>
      <c r="B10" s="50" t="str">
        <f>Time1!E10</f>
        <v>ก้องกล้า</v>
      </c>
      <c r="C10" s="192"/>
      <c r="D10" s="192"/>
      <c r="E10" s="192"/>
      <c r="F10" s="126">
        <f>SUM(C10:E10)</f>
        <v>0</v>
      </c>
      <c r="G10" s="49"/>
      <c r="H10" s="213"/>
      <c r="I10" s="213"/>
      <c r="J10" s="49"/>
      <c r="K10" s="123">
        <f>SUM(G10:J10)</f>
        <v>0</v>
      </c>
      <c r="L10" s="49"/>
      <c r="M10" s="49"/>
      <c r="N10" s="49"/>
      <c r="O10" s="49"/>
      <c r="P10" s="123">
        <f>SUM(L10:O10)</f>
        <v>0</v>
      </c>
      <c r="Q10" s="49"/>
      <c r="R10" s="49"/>
      <c r="S10" s="49"/>
      <c r="T10" s="49"/>
      <c r="U10" s="123">
        <f>SUM(Q10:T10)</f>
        <v>0</v>
      </c>
      <c r="V10" s="49"/>
      <c r="W10" s="49"/>
      <c r="X10" s="49"/>
      <c r="Y10" s="49"/>
      <c r="Z10" s="123">
        <f>SUM(V10:Y10)</f>
        <v>0</v>
      </c>
      <c r="AA10" s="49"/>
      <c r="AB10" s="49"/>
      <c r="AC10" s="49"/>
      <c r="AD10" s="49"/>
      <c r="AE10" s="123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79">
        <f>Time1!B11</f>
        <v>3</v>
      </c>
      <c r="B11" s="50" t="str">
        <f>Time1!E11</f>
        <v>จิรพัฒน์</v>
      </c>
      <c r="C11" s="198"/>
      <c r="D11" s="192"/>
      <c r="E11" s="192"/>
      <c r="F11" s="126">
        <f>SUM(D11:E11)</f>
        <v>0</v>
      </c>
      <c r="G11" s="49"/>
      <c r="H11" s="213"/>
      <c r="I11" s="213"/>
      <c r="J11" s="49"/>
      <c r="K11" s="123">
        <f t="shared" ref="K11:K32" si="4">SUM(G11:J11)</f>
        <v>0</v>
      </c>
      <c r="L11" s="49"/>
      <c r="M11" s="49"/>
      <c r="N11" s="49"/>
      <c r="O11" s="49"/>
      <c r="P11" s="123">
        <f t="shared" ref="P11:P32" si="5">SUM(L11:O11)</f>
        <v>0</v>
      </c>
      <c r="Q11" s="49"/>
      <c r="R11" s="49"/>
      <c r="S11" s="49"/>
      <c r="T11" s="49"/>
      <c r="U11" s="123">
        <f t="shared" ref="U11:U32" si="6">SUM(Q11:T11)</f>
        <v>0</v>
      </c>
      <c r="V11" s="49"/>
      <c r="W11" s="49"/>
      <c r="X11" s="49"/>
      <c r="Y11" s="49"/>
      <c r="Z11" s="123">
        <f t="shared" ref="Z11:Z27" si="7">SUM(V11:Y11)</f>
        <v>0</v>
      </c>
      <c r="AA11" s="49"/>
      <c r="AB11" s="49"/>
      <c r="AC11" s="49"/>
      <c r="AD11" s="49"/>
      <c r="AE11" s="123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79">
        <f>Time1!B12</f>
        <v>4</v>
      </c>
      <c r="B12" s="50" t="str">
        <f>Time1!E12</f>
        <v>จิรยุทธ์</v>
      </c>
      <c r="C12" s="200"/>
      <c r="D12" s="200"/>
      <c r="E12" s="200"/>
      <c r="F12" s="126">
        <f t="shared" ref="F12:F32" si="9">SUM(C12:E12)</f>
        <v>0</v>
      </c>
      <c r="G12" s="49"/>
      <c r="H12" s="213"/>
      <c r="I12" s="213"/>
      <c r="J12" s="49"/>
      <c r="K12" s="123">
        <f t="shared" si="4"/>
        <v>0</v>
      </c>
      <c r="L12" s="49"/>
      <c r="M12" s="49"/>
      <c r="N12" s="49"/>
      <c r="O12" s="49"/>
      <c r="P12" s="123">
        <f t="shared" si="5"/>
        <v>0</v>
      </c>
      <c r="Q12" s="49"/>
      <c r="R12" s="49"/>
      <c r="S12" s="49"/>
      <c r="T12" s="49"/>
      <c r="U12" s="123">
        <f t="shared" si="6"/>
        <v>0</v>
      </c>
      <c r="V12" s="49"/>
      <c r="W12" s="49"/>
      <c r="X12" s="49"/>
      <c r="Y12" s="49"/>
      <c r="Z12" s="123">
        <f t="shared" si="7"/>
        <v>0</v>
      </c>
      <c r="AA12" s="49"/>
      <c r="AB12" s="49"/>
      <c r="AC12" s="49"/>
      <c r="AD12" s="49"/>
      <c r="AE12" s="123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79">
        <f>Time1!B13</f>
        <v>5</v>
      </c>
      <c r="B13" s="50" t="str">
        <f>Time1!E13</f>
        <v>ณัฐวุธ</v>
      </c>
      <c r="C13" s="192"/>
      <c r="D13" s="192"/>
      <c r="E13" s="192"/>
      <c r="F13" s="126">
        <f t="shared" si="9"/>
        <v>0</v>
      </c>
      <c r="G13" s="49"/>
      <c r="H13" s="213"/>
      <c r="I13" s="213"/>
      <c r="J13" s="49"/>
      <c r="K13" s="123">
        <f t="shared" si="4"/>
        <v>0</v>
      </c>
      <c r="L13" s="49"/>
      <c r="M13" s="49"/>
      <c r="N13" s="49"/>
      <c r="O13" s="49"/>
      <c r="P13" s="123">
        <f t="shared" si="5"/>
        <v>0</v>
      </c>
      <c r="Q13" s="49"/>
      <c r="R13" s="49"/>
      <c r="S13" s="49"/>
      <c r="T13" s="49"/>
      <c r="U13" s="123">
        <f t="shared" si="6"/>
        <v>0</v>
      </c>
      <c r="V13" s="49"/>
      <c r="W13" s="49"/>
      <c r="X13" s="49"/>
      <c r="Y13" s="49"/>
      <c r="Z13" s="123">
        <f t="shared" si="7"/>
        <v>0</v>
      </c>
      <c r="AA13" s="49"/>
      <c r="AB13" s="49"/>
      <c r="AC13" s="49"/>
      <c r="AD13" s="49"/>
      <c r="AE13" s="123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79">
        <f>Time1!B14</f>
        <v>6</v>
      </c>
      <c r="B14" s="50" t="str">
        <f>Time1!E14</f>
        <v>ธนชาติ</v>
      </c>
      <c r="C14" s="192"/>
      <c r="D14" s="192"/>
      <c r="E14" s="192"/>
      <c r="F14" s="126">
        <f t="shared" si="9"/>
        <v>0</v>
      </c>
      <c r="G14" s="49"/>
      <c r="H14" s="213"/>
      <c r="I14" s="213"/>
      <c r="J14" s="49"/>
      <c r="K14" s="123">
        <f t="shared" si="4"/>
        <v>0</v>
      </c>
      <c r="L14" s="49"/>
      <c r="M14" s="49"/>
      <c r="N14" s="49"/>
      <c r="O14" s="49"/>
      <c r="P14" s="123">
        <f t="shared" si="5"/>
        <v>0</v>
      </c>
      <c r="Q14" s="49"/>
      <c r="R14" s="49"/>
      <c r="S14" s="49"/>
      <c r="T14" s="49"/>
      <c r="U14" s="123">
        <f t="shared" si="6"/>
        <v>0</v>
      </c>
      <c r="V14" s="49"/>
      <c r="W14" s="49"/>
      <c r="X14" s="49"/>
      <c r="Y14" s="49"/>
      <c r="Z14" s="123">
        <f t="shared" si="7"/>
        <v>0</v>
      </c>
      <c r="AA14" s="49"/>
      <c r="AB14" s="49"/>
      <c r="AC14" s="49"/>
      <c r="AD14" s="49"/>
      <c r="AE14" s="123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79">
        <f>Time1!B15</f>
        <v>7</v>
      </c>
      <c r="B15" s="50" t="str">
        <f>Time1!E15</f>
        <v>นพัสกร</v>
      </c>
      <c r="C15" s="192"/>
      <c r="D15" s="192"/>
      <c r="E15" s="192"/>
      <c r="F15" s="126">
        <f t="shared" si="9"/>
        <v>0</v>
      </c>
      <c r="G15" s="49"/>
      <c r="H15" s="213"/>
      <c r="I15" s="213"/>
      <c r="J15" s="49"/>
      <c r="K15" s="123">
        <f t="shared" si="4"/>
        <v>0</v>
      </c>
      <c r="L15" s="49"/>
      <c r="M15" s="49"/>
      <c r="N15" s="49"/>
      <c r="O15" s="49"/>
      <c r="P15" s="123">
        <f t="shared" si="5"/>
        <v>0</v>
      </c>
      <c r="Q15" s="49"/>
      <c r="R15" s="49"/>
      <c r="S15" s="49"/>
      <c r="T15" s="49"/>
      <c r="U15" s="123">
        <f t="shared" si="6"/>
        <v>0</v>
      </c>
      <c r="V15" s="49"/>
      <c r="W15" s="49"/>
      <c r="X15" s="49"/>
      <c r="Y15" s="49"/>
      <c r="Z15" s="123">
        <f t="shared" si="7"/>
        <v>0</v>
      </c>
      <c r="AA15" s="49"/>
      <c r="AB15" s="49"/>
      <c r="AC15" s="49"/>
      <c r="AD15" s="49"/>
      <c r="AE15" s="123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79">
        <f>Time1!B16</f>
        <v>8</v>
      </c>
      <c r="B16" s="50" t="str">
        <f>Time1!E16</f>
        <v>พอเพียง</v>
      </c>
      <c r="C16" s="200"/>
      <c r="D16" s="200"/>
      <c r="E16" s="200"/>
      <c r="F16" s="126">
        <f t="shared" si="9"/>
        <v>0</v>
      </c>
      <c r="G16" s="49"/>
      <c r="H16" s="49"/>
      <c r="I16" s="49"/>
      <c r="J16" s="49"/>
      <c r="K16" s="123">
        <f t="shared" si="4"/>
        <v>0</v>
      </c>
      <c r="L16" s="49"/>
      <c r="M16" s="49"/>
      <c r="N16" s="49"/>
      <c r="O16" s="49"/>
      <c r="P16" s="123">
        <f t="shared" si="5"/>
        <v>0</v>
      </c>
      <c r="Q16" s="49"/>
      <c r="R16" s="49"/>
      <c r="S16" s="49"/>
      <c r="T16" s="49"/>
      <c r="U16" s="123">
        <f t="shared" si="6"/>
        <v>0</v>
      </c>
      <c r="V16" s="49"/>
      <c r="W16" s="49"/>
      <c r="X16" s="49"/>
      <c r="Y16" s="49"/>
      <c r="Z16" s="123">
        <f t="shared" si="7"/>
        <v>0</v>
      </c>
      <c r="AA16" s="49"/>
      <c r="AB16" s="49"/>
      <c r="AC16" s="49"/>
      <c r="AD16" s="49"/>
      <c r="AE16" s="123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79">
        <f>Time1!B17</f>
        <v>9</v>
      </c>
      <c r="B17" s="211" t="str">
        <f>Time1!E17</f>
        <v>ภัทรวิทย์</v>
      </c>
      <c r="C17" s="192"/>
      <c r="D17" s="192"/>
      <c r="E17" s="192"/>
      <c r="F17" s="126">
        <f t="shared" si="9"/>
        <v>0</v>
      </c>
      <c r="G17" s="49"/>
      <c r="H17" s="49"/>
      <c r="I17" s="49"/>
      <c r="J17" s="49"/>
      <c r="K17" s="123">
        <f t="shared" si="4"/>
        <v>0</v>
      </c>
      <c r="L17" s="49"/>
      <c r="M17" s="49"/>
      <c r="N17" s="49"/>
      <c r="O17" s="49"/>
      <c r="P17" s="123">
        <f t="shared" si="5"/>
        <v>0</v>
      </c>
      <c r="Q17" s="49"/>
      <c r="R17" s="49"/>
      <c r="S17" s="49"/>
      <c r="T17" s="49"/>
      <c r="U17" s="123">
        <f t="shared" si="6"/>
        <v>0</v>
      </c>
      <c r="V17" s="49"/>
      <c r="W17" s="49"/>
      <c r="X17" s="49"/>
      <c r="Y17" s="49"/>
      <c r="Z17" s="123">
        <f t="shared" si="7"/>
        <v>0</v>
      </c>
      <c r="AA17" s="49"/>
      <c r="AB17" s="49"/>
      <c r="AC17" s="49"/>
      <c r="AD17" s="49"/>
      <c r="AE17" s="123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79">
        <f>Time1!B18</f>
        <v>10</v>
      </c>
      <c r="B18" s="50" t="str">
        <f>Time1!E18</f>
        <v>ดิชพล</v>
      </c>
      <c r="C18" s="192"/>
      <c r="D18" s="192"/>
      <c r="E18" s="192"/>
      <c r="F18" s="126">
        <f t="shared" si="9"/>
        <v>0</v>
      </c>
      <c r="G18" s="49"/>
      <c r="H18" s="49"/>
      <c r="I18" s="49"/>
      <c r="J18" s="49"/>
      <c r="K18" s="123">
        <f t="shared" si="4"/>
        <v>0</v>
      </c>
      <c r="L18" s="49"/>
      <c r="M18" s="49"/>
      <c r="N18" s="49"/>
      <c r="O18" s="49"/>
      <c r="P18" s="123">
        <f t="shared" si="5"/>
        <v>0</v>
      </c>
      <c r="Q18" s="49"/>
      <c r="R18" s="49"/>
      <c r="S18" s="49"/>
      <c r="T18" s="49"/>
      <c r="U18" s="123">
        <f t="shared" si="6"/>
        <v>0</v>
      </c>
      <c r="V18" s="49"/>
      <c r="W18" s="49"/>
      <c r="X18" s="49"/>
      <c r="Y18" s="49"/>
      <c r="Z18" s="123">
        <f t="shared" si="7"/>
        <v>0</v>
      </c>
      <c r="AA18" s="49"/>
      <c r="AB18" s="49"/>
      <c r="AC18" s="49"/>
      <c r="AD18" s="49"/>
      <c r="AE18" s="123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79">
        <f>Time1!B19</f>
        <v>11</v>
      </c>
      <c r="B19" s="50" t="str">
        <f>Time1!E19</f>
        <v>ไรวิน</v>
      </c>
      <c r="C19" s="198"/>
      <c r="D19" s="192"/>
      <c r="E19" s="192"/>
      <c r="F19" s="126">
        <f>SUM(D19:E19)</f>
        <v>0</v>
      </c>
      <c r="G19" s="49"/>
      <c r="H19" s="49"/>
      <c r="I19" s="49"/>
      <c r="J19" s="49"/>
      <c r="K19" s="123">
        <f t="shared" si="4"/>
        <v>0</v>
      </c>
      <c r="L19" s="49"/>
      <c r="M19" s="49"/>
      <c r="N19" s="49"/>
      <c r="O19" s="49"/>
      <c r="P19" s="123">
        <f t="shared" si="5"/>
        <v>0</v>
      </c>
      <c r="Q19" s="49"/>
      <c r="R19" s="49"/>
      <c r="S19" s="49"/>
      <c r="T19" s="49"/>
      <c r="U19" s="123">
        <f t="shared" si="6"/>
        <v>0</v>
      </c>
      <c r="V19" s="49"/>
      <c r="W19" s="49"/>
      <c r="X19" s="49"/>
      <c r="Y19" s="49"/>
      <c r="Z19" s="123">
        <f t="shared" si="7"/>
        <v>0</v>
      </c>
      <c r="AA19" s="49"/>
      <c r="AB19" s="49"/>
      <c r="AC19" s="49"/>
      <c r="AD19" s="49"/>
      <c r="AE19" s="123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79">
        <f>Time1!B20</f>
        <v>12</v>
      </c>
      <c r="B20" s="50" t="str">
        <f>Time1!E20</f>
        <v>ศาลฏา</v>
      </c>
      <c r="C20" s="192"/>
      <c r="D20" s="192"/>
      <c r="E20" s="192"/>
      <c r="F20" s="126">
        <f t="shared" si="9"/>
        <v>0</v>
      </c>
      <c r="G20" s="49"/>
      <c r="H20" s="49"/>
      <c r="I20" s="49"/>
      <c r="J20" s="49"/>
      <c r="K20" s="123">
        <f t="shared" si="4"/>
        <v>0</v>
      </c>
      <c r="L20" s="49"/>
      <c r="M20" s="49"/>
      <c r="N20" s="49"/>
      <c r="O20" s="49"/>
      <c r="P20" s="123">
        <f t="shared" si="5"/>
        <v>0</v>
      </c>
      <c r="Q20" s="49"/>
      <c r="R20" s="49"/>
      <c r="S20" s="49"/>
      <c r="T20" s="49"/>
      <c r="U20" s="123">
        <f t="shared" si="6"/>
        <v>0</v>
      </c>
      <c r="V20" s="49"/>
      <c r="W20" s="49"/>
      <c r="X20" s="49"/>
      <c r="Y20" s="49"/>
      <c r="Z20" s="123">
        <f t="shared" si="7"/>
        <v>0</v>
      </c>
      <c r="AA20" s="49"/>
      <c r="AB20" s="49"/>
      <c r="AC20" s="49"/>
      <c r="AD20" s="49"/>
      <c r="AE20" s="123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79">
        <f>Time1!B21</f>
        <v>13</v>
      </c>
      <c r="B21" s="50" t="str">
        <f>Time1!E21</f>
        <v>สันติ</v>
      </c>
      <c r="C21" s="192"/>
      <c r="D21" s="192"/>
      <c r="E21" s="192"/>
      <c r="F21" s="126">
        <f>SUM(C21:E21)</f>
        <v>0</v>
      </c>
      <c r="G21" s="49"/>
      <c r="H21" s="49"/>
      <c r="I21" s="49"/>
      <c r="J21" s="49"/>
      <c r="K21" s="123">
        <f>SUM(G21:J21)</f>
        <v>0</v>
      </c>
      <c r="L21" s="49"/>
      <c r="M21" s="49"/>
      <c r="N21" s="49"/>
      <c r="O21" s="49"/>
      <c r="P21" s="123">
        <f>SUM(L21:O21)</f>
        <v>0</v>
      </c>
      <c r="Q21" s="49"/>
      <c r="R21" s="49"/>
      <c r="S21" s="49"/>
      <c r="T21" s="49"/>
      <c r="U21" s="123">
        <f>SUM(Q21:T21)</f>
        <v>0</v>
      </c>
      <c r="V21" s="49"/>
      <c r="W21" s="49"/>
      <c r="X21" s="49"/>
      <c r="Y21" s="49"/>
      <c r="Z21" s="123">
        <f>SUM(V21:Y21)</f>
        <v>0</v>
      </c>
      <c r="AA21" s="49"/>
      <c r="AB21" s="49"/>
      <c r="AC21" s="49"/>
      <c r="AD21" s="49"/>
      <c r="AE21" s="123">
        <f>SUM(AA21:AD21)</f>
        <v>0</v>
      </c>
      <c r="AF21" s="3"/>
      <c r="AG21" s="3"/>
      <c r="AH21" s="3"/>
      <c r="AI21" s="3"/>
    </row>
    <row r="22" spans="1:35" ht="19.899999999999999" customHeight="1">
      <c r="A22" s="179">
        <f>Time1!B22</f>
        <v>14</v>
      </c>
      <c r="B22" s="50" t="str">
        <f>Time1!E22</f>
        <v>สุธิชัย</v>
      </c>
      <c r="C22" s="200"/>
      <c r="D22" s="192"/>
      <c r="E22" s="192"/>
      <c r="F22" s="126">
        <f t="shared" si="9"/>
        <v>0</v>
      </c>
      <c r="G22" s="49"/>
      <c r="H22" s="49"/>
      <c r="I22" s="49"/>
      <c r="J22" s="49"/>
      <c r="K22" s="123">
        <f t="shared" si="4"/>
        <v>0</v>
      </c>
      <c r="L22" s="49"/>
      <c r="M22" s="49"/>
      <c r="N22" s="49"/>
      <c r="O22" s="49"/>
      <c r="P22" s="123">
        <f t="shared" si="5"/>
        <v>0</v>
      </c>
      <c r="Q22" s="49"/>
      <c r="R22" s="49"/>
      <c r="S22" s="49"/>
      <c r="T22" s="49"/>
      <c r="U22" s="123">
        <f t="shared" si="6"/>
        <v>0</v>
      </c>
      <c r="V22" s="49"/>
      <c r="W22" s="49"/>
      <c r="X22" s="49"/>
      <c r="Y22" s="49"/>
      <c r="Z22" s="123">
        <f t="shared" si="7"/>
        <v>0</v>
      </c>
      <c r="AA22" s="49"/>
      <c r="AB22" s="49"/>
      <c r="AC22" s="49"/>
      <c r="AD22" s="49"/>
      <c r="AE22" s="123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79">
        <f>Time1!B23</f>
        <v>15</v>
      </c>
      <c r="B23" s="50" t="str">
        <f>Time1!E23</f>
        <v>อดิศร</v>
      </c>
      <c r="C23" s="200"/>
      <c r="D23" s="200"/>
      <c r="E23" s="200"/>
      <c r="F23" s="126">
        <f t="shared" si="9"/>
        <v>0</v>
      </c>
      <c r="G23" s="49"/>
      <c r="H23" s="49"/>
      <c r="I23" s="49"/>
      <c r="J23" s="49"/>
      <c r="K23" s="123">
        <f t="shared" si="4"/>
        <v>0</v>
      </c>
      <c r="L23" s="49"/>
      <c r="M23" s="49"/>
      <c r="N23" s="49"/>
      <c r="O23" s="49"/>
      <c r="P23" s="123">
        <f t="shared" si="5"/>
        <v>0</v>
      </c>
      <c r="Q23" s="49"/>
      <c r="R23" s="49"/>
      <c r="S23" s="49"/>
      <c r="T23" s="49"/>
      <c r="U23" s="123">
        <f t="shared" si="6"/>
        <v>0</v>
      </c>
      <c r="V23" s="49"/>
      <c r="W23" s="49"/>
      <c r="X23" s="49"/>
      <c r="Y23" s="49"/>
      <c r="Z23" s="123">
        <f t="shared" si="7"/>
        <v>0</v>
      </c>
      <c r="AA23" s="49"/>
      <c r="AB23" s="49"/>
      <c r="AC23" s="49"/>
      <c r="AD23" s="49"/>
      <c r="AE23" s="123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79">
        <f>Time1!B24</f>
        <v>16</v>
      </c>
      <c r="B24" s="50" t="str">
        <f>Time1!E24</f>
        <v>อาฟีฟี</v>
      </c>
      <c r="C24" s="192"/>
      <c r="D24" s="192"/>
      <c r="E24" s="192"/>
      <c r="F24" s="126">
        <f t="shared" si="9"/>
        <v>0</v>
      </c>
      <c r="G24" s="49"/>
      <c r="H24" s="49"/>
      <c r="I24" s="49"/>
      <c r="J24" s="49"/>
      <c r="K24" s="123">
        <f t="shared" si="4"/>
        <v>0</v>
      </c>
      <c r="L24" s="49"/>
      <c r="M24" s="49"/>
      <c r="N24" s="49"/>
      <c r="O24" s="49"/>
      <c r="P24" s="123">
        <f t="shared" si="5"/>
        <v>0</v>
      </c>
      <c r="Q24" s="49"/>
      <c r="R24" s="49"/>
      <c r="S24" s="49"/>
      <c r="T24" s="49"/>
      <c r="U24" s="123">
        <f t="shared" si="6"/>
        <v>0</v>
      </c>
      <c r="V24" s="49"/>
      <c r="W24" s="49"/>
      <c r="X24" s="49"/>
      <c r="Y24" s="49"/>
      <c r="Z24" s="123">
        <f t="shared" si="7"/>
        <v>0</v>
      </c>
      <c r="AA24" s="49"/>
      <c r="AB24" s="49"/>
      <c r="AC24" s="49"/>
      <c r="AD24" s="49"/>
      <c r="AE24" s="123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79">
        <f>Time1!B25</f>
        <v>17</v>
      </c>
      <c r="B25" s="50" t="str">
        <f>Time1!E25</f>
        <v>กัลย์รัตน์</v>
      </c>
      <c r="C25" s="192"/>
      <c r="D25" s="192"/>
      <c r="E25" s="192"/>
      <c r="F25" s="126">
        <f t="shared" si="9"/>
        <v>0</v>
      </c>
      <c r="G25" s="49"/>
      <c r="H25" s="49"/>
      <c r="I25" s="49"/>
      <c r="J25" s="49"/>
      <c r="K25" s="123">
        <f t="shared" si="4"/>
        <v>0</v>
      </c>
      <c r="L25" s="49"/>
      <c r="M25" s="49"/>
      <c r="N25" s="49"/>
      <c r="O25" s="49"/>
      <c r="P25" s="123">
        <f t="shared" si="5"/>
        <v>0</v>
      </c>
      <c r="Q25" s="49"/>
      <c r="R25" s="49"/>
      <c r="S25" s="49"/>
      <c r="T25" s="49"/>
      <c r="U25" s="123">
        <f t="shared" si="6"/>
        <v>0</v>
      </c>
      <c r="V25" s="49"/>
      <c r="W25" s="49"/>
      <c r="X25" s="49"/>
      <c r="Y25" s="49"/>
      <c r="Z25" s="123">
        <f t="shared" si="7"/>
        <v>0</v>
      </c>
      <c r="AA25" s="49"/>
      <c r="AB25" s="49"/>
      <c r="AC25" s="49"/>
      <c r="AD25" s="49"/>
      <c r="AE25" s="123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79">
        <f>Time1!B26</f>
        <v>18</v>
      </c>
      <c r="B26" s="50" t="str">
        <f>Time1!E26</f>
        <v>กนกวรรณ</v>
      </c>
      <c r="C26" s="200"/>
      <c r="D26" s="200"/>
      <c r="E26" s="200"/>
      <c r="F26" s="126">
        <f t="shared" si="9"/>
        <v>0</v>
      </c>
      <c r="G26" s="49"/>
      <c r="H26" s="49"/>
      <c r="I26" s="49"/>
      <c r="J26" s="49"/>
      <c r="K26" s="123">
        <f t="shared" si="4"/>
        <v>0</v>
      </c>
      <c r="L26" s="49"/>
      <c r="M26" s="49"/>
      <c r="N26" s="49"/>
      <c r="O26" s="49"/>
      <c r="P26" s="123">
        <f t="shared" si="5"/>
        <v>0</v>
      </c>
      <c r="Q26" s="49"/>
      <c r="R26" s="49"/>
      <c r="S26" s="49"/>
      <c r="T26" s="49"/>
      <c r="U26" s="123">
        <f t="shared" si="6"/>
        <v>0</v>
      </c>
      <c r="V26" s="49"/>
      <c r="W26" s="49"/>
      <c r="X26" s="49"/>
      <c r="Y26" s="49"/>
      <c r="Z26" s="123">
        <f t="shared" si="7"/>
        <v>0</v>
      </c>
      <c r="AA26" s="49"/>
      <c r="AB26" s="49"/>
      <c r="AC26" s="49"/>
      <c r="AD26" s="49"/>
      <c r="AE26" s="123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79">
        <f>Time1!B27</f>
        <v>19</v>
      </c>
      <c r="B27" s="211" t="str">
        <f>Time1!E27</f>
        <v>จันทรภา</v>
      </c>
      <c r="C27" s="192"/>
      <c r="D27" s="192"/>
      <c r="E27" s="192"/>
      <c r="F27" s="126">
        <f t="shared" si="9"/>
        <v>0</v>
      </c>
      <c r="G27" s="49"/>
      <c r="H27" s="49"/>
      <c r="I27" s="49"/>
      <c r="J27" s="49"/>
      <c r="K27" s="123">
        <f t="shared" si="4"/>
        <v>0</v>
      </c>
      <c r="L27" s="49"/>
      <c r="M27" s="49"/>
      <c r="N27" s="49"/>
      <c r="O27" s="49"/>
      <c r="P27" s="123">
        <f t="shared" si="5"/>
        <v>0</v>
      </c>
      <c r="Q27" s="49"/>
      <c r="R27" s="49"/>
      <c r="S27" s="49"/>
      <c r="T27" s="49"/>
      <c r="U27" s="123">
        <f t="shared" si="6"/>
        <v>0</v>
      </c>
      <c r="V27" s="49"/>
      <c r="W27" s="49"/>
      <c r="X27" s="49"/>
      <c r="Y27" s="49"/>
      <c r="Z27" s="123">
        <f t="shared" si="7"/>
        <v>0</v>
      </c>
      <c r="AA27" s="49"/>
      <c r="AB27" s="49"/>
      <c r="AC27" s="49"/>
      <c r="AD27" s="49"/>
      <c r="AE27" s="123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79">
        <f>Time1!B28</f>
        <v>20</v>
      </c>
      <c r="B28" s="211" t="str">
        <f>Time1!E28</f>
        <v>ฐิตินันท์</v>
      </c>
      <c r="C28" s="200"/>
      <c r="D28" s="200"/>
      <c r="E28" s="200"/>
      <c r="F28" s="126">
        <f t="shared" si="9"/>
        <v>0</v>
      </c>
      <c r="G28" s="49"/>
      <c r="H28" s="49"/>
      <c r="I28" s="49"/>
      <c r="J28" s="49"/>
      <c r="K28" s="123">
        <f t="shared" si="4"/>
        <v>0</v>
      </c>
      <c r="L28" s="49"/>
      <c r="M28" s="49"/>
      <c r="N28" s="49"/>
      <c r="O28" s="49"/>
      <c r="P28" s="123">
        <f t="shared" si="5"/>
        <v>0</v>
      </c>
      <c r="Q28" s="49"/>
      <c r="R28" s="49"/>
      <c r="S28" s="49"/>
      <c r="T28" s="49"/>
      <c r="U28" s="123">
        <f t="shared" si="6"/>
        <v>0</v>
      </c>
      <c r="V28" s="49"/>
      <c r="W28" s="49"/>
      <c r="X28" s="49"/>
      <c r="Y28" s="49"/>
      <c r="Z28" s="123">
        <f t="shared" ref="Z28:Z33" si="10">SUM(V28:Y28)</f>
        <v>0</v>
      </c>
      <c r="AA28" s="49"/>
      <c r="AB28" s="49"/>
      <c r="AC28" s="49"/>
      <c r="AD28" s="49"/>
      <c r="AE28" s="123">
        <f t="shared" ref="AE28:AE33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79">
        <f>Time1!B29</f>
        <v>21</v>
      </c>
      <c r="B29" s="211" t="str">
        <f>Time1!E29</f>
        <v>ธิดารัตน์</v>
      </c>
      <c r="C29" s="192"/>
      <c r="D29" s="192"/>
      <c r="E29" s="192"/>
      <c r="F29" s="126">
        <f t="shared" si="9"/>
        <v>0</v>
      </c>
      <c r="G29" s="49"/>
      <c r="H29" s="49"/>
      <c r="I29" s="49"/>
      <c r="J29" s="49"/>
      <c r="K29" s="123">
        <f t="shared" si="4"/>
        <v>0</v>
      </c>
      <c r="L29" s="49"/>
      <c r="M29" s="49"/>
      <c r="N29" s="49"/>
      <c r="O29" s="49"/>
      <c r="P29" s="123">
        <f t="shared" si="5"/>
        <v>0</v>
      </c>
      <c r="Q29" s="49"/>
      <c r="R29" s="49"/>
      <c r="S29" s="49"/>
      <c r="T29" s="49"/>
      <c r="U29" s="123">
        <f t="shared" si="6"/>
        <v>0</v>
      </c>
      <c r="V29" s="49"/>
      <c r="W29" s="49"/>
      <c r="X29" s="49"/>
      <c r="Y29" s="49"/>
      <c r="Z29" s="123">
        <f t="shared" si="10"/>
        <v>0</v>
      </c>
      <c r="AA29" s="49"/>
      <c r="AB29" s="49"/>
      <c r="AC29" s="49"/>
      <c r="AD29" s="49"/>
      <c r="AE29" s="123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79">
        <f>Time1!B30</f>
        <v>22</v>
      </c>
      <c r="B30" s="211" t="str">
        <f>Time1!E30</f>
        <v>นวรัตน์</v>
      </c>
      <c r="C30" s="192"/>
      <c r="D30" s="192"/>
      <c r="E30" s="192"/>
      <c r="F30" s="126">
        <f t="shared" si="9"/>
        <v>0</v>
      </c>
      <c r="G30" s="49"/>
      <c r="H30" s="49"/>
      <c r="I30" s="49"/>
      <c r="J30" s="49"/>
      <c r="K30" s="123">
        <f t="shared" si="4"/>
        <v>0</v>
      </c>
      <c r="L30" s="49"/>
      <c r="M30" s="49"/>
      <c r="N30" s="49"/>
      <c r="O30" s="49"/>
      <c r="P30" s="123">
        <f t="shared" si="5"/>
        <v>0</v>
      </c>
      <c r="Q30" s="49"/>
      <c r="R30" s="49"/>
      <c r="S30" s="49"/>
      <c r="T30" s="49"/>
      <c r="U30" s="123">
        <f t="shared" si="6"/>
        <v>0</v>
      </c>
      <c r="V30" s="49"/>
      <c r="W30" s="49"/>
      <c r="X30" s="49"/>
      <c r="Y30" s="49"/>
      <c r="Z30" s="123">
        <f t="shared" si="10"/>
        <v>0</v>
      </c>
      <c r="AA30" s="49"/>
      <c r="AB30" s="49"/>
      <c r="AC30" s="49"/>
      <c r="AD30" s="49"/>
      <c r="AE30" s="123">
        <f t="shared" si="11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79">
        <f>Time1!B31</f>
        <v>23</v>
      </c>
      <c r="B31" s="211" t="str">
        <f>Time1!E31</f>
        <v>ปรรัตน์</v>
      </c>
      <c r="C31" s="192"/>
      <c r="D31" s="199"/>
      <c r="E31" s="192"/>
      <c r="F31" s="126">
        <f t="shared" si="9"/>
        <v>0</v>
      </c>
      <c r="G31" s="49"/>
      <c r="H31" s="49"/>
      <c r="I31" s="49"/>
      <c r="J31" s="49"/>
      <c r="K31" s="123">
        <f t="shared" si="4"/>
        <v>0</v>
      </c>
      <c r="L31" s="49"/>
      <c r="M31" s="49"/>
      <c r="N31" s="49"/>
      <c r="O31" s="49"/>
      <c r="P31" s="123">
        <f t="shared" si="5"/>
        <v>0</v>
      </c>
      <c r="Q31" s="49"/>
      <c r="R31" s="49"/>
      <c r="S31" s="49"/>
      <c r="T31" s="49"/>
      <c r="U31" s="123">
        <f t="shared" si="6"/>
        <v>0</v>
      </c>
      <c r="V31" s="49"/>
      <c r="W31" s="49"/>
      <c r="X31" s="49"/>
      <c r="Y31" s="49"/>
      <c r="Z31" s="123">
        <f t="shared" si="10"/>
        <v>0</v>
      </c>
      <c r="AA31" s="49"/>
      <c r="AB31" s="49"/>
      <c r="AC31" s="49"/>
      <c r="AD31" s="49"/>
      <c r="AE31" s="123">
        <f t="shared" si="11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79">
        <f>Time1!B32</f>
        <v>24</v>
      </c>
      <c r="B32" s="211" t="str">
        <f>Time1!E32</f>
        <v>เพชราภรณ์</v>
      </c>
      <c r="C32" s="192"/>
      <c r="D32" s="199"/>
      <c r="E32" s="199"/>
      <c r="F32" s="126">
        <f t="shared" si="9"/>
        <v>0</v>
      </c>
      <c r="G32" s="49"/>
      <c r="H32" s="49"/>
      <c r="I32" s="49"/>
      <c r="J32" s="49"/>
      <c r="K32" s="123">
        <f t="shared" si="4"/>
        <v>0</v>
      </c>
      <c r="L32" s="49"/>
      <c r="M32" s="49"/>
      <c r="N32" s="49"/>
      <c r="O32" s="49"/>
      <c r="P32" s="123">
        <f t="shared" si="5"/>
        <v>0</v>
      </c>
      <c r="Q32" s="49"/>
      <c r="R32" s="49"/>
      <c r="S32" s="49"/>
      <c r="T32" s="49"/>
      <c r="U32" s="123">
        <f t="shared" si="6"/>
        <v>0</v>
      </c>
      <c r="V32" s="49"/>
      <c r="W32" s="49"/>
      <c r="X32" s="49"/>
      <c r="Y32" s="49"/>
      <c r="Z32" s="123">
        <f t="shared" si="10"/>
        <v>0</v>
      </c>
      <c r="AA32" s="49"/>
      <c r="AB32" s="49"/>
      <c r="AC32" s="49"/>
      <c r="AD32" s="49"/>
      <c r="AE32" s="123">
        <f t="shared" si="11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79">
        <f>Time1!B33</f>
        <v>25</v>
      </c>
      <c r="B33" s="211" t="str">
        <f>Time1!E33</f>
        <v>รัตนาวลี</v>
      </c>
      <c r="C33" s="192"/>
      <c r="D33" s="199"/>
      <c r="E33" s="199"/>
      <c r="F33" s="126">
        <f>SUM(C33:E33)</f>
        <v>0</v>
      </c>
      <c r="G33" s="49"/>
      <c r="H33" s="49"/>
      <c r="I33" s="49"/>
      <c r="J33" s="49"/>
      <c r="K33" s="123">
        <f>SUM(G33:J33)</f>
        <v>0</v>
      </c>
      <c r="L33" s="49"/>
      <c r="M33" s="49"/>
      <c r="N33" s="49"/>
      <c r="O33" s="49"/>
      <c r="P33" s="123">
        <f>SUM(L33:O33)</f>
        <v>0</v>
      </c>
      <c r="Q33" s="49"/>
      <c r="R33" s="49"/>
      <c r="S33" s="49"/>
      <c r="T33" s="49"/>
      <c r="U33" s="123">
        <f>SUM(Q33:T33)</f>
        <v>0</v>
      </c>
      <c r="V33" s="49"/>
      <c r="W33" s="49"/>
      <c r="X33" s="49"/>
      <c r="Y33" s="49"/>
      <c r="Z33" s="123">
        <f t="shared" si="10"/>
        <v>0</v>
      </c>
      <c r="AA33" s="49"/>
      <c r="AB33" s="49"/>
      <c r="AC33" s="49"/>
      <c r="AD33" s="49"/>
      <c r="AE33" s="123">
        <f t="shared" si="11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79">
        <f>Time1!B34</f>
        <v>26</v>
      </c>
      <c r="B34" s="211" t="str">
        <f>Time1!E34</f>
        <v>ศิริพิชญ</v>
      </c>
      <c r="C34" s="192"/>
      <c r="D34" s="199"/>
      <c r="E34" s="199"/>
      <c r="F34" s="126">
        <f t="shared" ref="F34:F36" si="12">SUM(C34:E34)</f>
        <v>0</v>
      </c>
      <c r="G34" s="49"/>
      <c r="H34" s="49"/>
      <c r="I34" s="49"/>
      <c r="J34" s="49"/>
      <c r="K34" s="123">
        <f t="shared" ref="K34:K36" si="13">SUM(G34:J34)</f>
        <v>0</v>
      </c>
      <c r="L34" s="49"/>
      <c r="M34" s="49"/>
      <c r="N34" s="49"/>
      <c r="O34" s="49"/>
      <c r="P34" s="123">
        <f t="shared" ref="P34:P36" si="14">SUM(L34:O34)</f>
        <v>0</v>
      </c>
      <c r="Q34" s="49"/>
      <c r="R34" s="49"/>
      <c r="S34" s="49"/>
      <c r="T34" s="49"/>
      <c r="U34" s="123">
        <f t="shared" ref="U34:U36" si="15">SUM(Q34:T34)</f>
        <v>0</v>
      </c>
      <c r="V34" s="49"/>
      <c r="W34" s="49"/>
      <c r="X34" s="49"/>
      <c r="Y34" s="49"/>
      <c r="Z34" s="123">
        <f t="shared" ref="Z34:Z36" si="16">SUM(V34:Y34)</f>
        <v>0</v>
      </c>
      <c r="AA34" s="49"/>
      <c r="AB34" s="49"/>
      <c r="AC34" s="49"/>
      <c r="AD34" s="49"/>
      <c r="AE34" s="123">
        <f t="shared" ref="AE34:AE36" si="17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79">
        <f>Time1!B35</f>
        <v>27</v>
      </c>
      <c r="B35" s="211" t="str">
        <f>Time1!E35</f>
        <v>สิริวิมล</v>
      </c>
      <c r="C35" s="192"/>
      <c r="D35" s="199"/>
      <c r="E35" s="199"/>
      <c r="F35" s="126">
        <f t="shared" si="12"/>
        <v>0</v>
      </c>
      <c r="G35" s="49"/>
      <c r="H35" s="49"/>
      <c r="I35" s="49"/>
      <c r="J35" s="49"/>
      <c r="K35" s="123">
        <f t="shared" si="13"/>
        <v>0</v>
      </c>
      <c r="L35" s="49"/>
      <c r="M35" s="49"/>
      <c r="N35" s="49"/>
      <c r="O35" s="49"/>
      <c r="P35" s="123">
        <f t="shared" si="14"/>
        <v>0</v>
      </c>
      <c r="Q35" s="49"/>
      <c r="R35" s="49"/>
      <c r="S35" s="49"/>
      <c r="T35" s="49"/>
      <c r="U35" s="123">
        <f t="shared" si="15"/>
        <v>0</v>
      </c>
      <c r="V35" s="49"/>
      <c r="W35" s="49"/>
      <c r="X35" s="49"/>
      <c r="Y35" s="49"/>
      <c r="Z35" s="123">
        <f t="shared" si="16"/>
        <v>0</v>
      </c>
      <c r="AA35" s="49"/>
      <c r="AB35" s="49"/>
      <c r="AC35" s="49"/>
      <c r="AD35" s="49"/>
      <c r="AE35" s="123">
        <f t="shared" si="17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79">
        <f>Time1!B36</f>
        <v>28</v>
      </c>
      <c r="B36" s="211" t="str">
        <f>Time1!E36</f>
        <v>อัฐจิมา</v>
      </c>
      <c r="C36" s="192"/>
      <c r="D36" s="199"/>
      <c r="E36" s="199"/>
      <c r="F36" s="126">
        <f t="shared" si="12"/>
        <v>0</v>
      </c>
      <c r="G36" s="49"/>
      <c r="H36" s="49"/>
      <c r="I36" s="49"/>
      <c r="J36" s="49"/>
      <c r="K36" s="123">
        <f t="shared" si="13"/>
        <v>0</v>
      </c>
      <c r="L36" s="49"/>
      <c r="M36" s="49"/>
      <c r="N36" s="49"/>
      <c r="O36" s="49"/>
      <c r="P36" s="123">
        <f t="shared" si="14"/>
        <v>0</v>
      </c>
      <c r="Q36" s="49"/>
      <c r="R36" s="49"/>
      <c r="S36" s="49"/>
      <c r="T36" s="49"/>
      <c r="U36" s="123">
        <f t="shared" si="15"/>
        <v>0</v>
      </c>
      <c r="V36" s="49"/>
      <c r="W36" s="49"/>
      <c r="X36" s="49"/>
      <c r="Y36" s="49"/>
      <c r="Z36" s="123">
        <f t="shared" si="16"/>
        <v>0</v>
      </c>
      <c r="AA36" s="49"/>
      <c r="AB36" s="49"/>
      <c r="AC36" s="49"/>
      <c r="AD36" s="49"/>
      <c r="AE36" s="123">
        <f t="shared" si="17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79"/>
      <c r="B37" s="211"/>
      <c r="C37" s="192"/>
      <c r="D37" s="199"/>
      <c r="E37" s="199"/>
      <c r="F37" s="126"/>
      <c r="G37" s="49"/>
      <c r="H37" s="49"/>
      <c r="I37" s="49"/>
      <c r="J37" s="49"/>
      <c r="K37" s="123"/>
      <c r="L37" s="49"/>
      <c r="M37" s="49"/>
      <c r="N37" s="49"/>
      <c r="O37" s="49"/>
      <c r="P37" s="123"/>
      <c r="Q37" s="49"/>
      <c r="R37" s="49"/>
      <c r="S37" s="49"/>
      <c r="T37" s="49"/>
      <c r="U37" s="123"/>
      <c r="V37" s="49"/>
      <c r="W37" s="49"/>
      <c r="X37" s="49"/>
      <c r="Y37" s="49"/>
      <c r="Z37" s="123"/>
      <c r="AA37" s="49"/>
      <c r="AB37" s="49"/>
      <c r="AC37" s="49"/>
      <c r="AD37" s="49"/>
      <c r="AE37" s="123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79"/>
      <c r="B38" s="211"/>
      <c r="C38" s="192"/>
      <c r="D38" s="199"/>
      <c r="E38" s="199"/>
      <c r="F38" s="126"/>
      <c r="G38" s="49"/>
      <c r="H38" s="49"/>
      <c r="I38" s="49"/>
      <c r="J38" s="49"/>
      <c r="K38" s="123"/>
      <c r="L38" s="49"/>
      <c r="M38" s="49"/>
      <c r="N38" s="49"/>
      <c r="O38" s="49"/>
      <c r="P38" s="123"/>
      <c r="Q38" s="49"/>
      <c r="R38" s="49"/>
      <c r="S38" s="49"/>
      <c r="T38" s="49"/>
      <c r="U38" s="123"/>
      <c r="V38" s="49"/>
      <c r="W38" s="49"/>
      <c r="X38" s="49"/>
      <c r="Y38" s="49"/>
      <c r="Z38" s="123"/>
      <c r="AA38" s="49"/>
      <c r="AB38" s="49"/>
      <c r="AC38" s="49"/>
      <c r="AD38" s="49"/>
      <c r="AE38" s="123"/>
    </row>
    <row r="39" spans="1:35" ht="19.899999999999999" customHeight="1">
      <c r="A39" s="179"/>
      <c r="B39" s="50"/>
      <c r="C39" s="192"/>
      <c r="D39" s="199"/>
      <c r="E39" s="199"/>
      <c r="F39" s="126"/>
      <c r="G39" s="49"/>
      <c r="H39" s="49"/>
      <c r="I39" s="49"/>
      <c r="J39" s="49"/>
      <c r="K39" s="123"/>
      <c r="L39" s="49"/>
      <c r="M39" s="49"/>
      <c r="N39" s="49"/>
      <c r="O39" s="49"/>
      <c r="P39" s="123"/>
      <c r="Q39" s="49"/>
      <c r="R39" s="49"/>
      <c r="S39" s="49"/>
      <c r="T39" s="49"/>
      <c r="U39" s="123"/>
      <c r="V39" s="49"/>
      <c r="W39" s="49"/>
      <c r="X39" s="49"/>
      <c r="Y39" s="49"/>
      <c r="Z39" s="123"/>
      <c r="AA39" s="49"/>
      <c r="AB39" s="49"/>
      <c r="AC39" s="49"/>
      <c r="AD39" s="49"/>
      <c r="AE39" s="123"/>
    </row>
    <row r="40" spans="1:35" ht="19.899999999999999" customHeight="1">
      <c r="A40" s="179"/>
      <c r="B40" s="50"/>
      <c r="C40" s="192"/>
      <c r="D40" s="199"/>
      <c r="E40" s="199"/>
      <c r="F40" s="126"/>
      <c r="G40" s="49"/>
      <c r="H40" s="49"/>
      <c r="I40" s="49"/>
      <c r="J40" s="49"/>
      <c r="K40" s="123"/>
      <c r="L40" s="49"/>
      <c r="M40" s="49"/>
      <c r="N40" s="49"/>
      <c r="O40" s="49"/>
      <c r="P40" s="123"/>
      <c r="Q40" s="49"/>
      <c r="R40" s="49"/>
      <c r="S40" s="49"/>
      <c r="T40" s="49"/>
      <c r="U40" s="123"/>
      <c r="V40" s="49"/>
      <c r="W40" s="49"/>
      <c r="X40" s="49"/>
      <c r="Y40" s="49"/>
      <c r="Z40" s="123"/>
      <c r="AA40" s="49"/>
      <c r="AB40" s="49"/>
      <c r="AC40" s="49"/>
      <c r="AD40" s="49"/>
      <c r="AE40" s="123"/>
    </row>
    <row r="41" spans="1:35" ht="19.899999999999999" customHeight="1">
      <c r="A41" s="179"/>
      <c r="B41" s="50"/>
      <c r="C41" s="192"/>
      <c r="D41" s="199"/>
      <c r="E41" s="199"/>
      <c r="F41" s="126"/>
      <c r="G41" s="49"/>
      <c r="H41" s="49"/>
      <c r="I41" s="49"/>
      <c r="J41" s="49"/>
      <c r="K41" s="123"/>
      <c r="L41" s="49"/>
      <c r="M41" s="49"/>
      <c r="N41" s="49"/>
      <c r="O41" s="49"/>
      <c r="P41" s="123"/>
      <c r="Q41" s="49"/>
      <c r="R41" s="49"/>
      <c r="S41" s="49"/>
      <c r="T41" s="49"/>
      <c r="U41" s="123"/>
      <c r="V41" s="49"/>
      <c r="W41" s="49"/>
      <c r="X41" s="49"/>
      <c r="Y41" s="49"/>
      <c r="Z41" s="123"/>
      <c r="AA41" s="49"/>
      <c r="AB41" s="49"/>
      <c r="AC41" s="49"/>
      <c r="AD41" s="49"/>
      <c r="AE41" s="123"/>
    </row>
    <row r="42" spans="1:35" ht="19.899999999999999" customHeight="1">
      <c r="A42" s="179"/>
      <c r="B42" s="50"/>
      <c r="C42" s="192"/>
      <c r="D42" s="199"/>
      <c r="E42" s="199"/>
      <c r="F42" s="126"/>
      <c r="G42" s="49"/>
      <c r="H42" s="49"/>
      <c r="I42" s="49"/>
      <c r="J42" s="49"/>
      <c r="K42" s="123"/>
      <c r="L42" s="49"/>
      <c r="M42" s="49"/>
      <c r="N42" s="49"/>
      <c r="O42" s="49"/>
      <c r="P42" s="123"/>
      <c r="Q42" s="49"/>
      <c r="R42" s="49"/>
      <c r="S42" s="49"/>
      <c r="T42" s="49"/>
      <c r="U42" s="123"/>
      <c r="V42" s="49"/>
      <c r="W42" s="49"/>
      <c r="X42" s="49"/>
      <c r="Y42" s="49"/>
      <c r="Z42" s="123"/>
      <c r="AA42" s="49"/>
      <c r="AB42" s="49"/>
      <c r="AC42" s="49"/>
      <c r="AD42" s="49"/>
      <c r="AE42" s="123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9"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C7:E8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A25" workbookViewId="0">
      <selection activeCell="AE36" sqref="AE36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79" t="s">
        <v>61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128" t="s">
        <v>54</v>
      </c>
      <c r="Y1" s="129">
        <v>8</v>
      </c>
    </row>
    <row r="2" spans="1:29" ht="21" customHeight="1">
      <c r="A2" s="284" t="s">
        <v>66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</row>
    <row r="3" spans="1:29" ht="21" customHeight="1">
      <c r="A3" s="286" t="s">
        <v>1</v>
      </c>
      <c r="B3" s="286"/>
      <c r="C3" s="280">
        <f>Time1!C3</f>
        <v>0</v>
      </c>
      <c r="D3" s="280"/>
      <c r="E3" s="280"/>
      <c r="F3" s="280"/>
      <c r="G3" s="280"/>
      <c r="H3" s="280"/>
      <c r="I3" s="285" t="s">
        <v>0</v>
      </c>
      <c r="J3" s="285"/>
      <c r="K3" s="285"/>
      <c r="L3" s="285"/>
      <c r="M3" s="285"/>
      <c r="N3" s="130">
        <f>Time1!F3</f>
        <v>0</v>
      </c>
      <c r="O3" s="130"/>
      <c r="P3" s="280">
        <f>STUDENT!E4</f>
        <v>0</v>
      </c>
      <c r="Q3" s="280"/>
      <c r="R3" s="280"/>
      <c r="S3" s="280"/>
      <c r="T3" s="280"/>
      <c r="U3" s="280"/>
      <c r="V3" s="280"/>
      <c r="W3" s="130"/>
      <c r="X3" s="130" t="s">
        <v>47</v>
      </c>
      <c r="Y3" s="131" t="str">
        <f>Time1!X3</f>
        <v>1</v>
      </c>
    </row>
    <row r="4" spans="1:29" ht="21" customHeight="1" thickBot="1">
      <c r="A4" s="323" t="s">
        <v>71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285"/>
      <c r="M4" s="285"/>
      <c r="N4" s="323"/>
      <c r="O4" s="323"/>
      <c r="P4" s="323"/>
      <c r="Q4" s="323"/>
      <c r="R4" s="323"/>
      <c r="S4" s="323"/>
      <c r="T4" s="323"/>
      <c r="U4" s="323"/>
      <c r="V4" s="285"/>
      <c r="W4" s="323"/>
      <c r="X4" s="323"/>
      <c r="Y4" s="323"/>
    </row>
    <row r="5" spans="1:29" ht="21" customHeight="1">
      <c r="A5" s="290" t="s">
        <v>8</v>
      </c>
      <c r="B5" s="60" t="s">
        <v>67</v>
      </c>
      <c r="C5" s="268" t="s">
        <v>87</v>
      </c>
      <c r="D5" s="269"/>
      <c r="E5" s="269"/>
      <c r="F5" s="269"/>
      <c r="G5" s="269"/>
      <c r="H5" s="269"/>
      <c r="I5" s="269"/>
      <c r="J5" s="269"/>
      <c r="K5" s="269"/>
      <c r="L5" s="270"/>
      <c r="M5" s="334" t="s">
        <v>152</v>
      </c>
      <c r="N5" s="132" t="s">
        <v>68</v>
      </c>
      <c r="O5" s="133"/>
      <c r="P5" s="336" t="s">
        <v>153</v>
      </c>
      <c r="Q5" s="134"/>
      <c r="R5" s="339" t="s">
        <v>154</v>
      </c>
      <c r="S5" s="340"/>
      <c r="T5" s="340"/>
      <c r="U5" s="336"/>
      <c r="V5" s="331" t="s">
        <v>88</v>
      </c>
      <c r="W5" s="268" t="s">
        <v>28</v>
      </c>
      <c r="X5" s="269"/>
      <c r="Y5" s="270"/>
      <c r="Z5" s="295" t="s">
        <v>55</v>
      </c>
      <c r="AA5" s="295"/>
      <c r="AB5" s="295"/>
      <c r="AC5" s="295"/>
    </row>
    <row r="6" spans="1:29" ht="21" customHeight="1">
      <c r="A6" s="292"/>
      <c r="B6" s="62" t="s">
        <v>69</v>
      </c>
      <c r="C6" s="345"/>
      <c r="D6" s="346"/>
      <c r="E6" s="346"/>
      <c r="F6" s="346"/>
      <c r="G6" s="346"/>
      <c r="H6" s="346"/>
      <c r="I6" s="346"/>
      <c r="J6" s="346"/>
      <c r="K6" s="346"/>
      <c r="L6" s="347"/>
      <c r="M6" s="335"/>
      <c r="N6" s="135"/>
      <c r="O6" s="136"/>
      <c r="P6" s="337"/>
      <c r="Q6" s="137"/>
      <c r="R6" s="341"/>
      <c r="S6" s="342"/>
      <c r="T6" s="342"/>
      <c r="U6" s="337"/>
      <c r="V6" s="332"/>
      <c r="W6" s="273"/>
      <c r="X6" s="271"/>
      <c r="Y6" s="272"/>
      <c r="Z6" s="297" t="s">
        <v>56</v>
      </c>
      <c r="AA6" s="299" t="s">
        <v>57</v>
      </c>
      <c r="AB6" s="299" t="s">
        <v>58</v>
      </c>
      <c r="AC6" s="12" t="s">
        <v>63</v>
      </c>
    </row>
    <row r="7" spans="1:29" ht="21" customHeight="1" thickBot="1">
      <c r="A7" s="292"/>
      <c r="B7" s="62" t="s">
        <v>70</v>
      </c>
      <c r="C7" s="63">
        <v>1</v>
      </c>
      <c r="D7" s="63">
        <v>2</v>
      </c>
      <c r="E7" s="63">
        <v>3</v>
      </c>
      <c r="F7" s="329" t="s">
        <v>88</v>
      </c>
      <c r="G7" s="63">
        <v>4</v>
      </c>
      <c r="H7" s="63">
        <v>5</v>
      </c>
      <c r="I7" s="63">
        <v>6</v>
      </c>
      <c r="J7" s="329" t="s">
        <v>88</v>
      </c>
      <c r="K7" s="138"/>
      <c r="L7" s="138"/>
      <c r="M7" s="335"/>
      <c r="N7" s="63">
        <v>1</v>
      </c>
      <c r="O7" s="63">
        <v>2</v>
      </c>
      <c r="P7" s="338"/>
      <c r="Q7" s="139">
        <v>4</v>
      </c>
      <c r="R7" s="343"/>
      <c r="S7" s="344"/>
      <c r="T7" s="344"/>
      <c r="U7" s="338"/>
      <c r="V7" s="333"/>
      <c r="W7" s="345"/>
      <c r="X7" s="346"/>
      <c r="Y7" s="347"/>
      <c r="Z7" s="298"/>
      <c r="AA7" s="300"/>
      <c r="AB7" s="300"/>
      <c r="AC7" s="10" t="s">
        <v>59</v>
      </c>
    </row>
    <row r="8" spans="1:29" ht="21" customHeight="1" thickBot="1">
      <c r="A8" s="293"/>
      <c r="B8" s="65" t="s">
        <v>68</v>
      </c>
      <c r="C8" s="140" t="s">
        <v>82</v>
      </c>
      <c r="D8" s="140" t="s">
        <v>82</v>
      </c>
      <c r="E8" s="140" t="s">
        <v>82</v>
      </c>
      <c r="F8" s="330"/>
      <c r="G8" s="140"/>
      <c r="H8" s="140"/>
      <c r="I8" s="140" t="s">
        <v>82</v>
      </c>
      <c r="J8" s="330"/>
      <c r="K8" s="66"/>
      <c r="L8" s="66"/>
      <c r="M8" s="141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4">
        <f>Time1!B9</f>
        <v>1</v>
      </c>
      <c r="B9" s="175" t="str">
        <f>Time1!E9</f>
        <v>ศราวุฒิ</v>
      </c>
      <c r="C9" s="122"/>
      <c r="D9" s="122"/>
      <c r="E9" s="122"/>
      <c r="F9" s="122">
        <f>SUM(C9:E9)</f>
        <v>0</v>
      </c>
      <c r="G9" s="122"/>
      <c r="H9" s="122"/>
      <c r="I9" s="122"/>
      <c r="J9" s="122">
        <f>SUM(G9:I9)</f>
        <v>0</v>
      </c>
      <c r="K9" s="122"/>
      <c r="L9" s="122"/>
      <c r="M9" s="142">
        <f>SUM(F9+J9)</f>
        <v>0</v>
      </c>
      <c r="N9" s="122"/>
      <c r="O9" s="122"/>
      <c r="P9" s="122"/>
      <c r="Q9" s="122"/>
      <c r="R9" s="122"/>
      <c r="S9" s="122"/>
      <c r="T9" s="122"/>
      <c r="U9" s="122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2"/>
      <c r="Y9" s="122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79">
        <f>Time1!B10</f>
        <v>2</v>
      </c>
      <c r="B10" s="50" t="str">
        <f>Time1!E10</f>
        <v>ก้องกล้า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4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79">
        <f>Time1!B11</f>
        <v>3</v>
      </c>
      <c r="B11" s="50" t="str">
        <f>Time1!E11</f>
        <v>จิรพัฒน์</v>
      </c>
      <c r="C11" s="49"/>
      <c r="D11" s="49"/>
      <c r="E11" s="49"/>
      <c r="F11" s="49">
        <f t="shared" ref="F11:F33" si="4">SUM(C11:E11)</f>
        <v>0</v>
      </c>
      <c r="G11" s="49"/>
      <c r="H11" s="49"/>
      <c r="I11" s="49"/>
      <c r="J11" s="49">
        <f t="shared" ref="J11:J33" si="5">SUM(G11:I11)</f>
        <v>0</v>
      </c>
      <c r="K11" s="49"/>
      <c r="L11" s="49"/>
      <c r="M11" s="144">
        <f t="shared" ref="M11:M33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7">SUM(M11+P11+T11)</f>
        <v>0</v>
      </c>
      <c r="W11" s="49" t="str">
        <f t="shared" ref="W11:W32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79">
        <f>Time1!B12</f>
        <v>4</v>
      </c>
      <c r="B12" s="50" t="str">
        <f>Time1!E12</f>
        <v>จิรยุทธ์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4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79">
        <f>Time1!B13</f>
        <v>5</v>
      </c>
      <c r="B13" s="50" t="str">
        <f>Time1!E13</f>
        <v>ณัฐวุธ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4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79">
        <f>Time1!B14</f>
        <v>6</v>
      </c>
      <c r="B14" s="50" t="str">
        <f>Time1!E14</f>
        <v>ธนชาติ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4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79">
        <f>Time1!B15</f>
        <v>7</v>
      </c>
      <c r="B15" s="50" t="str">
        <f>Time1!E15</f>
        <v>นพัสกร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4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79">
        <f>Time1!B16</f>
        <v>8</v>
      </c>
      <c r="B16" s="50" t="str">
        <f>Time1!E16</f>
        <v>พอเพียง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4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79">
        <f>Time1!B17</f>
        <v>9</v>
      </c>
      <c r="B17" s="50" t="str">
        <f>Time1!E17</f>
        <v>ภัทรวิทย์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44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79">
        <f>Time1!B18</f>
        <v>10</v>
      </c>
      <c r="B18" s="50" t="str">
        <f>Time1!E18</f>
        <v>ดิชพล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44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79">
        <f>Time1!B19</f>
        <v>11</v>
      </c>
      <c r="B19" s="50" t="str">
        <f>Time1!E19</f>
        <v>ไรวิน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44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79">
        <f>Time1!B20</f>
        <v>12</v>
      </c>
      <c r="B20" s="50" t="str">
        <f>Time1!E20</f>
        <v>ศาลฏา</v>
      </c>
      <c r="C20" s="49"/>
      <c r="D20" s="49"/>
      <c r="E20" s="49"/>
      <c r="F20" s="49">
        <f t="shared" si="4"/>
        <v>0</v>
      </c>
      <c r="G20" s="49"/>
      <c r="H20" s="49"/>
      <c r="I20" s="49"/>
      <c r="J20" s="49">
        <f t="shared" si="5"/>
        <v>0</v>
      </c>
      <c r="K20" s="49"/>
      <c r="L20" s="49"/>
      <c r="M20" s="144">
        <f t="shared" si="6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7"/>
        <v>0</v>
      </c>
      <c r="W20" s="49" t="str">
        <f t="shared" si="8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79">
        <f>Time1!B21</f>
        <v>13</v>
      </c>
      <c r="B21" s="50" t="str">
        <f>Time1!E21</f>
        <v>สันติ</v>
      </c>
      <c r="C21" s="49"/>
      <c r="D21" s="49"/>
      <c r="E21" s="49"/>
      <c r="F21" s="49">
        <f t="shared" si="4"/>
        <v>0</v>
      </c>
      <c r="G21" s="49"/>
      <c r="H21" s="49"/>
      <c r="I21" s="49"/>
      <c r="J21" s="49">
        <f t="shared" si="5"/>
        <v>0</v>
      </c>
      <c r="K21" s="49"/>
      <c r="L21" s="49"/>
      <c r="M21" s="144">
        <f t="shared" si="6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79">
        <f>Time1!B22</f>
        <v>14</v>
      </c>
      <c r="B22" s="50" t="str">
        <f>Time1!E22</f>
        <v>สุธิชัย</v>
      </c>
      <c r="C22" s="49"/>
      <c r="D22" s="49"/>
      <c r="E22" s="49"/>
      <c r="F22" s="49">
        <f t="shared" si="4"/>
        <v>0</v>
      </c>
      <c r="G22" s="49"/>
      <c r="H22" s="49"/>
      <c r="I22" s="49"/>
      <c r="J22" s="49">
        <f t="shared" si="5"/>
        <v>0</v>
      </c>
      <c r="K22" s="49"/>
      <c r="L22" s="49"/>
      <c r="M22" s="144">
        <f t="shared" si="6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7"/>
        <v>0</v>
      </c>
      <c r="W22" s="49" t="str">
        <f t="shared" si="8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79">
        <f>Time1!B23</f>
        <v>15</v>
      </c>
      <c r="B23" s="50" t="str">
        <f>Time1!E23</f>
        <v>อดิศร</v>
      </c>
      <c r="C23" s="49"/>
      <c r="D23" s="49"/>
      <c r="E23" s="49"/>
      <c r="F23" s="49">
        <f t="shared" si="4"/>
        <v>0</v>
      </c>
      <c r="G23" s="49"/>
      <c r="H23" s="49"/>
      <c r="I23" s="49"/>
      <c r="J23" s="49">
        <f t="shared" si="5"/>
        <v>0</v>
      </c>
      <c r="K23" s="49"/>
      <c r="L23" s="49"/>
      <c r="M23" s="144">
        <f t="shared" si="6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7"/>
        <v>0</v>
      </c>
      <c r="W23" s="49" t="str">
        <f t="shared" si="8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79">
        <f>Time1!B24</f>
        <v>16</v>
      </c>
      <c r="B24" s="50" t="str">
        <f>Time1!E24</f>
        <v>อาฟีฟี</v>
      </c>
      <c r="C24" s="49"/>
      <c r="D24" s="49"/>
      <c r="E24" s="49"/>
      <c r="F24" s="49">
        <f t="shared" si="4"/>
        <v>0</v>
      </c>
      <c r="G24" s="49"/>
      <c r="H24" s="49"/>
      <c r="I24" s="49"/>
      <c r="J24" s="49">
        <f t="shared" si="5"/>
        <v>0</v>
      </c>
      <c r="K24" s="49"/>
      <c r="L24" s="49"/>
      <c r="M24" s="144">
        <f t="shared" si="6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7"/>
        <v>0</v>
      </c>
      <c r="W24" s="49" t="str">
        <f t="shared" si="8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79">
        <f>Time1!B25</f>
        <v>17</v>
      </c>
      <c r="B25" s="50" t="str">
        <f>Time1!E25</f>
        <v>กัลย์รัตน์</v>
      </c>
      <c r="C25" s="49"/>
      <c r="D25" s="49"/>
      <c r="E25" s="49"/>
      <c r="F25" s="49">
        <f t="shared" si="4"/>
        <v>0</v>
      </c>
      <c r="G25" s="49"/>
      <c r="H25" s="49"/>
      <c r="I25" s="49"/>
      <c r="J25" s="49">
        <f t="shared" si="5"/>
        <v>0</v>
      </c>
      <c r="K25" s="49"/>
      <c r="L25" s="49"/>
      <c r="M25" s="144">
        <f t="shared" si="6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7"/>
        <v>0</v>
      </c>
      <c r="W25" s="49" t="str">
        <f t="shared" si="8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79">
        <f>Time1!B26</f>
        <v>18</v>
      </c>
      <c r="B26" s="50" t="str">
        <f>Time1!E26</f>
        <v>กนกวรรณ</v>
      </c>
      <c r="C26" s="49"/>
      <c r="D26" s="49"/>
      <c r="E26" s="49"/>
      <c r="F26" s="49">
        <f t="shared" si="4"/>
        <v>0</v>
      </c>
      <c r="G26" s="49"/>
      <c r="H26" s="49"/>
      <c r="I26" s="49"/>
      <c r="J26" s="49">
        <f t="shared" si="5"/>
        <v>0</v>
      </c>
      <c r="K26" s="49"/>
      <c r="L26" s="49"/>
      <c r="M26" s="144">
        <f t="shared" si="6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7"/>
        <v>0</v>
      </c>
      <c r="W26" s="49" t="str">
        <f t="shared" si="8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79">
        <f>Time1!B27</f>
        <v>19</v>
      </c>
      <c r="B27" s="50" t="str">
        <f>Time1!E27</f>
        <v>จันทรภา</v>
      </c>
      <c r="C27" s="49"/>
      <c r="D27" s="49"/>
      <c r="E27" s="49"/>
      <c r="F27" s="49">
        <f t="shared" si="4"/>
        <v>0</v>
      </c>
      <c r="G27" s="49"/>
      <c r="H27" s="49"/>
      <c r="I27" s="49"/>
      <c r="J27" s="49">
        <f t="shared" si="5"/>
        <v>0</v>
      </c>
      <c r="K27" s="49"/>
      <c r="L27" s="49"/>
      <c r="M27" s="144">
        <f t="shared" si="6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7"/>
        <v>0</v>
      </c>
      <c r="W27" s="49" t="str">
        <f t="shared" si="8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79">
        <f>Time1!B28</f>
        <v>20</v>
      </c>
      <c r="B28" s="50" t="str">
        <f>Time1!E28</f>
        <v>ฐิตินันท์</v>
      </c>
      <c r="C28" s="49"/>
      <c r="D28" s="49"/>
      <c r="E28" s="49"/>
      <c r="F28" s="49">
        <f t="shared" si="4"/>
        <v>0</v>
      </c>
      <c r="G28" s="49"/>
      <c r="H28" s="49"/>
      <c r="I28" s="49"/>
      <c r="J28" s="49">
        <f t="shared" si="5"/>
        <v>0</v>
      </c>
      <c r="K28" s="49"/>
      <c r="L28" s="49"/>
      <c r="M28" s="144">
        <f t="shared" si="6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33" si="9">SUM(M28+P28+T28)</f>
        <v>0</v>
      </c>
      <c r="W28" s="49" t="str">
        <f t="shared" si="8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79">
        <f>Time1!B29</f>
        <v>21</v>
      </c>
      <c r="B29" s="50" t="str">
        <f>Time1!E29</f>
        <v>ธิดารัตน์</v>
      </c>
      <c r="C29" s="49"/>
      <c r="D29" s="49"/>
      <c r="E29" s="49"/>
      <c r="F29" s="49">
        <f t="shared" si="4"/>
        <v>0</v>
      </c>
      <c r="G29" s="49"/>
      <c r="H29" s="49"/>
      <c r="I29" s="49"/>
      <c r="J29" s="49">
        <f t="shared" si="5"/>
        <v>0</v>
      </c>
      <c r="K29" s="49"/>
      <c r="L29" s="49"/>
      <c r="M29" s="144">
        <f t="shared" si="6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9"/>
        <v>0</v>
      </c>
      <c r="W29" s="49" t="str">
        <f t="shared" si="8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79">
        <f>Time1!B30</f>
        <v>22</v>
      </c>
      <c r="B30" s="50" t="str">
        <f>Time1!E30</f>
        <v>นวรัตน์</v>
      </c>
      <c r="C30" s="49"/>
      <c r="D30" s="49"/>
      <c r="E30" s="49"/>
      <c r="F30" s="49">
        <f t="shared" si="4"/>
        <v>0</v>
      </c>
      <c r="G30" s="49"/>
      <c r="H30" s="49"/>
      <c r="I30" s="49"/>
      <c r="J30" s="49">
        <f t="shared" si="5"/>
        <v>0</v>
      </c>
      <c r="K30" s="49"/>
      <c r="L30" s="49"/>
      <c r="M30" s="144">
        <f t="shared" si="6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si="9"/>
        <v>0</v>
      </c>
      <c r="W30" s="49" t="str">
        <f t="shared" si="8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79">
        <f>Time1!B31</f>
        <v>23</v>
      </c>
      <c r="B31" s="50" t="str">
        <f>Time1!E31</f>
        <v>ปรรัตน์</v>
      </c>
      <c r="C31" s="49"/>
      <c r="D31" s="49"/>
      <c r="E31" s="49"/>
      <c r="F31" s="49">
        <f t="shared" si="4"/>
        <v>0</v>
      </c>
      <c r="G31" s="49"/>
      <c r="H31" s="49"/>
      <c r="I31" s="49"/>
      <c r="J31" s="49">
        <f t="shared" si="5"/>
        <v>0</v>
      </c>
      <c r="K31" s="49"/>
      <c r="L31" s="49"/>
      <c r="M31" s="144">
        <f t="shared" si="6"/>
        <v>0</v>
      </c>
      <c r="N31" s="49"/>
      <c r="O31" s="49"/>
      <c r="P31" s="49"/>
      <c r="Q31" s="49"/>
      <c r="R31" s="49"/>
      <c r="S31" s="49"/>
      <c r="T31" s="49"/>
      <c r="U31" s="49"/>
      <c r="V31" s="144">
        <f t="shared" si="9"/>
        <v>0</v>
      </c>
      <c r="W31" s="49" t="str">
        <f t="shared" si="8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79">
        <f>Time1!B32</f>
        <v>24</v>
      </c>
      <c r="B32" s="50" t="str">
        <f>Time1!E32</f>
        <v>เพชราภรณ์</v>
      </c>
      <c r="C32" s="49"/>
      <c r="D32" s="49"/>
      <c r="E32" s="49"/>
      <c r="F32" s="49">
        <f t="shared" si="4"/>
        <v>0</v>
      </c>
      <c r="G32" s="49"/>
      <c r="H32" s="49"/>
      <c r="I32" s="49"/>
      <c r="J32" s="49">
        <f t="shared" si="5"/>
        <v>0</v>
      </c>
      <c r="K32" s="49"/>
      <c r="L32" s="49"/>
      <c r="M32" s="144">
        <f t="shared" si="6"/>
        <v>0</v>
      </c>
      <c r="N32" s="49"/>
      <c r="O32" s="49"/>
      <c r="P32" s="49"/>
      <c r="Q32" s="49"/>
      <c r="R32" s="49"/>
      <c r="S32" s="49"/>
      <c r="T32" s="49"/>
      <c r="U32" s="49"/>
      <c r="V32" s="144">
        <f t="shared" si="9"/>
        <v>0</v>
      </c>
      <c r="W32" s="49" t="str">
        <f t="shared" si="8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79">
        <f>Time1!B33</f>
        <v>25</v>
      </c>
      <c r="B33" s="50" t="str">
        <f>Time1!E33</f>
        <v>รัตนาวลี</v>
      </c>
      <c r="C33" s="49"/>
      <c r="D33" s="49"/>
      <c r="E33" s="49"/>
      <c r="F33" s="49">
        <f t="shared" si="4"/>
        <v>0</v>
      </c>
      <c r="G33" s="49"/>
      <c r="H33" s="49"/>
      <c r="I33" s="49"/>
      <c r="J33" s="49">
        <f t="shared" si="5"/>
        <v>0</v>
      </c>
      <c r="K33" s="49"/>
      <c r="L33" s="49"/>
      <c r="M33" s="144">
        <f t="shared" si="6"/>
        <v>0</v>
      </c>
      <c r="N33" s="49"/>
      <c r="O33" s="49"/>
      <c r="P33" s="49"/>
      <c r="Q33" s="49"/>
      <c r="R33" s="49"/>
      <c r="S33" s="49"/>
      <c r="T33" s="49"/>
      <c r="U33" s="49"/>
      <c r="V33" s="144">
        <f t="shared" si="9"/>
        <v>0</v>
      </c>
      <c r="W33" s="49" t="str">
        <f>IF(T33=0,"-",IF(V33&lt;50,"0",IF(V33&lt;55,"1",IF(V33&lt;60,"1.5",IF(V33&lt;65,"2",IF(V33&lt;70,"2.5",IF(V33&lt;75,"3",IF(V33&lt;80,"3.5","4"))))))))</f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79">
        <f>Time1!B34</f>
        <v>26</v>
      </c>
      <c r="B34" s="50" t="str">
        <f>Time1!E34</f>
        <v>ศิริพิชญ</v>
      </c>
      <c r="C34" s="49"/>
      <c r="D34" s="49"/>
      <c r="E34" s="49"/>
      <c r="F34" s="49">
        <f t="shared" ref="F34:F36" si="10">SUM(C34:E34)</f>
        <v>0</v>
      </c>
      <c r="G34" s="49"/>
      <c r="H34" s="49"/>
      <c r="I34" s="49"/>
      <c r="J34" s="49">
        <f t="shared" ref="J34:J36" si="11">SUM(G34:I34)</f>
        <v>0</v>
      </c>
      <c r="K34" s="49"/>
      <c r="L34" s="49"/>
      <c r="M34" s="144">
        <f t="shared" ref="M34:M36" si="12">SUM(F34+J34)</f>
        <v>0</v>
      </c>
      <c r="N34" s="49"/>
      <c r="O34" s="49"/>
      <c r="P34" s="49"/>
      <c r="Q34" s="49"/>
      <c r="R34" s="49"/>
      <c r="S34" s="49"/>
      <c r="T34" s="49"/>
      <c r="U34" s="49"/>
      <c r="V34" s="144">
        <f t="shared" ref="V34:V36" si="13">SUM(M34+P34+T34)</f>
        <v>0</v>
      </c>
      <c r="W34" s="49" t="str">
        <f t="shared" ref="W34:W36" si="14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79">
        <f>Time1!B35</f>
        <v>27</v>
      </c>
      <c r="B35" s="50" t="str">
        <f>Time1!E35</f>
        <v>สิริวิมล</v>
      </c>
      <c r="C35" s="49"/>
      <c r="D35" s="49"/>
      <c r="E35" s="49"/>
      <c r="F35" s="49">
        <f t="shared" si="10"/>
        <v>0</v>
      </c>
      <c r="G35" s="49"/>
      <c r="H35" s="49"/>
      <c r="I35" s="49"/>
      <c r="J35" s="49">
        <f t="shared" si="11"/>
        <v>0</v>
      </c>
      <c r="K35" s="49"/>
      <c r="L35" s="49"/>
      <c r="M35" s="144">
        <f t="shared" si="12"/>
        <v>0</v>
      </c>
      <c r="N35" s="49"/>
      <c r="O35" s="49"/>
      <c r="P35" s="49"/>
      <c r="Q35" s="49"/>
      <c r="R35" s="49"/>
      <c r="S35" s="49"/>
      <c r="T35" s="49"/>
      <c r="U35" s="49"/>
      <c r="V35" s="144">
        <f t="shared" si="13"/>
        <v>0</v>
      </c>
      <c r="W35" s="49" t="str">
        <f t="shared" si="14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79">
        <f>Time1!B36</f>
        <v>28</v>
      </c>
      <c r="B36" s="50" t="str">
        <f>Time1!E36</f>
        <v>อัฐจิมา</v>
      </c>
      <c r="C36" s="49"/>
      <c r="D36" s="49"/>
      <c r="E36" s="49"/>
      <c r="F36" s="49">
        <f t="shared" si="10"/>
        <v>0</v>
      </c>
      <c r="G36" s="49"/>
      <c r="H36" s="49"/>
      <c r="I36" s="49"/>
      <c r="J36" s="49">
        <f t="shared" si="11"/>
        <v>0</v>
      </c>
      <c r="K36" s="49"/>
      <c r="L36" s="49"/>
      <c r="M36" s="144">
        <f t="shared" si="12"/>
        <v>0</v>
      </c>
      <c r="N36" s="49"/>
      <c r="O36" s="49"/>
      <c r="P36" s="49"/>
      <c r="Q36" s="49"/>
      <c r="R36" s="49"/>
      <c r="S36" s="49"/>
      <c r="T36" s="49"/>
      <c r="U36" s="49"/>
      <c r="V36" s="144">
        <f t="shared" si="13"/>
        <v>0</v>
      </c>
      <c r="W36" s="49" t="str">
        <f t="shared" si="14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79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79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>
      <c r="A39" s="179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>
      <c r="A40" s="179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>
      <c r="A41" s="179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>
      <c r="A42" s="179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>
      <c r="A43" s="179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>
      <c r="A44" s="179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>
      <c r="A45" s="179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>
      <c r="A46" s="179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opLeftCell="A25" workbookViewId="0">
      <selection activeCell="AC34" sqref="AC34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79" t="s">
        <v>61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155" t="s">
        <v>54</v>
      </c>
      <c r="X1" s="155">
        <v>9</v>
      </c>
    </row>
    <row r="2" spans="1:27" ht="21" customHeight="1">
      <c r="A2" s="284" t="s">
        <v>66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</row>
    <row r="3" spans="1:27" ht="21" customHeight="1">
      <c r="A3" s="286" t="s">
        <v>1</v>
      </c>
      <c r="B3" s="286"/>
      <c r="C3" s="285">
        <f>STUDENT!C4</f>
        <v>0</v>
      </c>
      <c r="D3" s="285"/>
      <c r="E3" s="285" t="s">
        <v>0</v>
      </c>
      <c r="F3" s="285"/>
      <c r="G3" s="285"/>
      <c r="H3" s="285">
        <f>STUDENT!E4</f>
        <v>0</v>
      </c>
      <c r="I3" s="285"/>
      <c r="J3" s="285"/>
      <c r="K3" s="285"/>
      <c r="L3" s="285"/>
      <c r="W3" s="158" t="s">
        <v>47</v>
      </c>
      <c r="X3" s="182" t="str">
        <f>STUDENT!C2</f>
        <v>1</v>
      </c>
    </row>
    <row r="4" spans="1:27" ht="21" customHeight="1" thickBot="1">
      <c r="A4" s="323" t="s">
        <v>104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</row>
    <row r="5" spans="1:27" ht="21" customHeight="1">
      <c r="A5" s="290" t="s">
        <v>8</v>
      </c>
      <c r="B5" s="60" t="s">
        <v>67</v>
      </c>
      <c r="C5" s="351" t="s">
        <v>159</v>
      </c>
      <c r="D5" s="352"/>
      <c r="E5" s="326" t="s">
        <v>103</v>
      </c>
      <c r="F5" s="327"/>
      <c r="G5" s="327"/>
      <c r="H5" s="327"/>
      <c r="I5" s="327"/>
      <c r="J5" s="327"/>
      <c r="K5" s="327"/>
      <c r="L5" s="328"/>
      <c r="M5" s="294" t="s">
        <v>55</v>
      </c>
      <c r="N5" s="295"/>
      <c r="O5" s="295"/>
      <c r="P5" s="295"/>
      <c r="Q5" s="348" t="s">
        <v>160</v>
      </c>
      <c r="R5" s="349"/>
      <c r="S5" s="349"/>
      <c r="T5" s="349"/>
      <c r="U5" s="349"/>
      <c r="V5" s="349"/>
      <c r="W5" s="349"/>
      <c r="X5" s="350"/>
    </row>
    <row r="6" spans="1:27" ht="21" customHeight="1" thickBot="1">
      <c r="A6" s="292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59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293"/>
      <c r="B7" s="65" t="s">
        <v>68</v>
      </c>
      <c r="C7" s="66"/>
      <c r="D7" s="66" t="s">
        <v>102</v>
      </c>
      <c r="E7" s="104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4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0">
        <f>SUM(C7:L7)</f>
        <v>33</v>
      </c>
      <c r="Q7" s="166">
        <v>3</v>
      </c>
      <c r="R7" s="166">
        <v>3</v>
      </c>
      <c r="S7" s="166">
        <v>3</v>
      </c>
      <c r="T7" s="166">
        <v>3</v>
      </c>
      <c r="U7" s="166">
        <v>3</v>
      </c>
      <c r="V7" s="166">
        <f>SUM(Q7:U7)</f>
        <v>15</v>
      </c>
      <c r="W7" s="166">
        <f>AVERAGE(V7/5)</f>
        <v>3</v>
      </c>
      <c r="X7" s="166" t="s">
        <v>102</v>
      </c>
    </row>
    <row r="8" spans="1:27" ht="19.899999999999999" customHeight="1">
      <c r="A8" s="116">
        <f>Time1!B9</f>
        <v>1</v>
      </c>
      <c r="B8" s="164" t="str">
        <f>Time1!E9</f>
        <v>ศราวุฒิ</v>
      </c>
      <c r="C8" s="143"/>
      <c r="D8" s="143" t="str">
        <f>IF(C8&lt;1,"ไม่ผ่าน",IF(C8&lt;2,"ผ่าน",IF(C8&lt;3,"ดี","ดีเยี่ยม")))</f>
        <v>ไม่ผ่าน</v>
      </c>
      <c r="E8" s="122"/>
      <c r="F8" s="122"/>
      <c r="G8" s="122"/>
      <c r="H8" s="122"/>
      <c r="I8" s="122"/>
      <c r="J8" s="122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1">
        <f>SUM(C8:L8)</f>
        <v>0</v>
      </c>
      <c r="Q8" s="152"/>
      <c r="R8" s="190"/>
      <c r="S8" s="190"/>
      <c r="T8" s="190"/>
      <c r="U8" s="190"/>
      <c r="V8" s="152">
        <f>SUM(Q8:U8)</f>
        <v>0</v>
      </c>
      <c r="W8" s="152">
        <f>V8/U6</f>
        <v>0</v>
      </c>
      <c r="X8" s="152" t="str">
        <f>IF(W8&lt;1,"ไม่ผ่าน",IF(W8&lt;2,"ผ่าน",IF(W8&lt;3,"ดี","ดีเยี่ยม")))</f>
        <v>ไม่ผ่าน</v>
      </c>
    </row>
    <row r="9" spans="1:27" ht="19.899999999999999" customHeight="1">
      <c r="A9" s="118">
        <f>Time1!B10</f>
        <v>2</v>
      </c>
      <c r="B9" s="165" t="str">
        <f>Time1!E10</f>
        <v>ก้องกล้า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2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2" t="str">
        <f>IF(W9&lt;1,"ไม่ผ่าน",IF(W9&lt;2,"ผ่าน",IF(W9&lt;3,"ดี","ดีเยี่ยม")))</f>
        <v>ไม่ผ่าน</v>
      </c>
    </row>
    <row r="10" spans="1:27" ht="19.899999999999999" customHeight="1">
      <c r="A10" s="118">
        <f>Time1!B11</f>
        <v>3</v>
      </c>
      <c r="B10" s="165" t="str">
        <f>Time1!E11</f>
        <v>จิรพัฒน์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2">
        <f>SUM(C10:L10)</f>
        <v>0</v>
      </c>
      <c r="Q10" s="17"/>
      <c r="R10" s="17"/>
      <c r="S10" s="17"/>
      <c r="T10" s="17"/>
      <c r="U10" s="17"/>
      <c r="V10" s="17">
        <f t="shared" ref="V10:V30" si="3">SUM(Q10:U10)</f>
        <v>0</v>
      </c>
      <c r="W10" s="17">
        <f t="shared" ref="W10:W32" si="4">V10/5</f>
        <v>0</v>
      </c>
      <c r="X10" s="152" t="str">
        <f t="shared" ref="X10:X32" si="5">IF(W10&lt;1,"ไม่ผ่าน",IF(W10&lt;2,"ผ่าน",IF(W10&lt;3,"ดี","ดีเยี่ยม")))</f>
        <v>ไม่ผ่าน</v>
      </c>
    </row>
    <row r="11" spans="1:27" ht="19.899999999999999" customHeight="1">
      <c r="A11" s="118">
        <f>Time1!B12</f>
        <v>4</v>
      </c>
      <c r="B11" s="165" t="str">
        <f>Time1!E12</f>
        <v>จิรยุทธ์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2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2" t="str">
        <f t="shared" si="5"/>
        <v>ไม่ผ่าน</v>
      </c>
    </row>
    <row r="12" spans="1:27" ht="19.899999999999999" customHeight="1">
      <c r="A12" s="118">
        <f>Time1!B13</f>
        <v>5</v>
      </c>
      <c r="B12" s="165" t="str">
        <f>Time1!E13</f>
        <v>ณัฐวุธ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3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2" t="str">
        <f t="shared" si="5"/>
        <v>ไม่ผ่าน</v>
      </c>
      <c r="AA12" s="163"/>
    </row>
    <row r="13" spans="1:27" ht="19.899999999999999" customHeight="1">
      <c r="A13" s="118">
        <f>Time1!B14</f>
        <v>6</v>
      </c>
      <c r="B13" s="165" t="str">
        <f>Time1!E14</f>
        <v>ธนชาติ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2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2" t="str">
        <f t="shared" si="5"/>
        <v>ไม่ผ่าน</v>
      </c>
    </row>
    <row r="14" spans="1:27" ht="19.899999999999999" customHeight="1">
      <c r="A14" s="118">
        <f>Time1!B15</f>
        <v>7</v>
      </c>
      <c r="B14" s="165" t="str">
        <f>Time1!E15</f>
        <v>นพัสกร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2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2" t="str">
        <f t="shared" si="5"/>
        <v>ไม่ผ่าน</v>
      </c>
    </row>
    <row r="15" spans="1:27" ht="19.899999999999999" customHeight="1">
      <c r="A15" s="118">
        <f>Time1!B16</f>
        <v>8</v>
      </c>
      <c r="B15" s="165" t="str">
        <f>Time1!E16</f>
        <v>พอเพียง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2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2" t="str">
        <f t="shared" si="5"/>
        <v>ไม่ผ่าน</v>
      </c>
    </row>
    <row r="16" spans="1:27" ht="19.899999999999999" customHeight="1">
      <c r="A16" s="118">
        <f>Time1!B17</f>
        <v>9</v>
      </c>
      <c r="B16" s="165" t="str">
        <f>Time1!E17</f>
        <v>ภัทรวิทย์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2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2" t="str">
        <f t="shared" si="5"/>
        <v>ไม่ผ่าน</v>
      </c>
    </row>
    <row r="17" spans="1:24" ht="19.899999999999999" customHeight="1">
      <c r="A17" s="118">
        <f>Time1!B18</f>
        <v>10</v>
      </c>
      <c r="B17" s="165" t="str">
        <f>Time1!E18</f>
        <v>ดิชพล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2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2" t="str">
        <f t="shared" si="5"/>
        <v>ไม่ผ่าน</v>
      </c>
    </row>
    <row r="18" spans="1:24" ht="19.899999999999999" customHeight="1">
      <c r="A18" s="118">
        <f>Time1!B19</f>
        <v>11</v>
      </c>
      <c r="B18" s="165" t="str">
        <f>Time1!E19</f>
        <v>ไรวิน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2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2" t="str">
        <f t="shared" si="5"/>
        <v>ไม่ผ่าน</v>
      </c>
    </row>
    <row r="19" spans="1:24" ht="19.899999999999999" customHeight="1">
      <c r="A19" s="118">
        <f>Time1!B20</f>
        <v>12</v>
      </c>
      <c r="B19" s="165" t="str">
        <f>Time1!E20</f>
        <v>ศาลฏา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2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2" t="str">
        <f t="shared" si="5"/>
        <v>ไม่ผ่าน</v>
      </c>
    </row>
    <row r="20" spans="1:24" ht="19.899999999999999" customHeight="1">
      <c r="A20" s="118">
        <f>Time1!B21</f>
        <v>13</v>
      </c>
      <c r="B20" s="165" t="str">
        <f>Time1!E21</f>
        <v>สันติ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2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2" t="str">
        <f t="shared" si="5"/>
        <v>ไม่ผ่าน</v>
      </c>
    </row>
    <row r="21" spans="1:24" ht="19.899999999999999" customHeight="1">
      <c r="A21" s="118">
        <f>Time1!B22</f>
        <v>14</v>
      </c>
      <c r="B21" s="165" t="str">
        <f>Time1!E22</f>
        <v>สุธิชัย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30" si="12">COUNTIF(C21:L21,"ข")*2</f>
        <v>0</v>
      </c>
      <c r="N21" s="3">
        <f t="shared" ref="N21:N30" si="13">COUNTIF(C21:M21,"ล")*2</f>
        <v>0</v>
      </c>
      <c r="O21" s="3">
        <f t="shared" ref="O21:O30" si="14">COUNTIF(C21:N21,"ป")*2</f>
        <v>0</v>
      </c>
      <c r="P21" s="162">
        <f t="shared" ref="P21:P30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2" t="str">
        <f t="shared" si="5"/>
        <v>ไม่ผ่าน</v>
      </c>
    </row>
    <row r="22" spans="1:24" ht="19.899999999999999" customHeight="1">
      <c r="A22" s="118">
        <f>Time1!B23</f>
        <v>15</v>
      </c>
      <c r="B22" s="165" t="str">
        <f>Time1!E23</f>
        <v>อดิศร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2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2" t="str">
        <f t="shared" si="5"/>
        <v>ไม่ผ่าน</v>
      </c>
    </row>
    <row r="23" spans="1:24" ht="19.899999999999999" customHeight="1">
      <c r="A23" s="118">
        <f>Time1!B24</f>
        <v>16</v>
      </c>
      <c r="B23" s="165" t="str">
        <f>Time1!E24</f>
        <v>อาฟีฟี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2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2" t="str">
        <f t="shared" si="5"/>
        <v>ไม่ผ่าน</v>
      </c>
    </row>
    <row r="24" spans="1:24" ht="19.899999999999999" customHeight="1">
      <c r="A24" s="118">
        <f>Time1!B25</f>
        <v>17</v>
      </c>
      <c r="B24" s="165" t="str">
        <f>Time1!E25</f>
        <v>กัลย์รัตน์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2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2" t="str">
        <f t="shared" si="5"/>
        <v>ไม่ผ่าน</v>
      </c>
    </row>
    <row r="25" spans="1:24" ht="19.899999999999999" customHeight="1">
      <c r="A25" s="118">
        <f>Time1!B26</f>
        <v>18</v>
      </c>
      <c r="B25" s="165" t="str">
        <f>Time1!E26</f>
        <v>กนกวรรณ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2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2" t="str">
        <f t="shared" si="5"/>
        <v>ไม่ผ่าน</v>
      </c>
    </row>
    <row r="26" spans="1:24" ht="19.899999999999999" customHeight="1">
      <c r="A26" s="118">
        <f>Time1!B27</f>
        <v>19</v>
      </c>
      <c r="B26" s="165" t="str">
        <f>Time1!E27</f>
        <v>จันทรภา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2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2" t="str">
        <f t="shared" si="5"/>
        <v>ไม่ผ่าน</v>
      </c>
    </row>
    <row r="27" spans="1:24" ht="19.899999999999999" customHeight="1">
      <c r="A27" s="118">
        <f>Time1!B28</f>
        <v>20</v>
      </c>
      <c r="B27" s="165" t="str">
        <f>Time1!E28</f>
        <v>ฐิตินันท์</v>
      </c>
      <c r="C27" s="49"/>
      <c r="D27" s="41" t="str">
        <f t="shared" ref="D27:D32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32" si="17">SUM(E27:I27)</f>
        <v>0</v>
      </c>
      <c r="K27" s="49">
        <f t="shared" ref="K27:K32" si="18">ROUND(J27/5,0)</f>
        <v>0</v>
      </c>
      <c r="L27" s="49" t="str">
        <f t="shared" ref="L27:L32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2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2" t="str">
        <f t="shared" si="5"/>
        <v>ไม่ผ่าน</v>
      </c>
    </row>
    <row r="28" spans="1:24" ht="19.899999999999999" customHeight="1">
      <c r="A28" s="118">
        <f>Time1!B29</f>
        <v>21</v>
      </c>
      <c r="B28" s="165" t="str">
        <f>Time1!E29</f>
        <v>ธิดารัตน์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2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2" t="str">
        <f t="shared" si="5"/>
        <v>ไม่ผ่าน</v>
      </c>
    </row>
    <row r="29" spans="1:24" ht="19.899999999999999" customHeight="1">
      <c r="A29" s="118">
        <f>Time1!B30</f>
        <v>22</v>
      </c>
      <c r="B29" s="165" t="str">
        <f>Time1!E30</f>
        <v>นวรัตน์</v>
      </c>
      <c r="C29" s="49"/>
      <c r="D29" s="41" t="str">
        <f t="shared" si="16"/>
        <v>ไม่ผ่าน</v>
      </c>
      <c r="E29" s="49"/>
      <c r="F29" s="49"/>
      <c r="G29" s="49"/>
      <c r="H29" s="49"/>
      <c r="I29" s="49"/>
      <c r="J29" s="49">
        <f t="shared" si="17"/>
        <v>0</v>
      </c>
      <c r="K29" s="49">
        <f t="shared" si="18"/>
        <v>0</v>
      </c>
      <c r="L29" s="49" t="str">
        <f t="shared" si="19"/>
        <v>ไม่ผ่าน</v>
      </c>
      <c r="M29" s="3">
        <f t="shared" si="12"/>
        <v>0</v>
      </c>
      <c r="N29" s="3">
        <f t="shared" si="13"/>
        <v>0</v>
      </c>
      <c r="O29" s="3">
        <f t="shared" si="14"/>
        <v>0</v>
      </c>
      <c r="P29" s="162">
        <f t="shared" si="15"/>
        <v>0</v>
      </c>
      <c r="Q29" s="17"/>
      <c r="R29" s="17"/>
      <c r="S29" s="17"/>
      <c r="T29" s="17"/>
      <c r="U29" s="17"/>
      <c r="V29" s="17">
        <f t="shared" si="3"/>
        <v>0</v>
      </c>
      <c r="W29" s="17">
        <f t="shared" si="4"/>
        <v>0</v>
      </c>
      <c r="X29" s="152" t="str">
        <f t="shared" si="5"/>
        <v>ไม่ผ่าน</v>
      </c>
    </row>
    <row r="30" spans="1:24" ht="19.899999999999999" customHeight="1">
      <c r="A30" s="118">
        <f>Time1!B31</f>
        <v>23</v>
      </c>
      <c r="B30" s="165" t="str">
        <f>Time1!E31</f>
        <v>ปรรัตน์</v>
      </c>
      <c r="C30" s="49"/>
      <c r="D30" s="41" t="str">
        <f t="shared" si="16"/>
        <v>ไม่ผ่าน</v>
      </c>
      <c r="E30" s="49"/>
      <c r="F30" s="49"/>
      <c r="G30" s="49"/>
      <c r="H30" s="49"/>
      <c r="I30" s="49"/>
      <c r="J30" s="49">
        <f t="shared" si="17"/>
        <v>0</v>
      </c>
      <c r="K30" s="49">
        <f t="shared" si="18"/>
        <v>0</v>
      </c>
      <c r="L30" s="49" t="str">
        <f t="shared" si="19"/>
        <v>ไม่ผ่าน</v>
      </c>
      <c r="M30" s="3">
        <f t="shared" si="12"/>
        <v>0</v>
      </c>
      <c r="N30" s="3">
        <f t="shared" si="13"/>
        <v>0</v>
      </c>
      <c r="O30" s="3">
        <f t="shared" si="14"/>
        <v>0</v>
      </c>
      <c r="P30" s="162">
        <f t="shared" si="15"/>
        <v>0</v>
      </c>
      <c r="Q30" s="17"/>
      <c r="R30" s="17"/>
      <c r="S30" s="17"/>
      <c r="T30" s="17"/>
      <c r="U30" s="17"/>
      <c r="V30" s="17">
        <f t="shared" si="3"/>
        <v>0</v>
      </c>
      <c r="W30" s="17">
        <f t="shared" si="4"/>
        <v>0</v>
      </c>
      <c r="X30" s="152" t="str">
        <f t="shared" si="5"/>
        <v>ไม่ผ่าน</v>
      </c>
    </row>
    <row r="31" spans="1:24" ht="19.899999999999999" customHeight="1">
      <c r="A31" s="118">
        <f>Time1!B32</f>
        <v>24</v>
      </c>
      <c r="B31" s="165" t="str">
        <f>Time1!E32</f>
        <v>เพชราภรณ์</v>
      </c>
      <c r="C31" s="49"/>
      <c r="D31" s="193" t="str">
        <f>IF(C31&lt;1,"ไม่ผ่าน",IF(C31&lt;2,"ผ่าน",IF(C31&lt;3,"ดี","ดีเยี่ยม")))</f>
        <v>ไม่ผ่าน</v>
      </c>
      <c r="E31" s="49"/>
      <c r="F31" s="49"/>
      <c r="G31" s="49"/>
      <c r="H31" s="49"/>
      <c r="I31" s="49"/>
      <c r="J31" s="49">
        <f t="shared" si="17"/>
        <v>0</v>
      </c>
      <c r="K31" s="49">
        <f t="shared" si="18"/>
        <v>0</v>
      </c>
      <c r="L31" s="49" t="str">
        <f t="shared" si="19"/>
        <v>ไม่ผ่าน</v>
      </c>
      <c r="M31" s="3">
        <f>COUNTIF(C31:L31,"ข")*2</f>
        <v>0</v>
      </c>
      <c r="N31" s="3">
        <f>COUNTIF(C31:M31,"ล")*2</f>
        <v>0</v>
      </c>
      <c r="O31" s="3">
        <f>COUNTIF(C31:N31,"ป")*2</f>
        <v>0</v>
      </c>
      <c r="P31" s="162">
        <f>SUM(C31:L31)</f>
        <v>0</v>
      </c>
      <c r="Q31" s="17"/>
      <c r="R31" s="17"/>
      <c r="S31" s="17"/>
      <c r="T31" s="17"/>
      <c r="U31" s="17"/>
      <c r="V31" s="17">
        <f>SUM(Q31:U31)</f>
        <v>0</v>
      </c>
      <c r="W31" s="17">
        <f>V31/5</f>
        <v>0</v>
      </c>
      <c r="X31" s="194" t="str">
        <f>IF(W31&lt;1,"ไม่ผ่าน",IF(W31&lt;2,"ผ่าน",IF(W31&lt;3,"ดี","ดีเยี่ยม")))</f>
        <v>ไม่ผ่าน</v>
      </c>
    </row>
    <row r="32" spans="1:24" ht="19.899999999999999" customHeight="1">
      <c r="A32" s="118">
        <f>Time1!B33</f>
        <v>25</v>
      </c>
      <c r="B32" s="165" t="str">
        <f>Time1!E33</f>
        <v>รัตนาวลี</v>
      </c>
      <c r="C32" s="49"/>
      <c r="D32" s="189" t="str">
        <f t="shared" si="16"/>
        <v>ไม่ผ่าน</v>
      </c>
      <c r="E32" s="49"/>
      <c r="F32" s="49"/>
      <c r="G32" s="49"/>
      <c r="H32" s="49"/>
      <c r="I32" s="49"/>
      <c r="J32" s="49">
        <f t="shared" si="17"/>
        <v>0</v>
      </c>
      <c r="K32" s="49">
        <f t="shared" si="18"/>
        <v>0</v>
      </c>
      <c r="L32" s="49" t="str">
        <f t="shared" si="19"/>
        <v>ไม่ผ่าน</v>
      </c>
      <c r="M32" s="3">
        <f>COUNTIF(C32:L32,"ข")*2</f>
        <v>0</v>
      </c>
      <c r="N32" s="3">
        <f>COUNTIF(C32:M32,"ล")*2</f>
        <v>0</v>
      </c>
      <c r="O32" s="3">
        <f>COUNTIF(C32:N32,"ป")*2</f>
        <v>0</v>
      </c>
      <c r="P32" s="162">
        <f>SUM(C32:L32)</f>
        <v>0</v>
      </c>
      <c r="Q32" s="17"/>
      <c r="R32" s="17"/>
      <c r="S32" s="17"/>
      <c r="T32" s="17"/>
      <c r="U32" s="17"/>
      <c r="V32" s="17">
        <f>SUM(Q32:U32)</f>
        <v>0</v>
      </c>
      <c r="W32" s="17">
        <f t="shared" si="4"/>
        <v>0</v>
      </c>
      <c r="X32" s="152" t="str">
        <f t="shared" si="5"/>
        <v>ไม่ผ่าน</v>
      </c>
    </row>
    <row r="33" spans="1:24" ht="19.899999999999999" customHeight="1">
      <c r="A33" s="118">
        <f>Time1!B34</f>
        <v>26</v>
      </c>
      <c r="B33" s="165" t="str">
        <f>Time1!E34</f>
        <v>ศิริพิชญ</v>
      </c>
      <c r="C33" s="49"/>
      <c r="D33" s="216" t="str">
        <f t="shared" ref="D33:D35" si="20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5" si="21">SUM(E33:I33)</f>
        <v>0</v>
      </c>
      <c r="K33" s="49">
        <f t="shared" ref="K33:K35" si="22">ROUND(J33/5,0)</f>
        <v>0</v>
      </c>
      <c r="L33" s="49" t="str">
        <f t="shared" ref="L33:L35" si="23">IF(K33&lt;1,"ไม่ผ่าน",IF(K33&lt;2,"ผ่าน",IF(K33&lt;3,"ดี","ดีเยี่ยม")))</f>
        <v>ไม่ผ่าน</v>
      </c>
      <c r="M33" s="3">
        <f t="shared" ref="M33:M35" si="24">COUNTIF(C33:L33,"ข")*2</f>
        <v>0</v>
      </c>
      <c r="N33" s="3">
        <f t="shared" ref="N33:N35" si="25">COUNTIF(C33:M33,"ล")*2</f>
        <v>0</v>
      </c>
      <c r="O33" s="3">
        <f t="shared" ref="O33:O35" si="26">COUNTIF(C33:N33,"ป")*2</f>
        <v>0</v>
      </c>
      <c r="P33" s="162">
        <f t="shared" ref="P33:P35" si="27">SUM(C33:L33)</f>
        <v>0</v>
      </c>
      <c r="Q33" s="17"/>
      <c r="R33" s="17"/>
      <c r="S33" s="17"/>
      <c r="T33" s="17"/>
      <c r="U33" s="17"/>
      <c r="V33" s="17">
        <f t="shared" ref="V33:V35" si="28">SUM(Q33:U33)</f>
        <v>0</v>
      </c>
      <c r="W33" s="17">
        <f t="shared" ref="W33:W35" si="29">V33/5</f>
        <v>0</v>
      </c>
      <c r="X33" s="219" t="str">
        <f t="shared" ref="X33:X35" si="30">IF(W33&lt;1,"ไม่ผ่าน",IF(W33&lt;2,"ผ่าน",IF(W33&lt;3,"ดี","ดีเยี่ยม")))</f>
        <v>ไม่ผ่าน</v>
      </c>
    </row>
    <row r="34" spans="1:24" ht="19.899999999999999" customHeight="1">
      <c r="A34" s="118">
        <f>Time1!B35</f>
        <v>27</v>
      </c>
      <c r="B34" s="165" t="str">
        <f>Time1!E35</f>
        <v>สิริวิมล</v>
      </c>
      <c r="C34" s="49"/>
      <c r="D34" s="216" t="str">
        <f t="shared" si="20"/>
        <v>ไม่ผ่าน</v>
      </c>
      <c r="E34" s="49"/>
      <c r="F34" s="49"/>
      <c r="G34" s="49"/>
      <c r="H34" s="49"/>
      <c r="I34" s="49"/>
      <c r="J34" s="49">
        <f t="shared" si="21"/>
        <v>0</v>
      </c>
      <c r="K34" s="49">
        <f t="shared" si="22"/>
        <v>0</v>
      </c>
      <c r="L34" s="49" t="str">
        <f t="shared" si="23"/>
        <v>ไม่ผ่าน</v>
      </c>
      <c r="M34" s="3">
        <f t="shared" si="24"/>
        <v>0</v>
      </c>
      <c r="N34" s="3">
        <f t="shared" si="25"/>
        <v>0</v>
      </c>
      <c r="O34" s="3">
        <f t="shared" si="26"/>
        <v>0</v>
      </c>
      <c r="P34" s="162">
        <f t="shared" si="27"/>
        <v>0</v>
      </c>
      <c r="Q34" s="17"/>
      <c r="R34" s="17"/>
      <c r="S34" s="17"/>
      <c r="T34" s="17"/>
      <c r="U34" s="17"/>
      <c r="V34" s="17">
        <f t="shared" si="28"/>
        <v>0</v>
      </c>
      <c r="W34" s="17">
        <f t="shared" si="29"/>
        <v>0</v>
      </c>
      <c r="X34" s="219" t="str">
        <f t="shared" si="30"/>
        <v>ไม่ผ่าน</v>
      </c>
    </row>
    <row r="35" spans="1:24" ht="19.899999999999999" customHeight="1">
      <c r="A35" s="118">
        <f>Time1!B36</f>
        <v>28</v>
      </c>
      <c r="B35" s="165" t="str">
        <f>Time1!E36</f>
        <v>อัฐจิมา</v>
      </c>
      <c r="C35" s="49"/>
      <c r="D35" s="216" t="str">
        <f t="shared" si="20"/>
        <v>ไม่ผ่าน</v>
      </c>
      <c r="E35" s="49"/>
      <c r="F35" s="49"/>
      <c r="G35" s="49"/>
      <c r="H35" s="49"/>
      <c r="I35" s="49"/>
      <c r="J35" s="49">
        <f t="shared" si="21"/>
        <v>0</v>
      </c>
      <c r="K35" s="49">
        <f t="shared" si="22"/>
        <v>0</v>
      </c>
      <c r="L35" s="49" t="str">
        <f t="shared" si="23"/>
        <v>ไม่ผ่าน</v>
      </c>
      <c r="M35" s="3">
        <f t="shared" si="24"/>
        <v>0</v>
      </c>
      <c r="N35" s="3">
        <f t="shared" si="25"/>
        <v>0</v>
      </c>
      <c r="O35" s="3">
        <f t="shared" si="26"/>
        <v>0</v>
      </c>
      <c r="P35" s="162">
        <f t="shared" si="27"/>
        <v>0</v>
      </c>
      <c r="Q35" s="17"/>
      <c r="R35" s="17"/>
      <c r="S35" s="17"/>
      <c r="T35" s="17"/>
      <c r="U35" s="17"/>
      <c r="V35" s="17">
        <f t="shared" si="28"/>
        <v>0</v>
      </c>
      <c r="W35" s="17">
        <f t="shared" si="29"/>
        <v>0</v>
      </c>
      <c r="X35" s="219" t="str">
        <f t="shared" si="30"/>
        <v>ไม่ผ่าน</v>
      </c>
    </row>
    <row r="36" spans="1:24" ht="19.899999999999999" customHeight="1">
      <c r="A36" s="118"/>
      <c r="B36" s="165"/>
      <c r="C36" s="49"/>
      <c r="D36" s="203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2"/>
      <c r="Q36" s="17"/>
      <c r="R36" s="17"/>
      <c r="S36" s="17"/>
      <c r="T36" s="17"/>
      <c r="U36" s="17"/>
      <c r="V36" s="17"/>
      <c r="W36" s="17"/>
      <c r="X36" s="206"/>
    </row>
    <row r="37" spans="1:24" ht="19.899999999999999" customHeight="1">
      <c r="A37" s="118"/>
      <c r="B37" s="165"/>
      <c r="C37" s="49"/>
      <c r="D37" s="203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2"/>
      <c r="Q37" s="17"/>
      <c r="R37" s="17"/>
      <c r="S37" s="17"/>
      <c r="T37" s="17"/>
      <c r="U37" s="17"/>
      <c r="V37" s="17"/>
      <c r="W37" s="17"/>
      <c r="X37" s="206"/>
    </row>
    <row r="38" spans="1:24" ht="19.899999999999999" customHeight="1">
      <c r="A38" s="118"/>
      <c r="B38" s="165"/>
      <c r="C38" s="49"/>
      <c r="D38" s="187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2"/>
      <c r="Q38" s="17"/>
      <c r="R38" s="17"/>
      <c r="S38" s="17"/>
      <c r="T38" s="17"/>
      <c r="U38" s="17"/>
      <c r="V38" s="17"/>
      <c r="W38" s="17"/>
      <c r="X38" s="188"/>
    </row>
    <row r="39" spans="1:24" ht="19.899999999999999" customHeight="1">
      <c r="A39" s="118"/>
      <c r="B39" s="165"/>
      <c r="C39" s="49"/>
      <c r="D39" s="187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2"/>
      <c r="Q39" s="17"/>
      <c r="R39" s="17"/>
      <c r="S39" s="17"/>
      <c r="T39" s="17"/>
      <c r="U39" s="17"/>
      <c r="V39" s="17"/>
      <c r="W39" s="17"/>
      <c r="X39" s="188"/>
    </row>
    <row r="40" spans="1:24" ht="19.899999999999999" customHeight="1">
      <c r="A40" s="118"/>
      <c r="B40" s="165"/>
      <c r="C40" s="49"/>
      <c r="D40" s="187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2"/>
      <c r="Q40" s="17"/>
      <c r="R40" s="17"/>
      <c r="S40" s="17"/>
      <c r="T40" s="17"/>
      <c r="U40" s="17"/>
      <c r="V40" s="17"/>
      <c r="W40" s="17"/>
      <c r="X40" s="188"/>
    </row>
    <row r="41" spans="1:24" ht="19.899999999999999" customHeight="1">
      <c r="A41" s="118"/>
      <c r="B41" s="165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2"/>
      <c r="Q41" s="17"/>
      <c r="R41" s="17"/>
      <c r="S41" s="17"/>
      <c r="T41" s="17"/>
      <c r="U41" s="17"/>
      <c r="V41" s="17"/>
      <c r="W41" s="17"/>
      <c r="X41" s="188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13"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57" t="s">
        <v>105</v>
      </c>
      <c r="B2" s="357"/>
      <c r="C2" s="357"/>
      <c r="D2" s="357"/>
      <c r="E2" s="357"/>
    </row>
    <row r="3" spans="1:5" ht="19.899999999999999" customHeight="1">
      <c r="A3" s="21" t="s">
        <v>106</v>
      </c>
      <c r="B3" s="373" t="s">
        <v>78</v>
      </c>
      <c r="C3" s="374"/>
      <c r="D3" s="374"/>
      <c r="E3" s="375"/>
    </row>
    <row r="4" spans="1:5" ht="19.899999999999999" customHeight="1">
      <c r="A4" s="376" t="s">
        <v>121</v>
      </c>
      <c r="B4" s="359" t="s">
        <v>107</v>
      </c>
      <c r="C4" s="360"/>
      <c r="D4" s="360"/>
      <c r="E4" s="361"/>
    </row>
    <row r="5" spans="1:5" ht="19.899999999999999" customHeight="1">
      <c r="A5" s="377"/>
      <c r="B5" s="368" t="s">
        <v>108</v>
      </c>
      <c r="C5" s="369"/>
      <c r="D5" s="369"/>
      <c r="E5" s="370"/>
    </row>
    <row r="6" spans="1:5" ht="19.899999999999999" customHeight="1">
      <c r="A6" s="377"/>
      <c r="B6" s="368" t="s">
        <v>109</v>
      </c>
      <c r="C6" s="369"/>
      <c r="D6" s="369"/>
      <c r="E6" s="370"/>
    </row>
    <row r="7" spans="1:5" ht="19.899999999999999" customHeight="1">
      <c r="A7" s="378"/>
      <c r="B7" s="356" t="s">
        <v>110</v>
      </c>
      <c r="C7" s="357"/>
      <c r="D7" s="357"/>
      <c r="E7" s="358"/>
    </row>
    <row r="8" spans="1:5" ht="19.899999999999999" customHeight="1">
      <c r="A8" s="376" t="s">
        <v>122</v>
      </c>
      <c r="B8" s="359" t="s">
        <v>111</v>
      </c>
      <c r="C8" s="360"/>
      <c r="D8" s="360"/>
      <c r="E8" s="361"/>
    </row>
    <row r="9" spans="1:5" ht="19.899999999999999" customHeight="1">
      <c r="A9" s="378"/>
      <c r="B9" s="356" t="s">
        <v>112</v>
      </c>
      <c r="C9" s="357"/>
      <c r="D9" s="357"/>
      <c r="E9" s="358"/>
    </row>
    <row r="10" spans="1:5" ht="19.899999999999999" customHeight="1">
      <c r="A10" s="23" t="s">
        <v>114</v>
      </c>
      <c r="B10" s="353" t="s">
        <v>113</v>
      </c>
      <c r="C10" s="354"/>
      <c r="D10" s="354"/>
      <c r="E10" s="355"/>
    </row>
    <row r="11" spans="1:5" ht="19.899999999999999" customHeight="1">
      <c r="A11" s="365" t="s">
        <v>115</v>
      </c>
      <c r="B11" s="359" t="s">
        <v>140</v>
      </c>
      <c r="C11" s="360"/>
      <c r="D11" s="360"/>
      <c r="E11" s="361"/>
    </row>
    <row r="12" spans="1:5" ht="19.899999999999999" customHeight="1">
      <c r="A12" s="367"/>
      <c r="B12" s="368" t="s">
        <v>141</v>
      </c>
      <c r="C12" s="369"/>
      <c r="D12" s="369"/>
      <c r="E12" s="370"/>
    </row>
    <row r="13" spans="1:5" ht="19.899999999999999" customHeight="1">
      <c r="A13" s="366"/>
      <c r="B13" s="356" t="s">
        <v>142</v>
      </c>
      <c r="C13" s="357"/>
      <c r="D13" s="357"/>
      <c r="E13" s="358"/>
    </row>
    <row r="14" spans="1:5" ht="19.899999999999999" customHeight="1">
      <c r="A14" s="365" t="s">
        <v>116</v>
      </c>
      <c r="B14" s="359" t="s">
        <v>143</v>
      </c>
      <c r="C14" s="360"/>
      <c r="D14" s="360"/>
      <c r="E14" s="361"/>
    </row>
    <row r="15" spans="1:5" ht="19.899999999999999" customHeight="1">
      <c r="A15" s="366"/>
      <c r="B15" s="356" t="s">
        <v>144</v>
      </c>
      <c r="C15" s="357"/>
      <c r="D15" s="357"/>
      <c r="E15" s="358"/>
    </row>
    <row r="16" spans="1:5" ht="19.899999999999999" customHeight="1">
      <c r="A16" s="365" t="s">
        <v>117</v>
      </c>
      <c r="B16" s="359" t="s">
        <v>145</v>
      </c>
      <c r="C16" s="360"/>
      <c r="D16" s="360"/>
      <c r="E16" s="361"/>
    </row>
    <row r="17" spans="1:5" ht="19.899999999999999" customHeight="1">
      <c r="A17" s="366"/>
      <c r="B17" s="356" t="s">
        <v>146</v>
      </c>
      <c r="C17" s="357"/>
      <c r="D17" s="357"/>
      <c r="E17" s="358"/>
    </row>
    <row r="18" spans="1:5" ht="19.899999999999999" customHeight="1">
      <c r="A18" s="365" t="s">
        <v>118</v>
      </c>
      <c r="B18" s="359" t="s">
        <v>147</v>
      </c>
      <c r="C18" s="360"/>
      <c r="D18" s="360"/>
      <c r="E18" s="361"/>
    </row>
    <row r="19" spans="1:5" ht="19.899999999999999" customHeight="1">
      <c r="A19" s="367"/>
      <c r="B19" s="368" t="s">
        <v>148</v>
      </c>
      <c r="C19" s="369"/>
      <c r="D19" s="369"/>
      <c r="E19" s="370"/>
    </row>
    <row r="20" spans="1:5" ht="19.899999999999999" customHeight="1">
      <c r="A20" s="366"/>
      <c r="B20" s="356" t="s">
        <v>149</v>
      </c>
      <c r="C20" s="357"/>
      <c r="D20" s="357"/>
      <c r="E20" s="358"/>
    </row>
    <row r="21" spans="1:5" ht="19.899999999999999" customHeight="1">
      <c r="A21" s="365" t="s">
        <v>119</v>
      </c>
      <c r="B21" s="359" t="s">
        <v>150</v>
      </c>
      <c r="C21" s="360"/>
      <c r="D21" s="360"/>
      <c r="E21" s="361"/>
    </row>
    <row r="22" spans="1:5" ht="19.899999999999999" customHeight="1">
      <c r="A22" s="366"/>
      <c r="B22" s="356" t="s">
        <v>151</v>
      </c>
      <c r="C22" s="357"/>
      <c r="D22" s="357"/>
      <c r="E22" s="358"/>
    </row>
    <row r="23" spans="1:5" ht="19.899999999999999" customHeight="1">
      <c r="A23" s="354" t="s">
        <v>120</v>
      </c>
      <c r="B23" s="354"/>
      <c r="C23" s="354"/>
      <c r="D23" s="354"/>
      <c r="E23" s="354"/>
    </row>
    <row r="24" spans="1:5" ht="19.899999999999999" customHeight="1">
      <c r="A24" s="17" t="s">
        <v>68</v>
      </c>
      <c r="B24" s="20" t="s">
        <v>123</v>
      </c>
      <c r="C24" s="373" t="s">
        <v>125</v>
      </c>
      <c r="D24" s="374"/>
      <c r="E24" s="375"/>
    </row>
    <row r="25" spans="1:5" ht="19.899999999999999" customHeight="1">
      <c r="A25" s="371">
        <v>3</v>
      </c>
      <c r="B25" s="371" t="s">
        <v>124</v>
      </c>
      <c r="C25" s="353" t="s">
        <v>126</v>
      </c>
      <c r="D25" s="354"/>
      <c r="E25" s="355"/>
    </row>
    <row r="26" spans="1:5" ht="19.899999999999999" customHeight="1">
      <c r="A26" s="372"/>
      <c r="B26" s="372"/>
      <c r="C26" s="353" t="s">
        <v>127</v>
      </c>
      <c r="D26" s="354"/>
      <c r="E26" s="355"/>
    </row>
    <row r="27" spans="1:5" ht="19.899999999999999" customHeight="1">
      <c r="A27" s="17">
        <v>2</v>
      </c>
      <c r="B27" s="20" t="s">
        <v>131</v>
      </c>
      <c r="C27" s="353" t="s">
        <v>128</v>
      </c>
      <c r="D27" s="354"/>
      <c r="E27" s="355"/>
    </row>
    <row r="28" spans="1:5" ht="19.899999999999999" customHeight="1">
      <c r="A28" s="17">
        <v>1</v>
      </c>
      <c r="B28" s="20" t="s">
        <v>132</v>
      </c>
      <c r="C28" s="353" t="s">
        <v>129</v>
      </c>
      <c r="D28" s="354"/>
      <c r="E28" s="355"/>
    </row>
    <row r="29" spans="1:5" ht="19.899999999999999" customHeight="1">
      <c r="A29" s="17">
        <v>0</v>
      </c>
      <c r="B29" s="20" t="s">
        <v>133</v>
      </c>
      <c r="C29" s="353" t="s">
        <v>130</v>
      </c>
      <c r="D29" s="354"/>
      <c r="E29" s="355"/>
    </row>
    <row r="30" spans="1:5" ht="19.899999999999999" customHeight="1">
      <c r="A30" s="354" t="s">
        <v>134</v>
      </c>
      <c r="B30" s="354"/>
      <c r="C30" s="354"/>
      <c r="D30" s="354"/>
      <c r="E30" s="354"/>
    </row>
    <row r="31" spans="1:5" ht="19.899999999999999" customHeight="1">
      <c r="A31" s="17" t="s">
        <v>68</v>
      </c>
      <c r="B31" s="20" t="s">
        <v>123</v>
      </c>
      <c r="C31" s="373" t="s">
        <v>125</v>
      </c>
      <c r="D31" s="374"/>
      <c r="E31" s="375"/>
    </row>
    <row r="32" spans="1:5" ht="19.899999999999999" customHeight="1">
      <c r="A32" s="371">
        <v>3</v>
      </c>
      <c r="B32" s="371" t="s">
        <v>124</v>
      </c>
      <c r="C32" s="353" t="s">
        <v>135</v>
      </c>
      <c r="D32" s="354"/>
      <c r="E32" s="355"/>
    </row>
    <row r="33" spans="1:5" ht="19.899999999999999" customHeight="1">
      <c r="A33" s="372"/>
      <c r="B33" s="372"/>
      <c r="C33" s="353" t="s">
        <v>136</v>
      </c>
      <c r="D33" s="354"/>
      <c r="E33" s="355"/>
    </row>
    <row r="34" spans="1:5" ht="19.899999999999999" customHeight="1">
      <c r="A34" s="17">
        <v>2</v>
      </c>
      <c r="B34" s="20" t="s">
        <v>131</v>
      </c>
      <c r="C34" s="362" t="s">
        <v>137</v>
      </c>
      <c r="D34" s="363"/>
      <c r="E34" s="364"/>
    </row>
    <row r="35" spans="1:5" ht="19.899999999999999" customHeight="1">
      <c r="A35" s="17">
        <v>1</v>
      </c>
      <c r="B35" s="20" t="s">
        <v>132</v>
      </c>
      <c r="C35" s="353" t="s">
        <v>138</v>
      </c>
      <c r="D35" s="354"/>
      <c r="E35" s="355"/>
    </row>
    <row r="36" spans="1:5" ht="19.899999999999999" customHeight="1">
      <c r="A36" s="17">
        <v>0</v>
      </c>
      <c r="B36" s="20" t="s">
        <v>133</v>
      </c>
      <c r="C36" s="353" t="s">
        <v>139</v>
      </c>
      <c r="D36" s="354"/>
      <c r="E36" s="355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2021-01-05T05:32:09Z</dcterms:modified>
</cp:coreProperties>
</file>