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สูตร\"/>
    </mc:Choice>
  </mc:AlternateContent>
  <bookViews>
    <workbookView xWindow="120" yWindow="45" windowWidth="15270" windowHeight="58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1" i="6" l="1"/>
  <c r="A32" i="6"/>
  <c r="A33" i="6"/>
  <c r="F8" i="3" l="1"/>
  <c r="D31" i="16" l="1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AJ37" i="7" s="1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32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<sst xmlns="http://schemas.openxmlformats.org/spreadsheetml/2006/main" count="460" uniqueCount="253">
  <si>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</si>
  <si>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</si>
  <si>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</si>
  <si>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</si>
  <si>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</si>
  <si>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</si>
  <si>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</si>
  <si>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</si>
  <si>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</si>
  <si>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</si>
  <si>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</si>
  <si>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</si>
  <si>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</si>
  <si>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</si>
  <si>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</si>
  <si>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</si>
  <si>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</si>
  <si>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</si>
  <si>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</si>
  <si>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</si>
  <si>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</si>
  <si>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</si>
  <si>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</si>
  <si>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</si>
  <si>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</si>
  <si>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</si>
  <si>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</si>
  <si>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</si>
  <si>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</si>
  <si>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</si>
  <si>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</si>
  <si>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</si>
  <si>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</si>
  <si>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</si>
  <si>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</si>
  <si>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</si>
  <si>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</si>
  <si>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</si>
  <si>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</si>
  <si>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</si>
  <si>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</si>
  <si>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</si>
  <si>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</si>
  <si>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</si>
  <si>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</si>
  <si>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</si>
  <si>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</si>
  <si>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</si>
  <si>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</si>
  <si>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</si>
  <si>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</si>
  <si>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</si>
  <si>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</si>
  <si>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</si>
  <si>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</si>
  <si>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</si>
  <si>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</si>
  <si>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</si>
  <si>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</si>
  <si>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</si>
  <si>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</si>
  <si>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</si>
  <si>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</si>
  <si>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</si>
  <si>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</si>
  <si>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</si>
  <si>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</si>
  <si>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</si>
  <si>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</si>
  <si>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</si>
  <si>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</si>
  <si>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</si>
  <si>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</si>
  <si>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</si>
  <si>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</si>
  <si>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</si>
  <si>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</si>
  <si>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</si>
  <si>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</si>
  <si>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</si>
  <si>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</si>
  <si>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</si>
  <si>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</si>
  <si>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</si>
  <si>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</si>
  <si>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</si>
  <si>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</si>
  <si>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</si>
  <si>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</si>
  <si>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</si>
  <si>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</si>
  <si>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</si>
  <si>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</si>
  <si>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</si>
  <si>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</si>
  <si>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</si>
  <si>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</si>
  <si>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</si>
  <si>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</si>
  <si>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</si>
  <si>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</si>
  <si>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</si>
  <si>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</si>
  <si>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</si>
  <si>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</si>
  <si>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</si>
  <si>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</si>
  <si>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</si>
  <si>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</si>
  <si>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</si>
  <si>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</si>
  <si>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</si>
  <si>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</si>
  <si>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</si>
  <si>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</si>
  <si>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</si>
  <si>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</si>
  <si>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</si>
  <si>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</si>
  <si>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</si>
  <si>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</si>
  <si>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</si>
  <si>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</si>
  <si>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</si>
  <si>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</si>
  <si>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</si>
  <si>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</si>
  <si>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</si>
  <si>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</si>
  <si>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</si>
  <si>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</si>
  <si>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</si>
  <si>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</si>
  <si>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</si>
  <si>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</si>
  <si>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</si>
  <si>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</si>
  <si>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</si>
  <si>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</si>
  <si>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</si>
  <si>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</si>
  <si>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</si>
  <si>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</si>
  <si>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</si>
  <si>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</si>
  <si>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</si>
  <si>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</si>
  <si>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</si>
  <si>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</si>
  <si>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</si>
  <si>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</si>
  <si>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</si>
  <si>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</si>
  <si>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</si>
  <si>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</si>
  <si>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</si>
  <si>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</si>
  <si>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</si>
  <si>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</si>
  <si>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</si>
  <si>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</si>
  <si>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</si>
  <si>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</si>
  <si>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</si>
  <si>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</si>
  <si>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ด.ช.</t>
  </si>
  <si>
    <t>ด.ญ.</t>
  </si>
  <si>
    <t>หมวดชัยทอง</t>
  </si>
  <si>
    <t>จันทร์นวล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</si>
  <si>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</si>
  <si>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</si>
  <si>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</si>
  <si>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</si>
  <si>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</si>
  <si>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</si>
  <si>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</si>
  <si>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</si>
  <si>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07362</t>
  </si>
  <si>
    <t>ธีระวัฒน์</t>
  </si>
  <si>
    <t>มะเอียด</t>
  </si>
  <si>
    <t>แตงอ่อน</t>
  </si>
  <si>
    <t>07647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</si>
  <si>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</si>
  <si>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</si>
  <si>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</si>
  <si>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</si>
  <si>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</si>
  <si>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</si>
  <si>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</si>
  <si>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</si>
  <si>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</si>
  <si>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</si>
  <si>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</si>
  <si>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</si>
  <si>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</si>
  <si>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</si>
  <si>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</si>
  <si>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</si>
  <si>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</si>
  <si>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</si>
  <si>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</si>
  <si>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</si>
  <si>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</si>
  <si>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</si>
  <si>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</si>
  <si>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</si>
  <si>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</si>
  <si>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</si>
  <si>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</si>
  <si>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</si>
  <si>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</si>
  <si>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</si>
  <si>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</si>
  <si>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</si>
  <si>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</si>
  <si>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</si>
  <si>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</si>
  <si>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07661</t>
  </si>
  <si>
    <t>จันทนี</t>
  </si>
  <si>
    <t>มีคำ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</si>
  <si>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</si>
  <si>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</si>
  <si>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</si>
  <si>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</si>
  <si>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</si>
  <si>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</si>
  <si>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</si>
  <si>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</si>
  <si>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07665</t>
  </si>
  <si>
    <t>บงกช</t>
  </si>
  <si>
    <t>เล็กขำ</t>
  </si>
  <si>
    <t>07666</t>
  </si>
  <si>
    <t>เพฃรลัดดา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</si>
  <si>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</si>
  <si>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</si>
  <si>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</si>
  <si>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</si>
  <si>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</si>
  <si>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</si>
  <si>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</si>
  <si>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</si>
  <si>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</si>
  <si>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</si>
  <si>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</si>
  <si>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</si>
  <si>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</si>
  <si>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</si>
  <si>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</si>
  <si>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</si>
  <si>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2</t>
  </si>
  <si>
    <t>นางปิยพร  กำลังเกื้อ,นายฐาปกรณ์  เรืองอ่อน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</si>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</sst>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5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5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32" fillId="0" borderId="37" xfId="0" applyFont="1" applyFill="1" applyBorder="1" applyAlignment="1">
      <alignment horizontal="center" vertical="center" textRotation="90"/>
    </xf>
    <xf numFmtId="0" fontId="32" fillId="0" borderId="36" xfId="0" applyFont="1" applyFill="1" applyBorder="1" applyAlignment="1">
      <alignment horizontal="center" vertical="center" textRotation="90"/>
    </xf>
    <xf numFmtId="0" fontId="32" fillId="0" borderId="32" xfId="0" applyFont="1" applyFill="1" applyBorder="1" applyAlignment="1">
      <alignment horizontal="center" vertical="center" textRotation="90"/>
    </xf>
    <xf numFmtId="0" fontId="32" fillId="0" borderId="23" xfId="0" applyFont="1" applyFill="1" applyBorder="1" applyAlignment="1">
      <alignment horizontal="center" vertical="center" textRotation="90"/>
    </xf>
    <xf numFmtId="0" fontId="32" fillId="0" borderId="13" xfId="0" applyFont="1" applyFill="1" applyBorder="1" applyAlignment="1">
      <alignment horizontal="center" vertical="center" textRotation="90"/>
    </xf>
    <xf numFmtId="0" fontId="32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31" workbookViewId="0">
      <selection activeCell="L12" sqref="L1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1" t="s">
        <v>45</v>
      </c>
      <c r="B1" s="241"/>
      <c r="C1" s="241"/>
      <c r="D1" s="241"/>
      <c r="E1" s="241"/>
      <c r="F1" s="241"/>
      <c r="G1" s="241"/>
      <c r="H1" s="241"/>
      <c r="I1" s="241"/>
    </row>
    <row r="2" spans="1:15" ht="24">
      <c r="A2" s="238" t="s">
        <v>12</v>
      </c>
      <c r="B2" s="238"/>
      <c r="C2" s="68" t="s">
        <v>169</v>
      </c>
      <c r="D2" s="69" t="s">
        <v>7</v>
      </c>
      <c r="E2" s="70" t="s">
        <v>249</v>
      </c>
      <c r="F2" s="71" t="s">
        <v>13</v>
      </c>
      <c r="G2" s="31">
        <v>2</v>
      </c>
      <c r="H2" s="69" t="s">
        <v>14</v>
      </c>
      <c r="I2" s="31">
        <v>2563</v>
      </c>
      <c r="J2" s="237"/>
      <c r="K2" s="237"/>
      <c r="N2" s="237"/>
      <c r="O2" s="237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26"/>
      <c r="D4" s="79" t="s">
        <v>0</v>
      </c>
      <c r="E4" s="239"/>
      <c r="F4" s="240"/>
      <c r="G4" s="240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2"/>
      <c r="H6" s="242"/>
      <c r="I6" s="242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6" t="s">
        <v>250</v>
      </c>
      <c r="H8" s="236"/>
      <c r="I8" s="236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4" t="s">
        <v>177</v>
      </c>
      <c r="C11" s="97">
        <v>2</v>
      </c>
      <c r="D11" s="98">
        <v>1</v>
      </c>
      <c r="E11" s="155" t="s">
        <v>165</v>
      </c>
      <c r="F11" s="152" t="s">
        <v>178</v>
      </c>
      <c r="G11" s="152" t="s">
        <v>179</v>
      </c>
      <c r="H11" s="94"/>
      <c r="I11" s="95"/>
    </row>
    <row r="12" spans="1:15" ht="21">
      <c r="A12" s="96">
        <v>2</v>
      </c>
      <c r="B12" s="174" t="s">
        <v>181</v>
      </c>
      <c r="C12" s="97">
        <v>2</v>
      </c>
      <c r="D12" s="98">
        <v>2</v>
      </c>
      <c r="E12" s="155" t="s">
        <v>165</v>
      </c>
      <c r="F12" s="152" t="s">
        <v>182</v>
      </c>
      <c r="G12" s="152" t="s">
        <v>183</v>
      </c>
      <c r="H12" s="99"/>
      <c r="I12" s="100"/>
    </row>
    <row r="13" spans="1:15" ht="21">
      <c r="A13" s="96">
        <v>3</v>
      </c>
      <c r="B13" s="174" t="s">
        <v>184</v>
      </c>
      <c r="C13" s="97">
        <v>2</v>
      </c>
      <c r="D13" s="98">
        <v>3</v>
      </c>
      <c r="E13" s="155" t="s">
        <v>165</v>
      </c>
      <c r="F13" s="154" t="s">
        <v>185</v>
      </c>
      <c r="G13" s="154" t="s">
        <v>186</v>
      </c>
      <c r="H13" s="101"/>
      <c r="I13" s="102"/>
    </row>
    <row r="14" spans="1:15" ht="21">
      <c r="A14" s="96">
        <v>4</v>
      </c>
      <c r="B14" s="174" t="s">
        <v>187</v>
      </c>
      <c r="C14" s="97">
        <v>2</v>
      </c>
      <c r="D14" s="98">
        <v>4</v>
      </c>
      <c r="E14" s="155" t="s">
        <v>165</v>
      </c>
      <c r="F14" s="152" t="s">
        <v>188</v>
      </c>
      <c r="G14" s="152" t="s">
        <v>189</v>
      </c>
      <c r="H14" s="101"/>
      <c r="I14" s="102"/>
    </row>
    <row r="15" spans="1:15" ht="21">
      <c r="A15" s="96">
        <v>5</v>
      </c>
      <c r="B15" s="174" t="s">
        <v>190</v>
      </c>
      <c r="C15" s="97">
        <v>2</v>
      </c>
      <c r="D15" s="98">
        <v>5</v>
      </c>
      <c r="E15" s="155" t="s">
        <v>165</v>
      </c>
      <c r="F15" s="152" t="s">
        <v>191</v>
      </c>
      <c r="G15" s="152" t="s">
        <v>192</v>
      </c>
      <c r="H15" s="101"/>
      <c r="I15" s="102"/>
    </row>
    <row r="16" spans="1:15" ht="21">
      <c r="A16" s="96">
        <v>6</v>
      </c>
      <c r="B16" s="174" t="s">
        <v>193</v>
      </c>
      <c r="C16" s="97">
        <v>2</v>
      </c>
      <c r="D16" s="98">
        <v>6</v>
      </c>
      <c r="E16" s="155" t="s">
        <v>165</v>
      </c>
      <c r="F16" s="152" t="s">
        <v>194</v>
      </c>
      <c r="G16" s="152" t="s">
        <v>168</v>
      </c>
      <c r="H16" s="101"/>
      <c r="I16" s="102"/>
    </row>
    <row r="17" spans="1:9" ht="21">
      <c r="A17" s="96">
        <v>7</v>
      </c>
      <c r="B17" s="174" t="s">
        <v>195</v>
      </c>
      <c r="C17" s="97">
        <v>2</v>
      </c>
      <c r="D17" s="98">
        <v>7</v>
      </c>
      <c r="E17" s="155" t="s">
        <v>165</v>
      </c>
      <c r="F17" s="152" t="s">
        <v>196</v>
      </c>
      <c r="G17" s="152" t="s">
        <v>197</v>
      </c>
      <c r="H17" s="101"/>
      <c r="I17" s="102"/>
    </row>
    <row r="18" spans="1:9" ht="21">
      <c r="A18" s="96">
        <v>8</v>
      </c>
      <c r="B18" s="174" t="s">
        <v>198</v>
      </c>
      <c r="C18" s="97">
        <v>2</v>
      </c>
      <c r="D18" s="98">
        <v>8</v>
      </c>
      <c r="E18" s="155" t="s">
        <v>165</v>
      </c>
      <c r="F18" s="152" t="s">
        <v>199</v>
      </c>
      <c r="G18" s="152" t="s">
        <v>189</v>
      </c>
      <c r="H18" s="101"/>
      <c r="I18" s="102"/>
    </row>
    <row r="19" spans="1:9" ht="21">
      <c r="A19" s="96">
        <v>9</v>
      </c>
      <c r="B19" s="174" t="s">
        <v>200</v>
      </c>
      <c r="C19" s="97">
        <v>2</v>
      </c>
      <c r="D19" s="98">
        <v>9</v>
      </c>
      <c r="E19" s="155" t="s">
        <v>165</v>
      </c>
      <c r="F19" s="152" t="s">
        <v>201</v>
      </c>
      <c r="G19" s="152" t="s">
        <v>167</v>
      </c>
      <c r="H19" s="101"/>
      <c r="I19" s="102"/>
    </row>
    <row r="20" spans="1:9" ht="21">
      <c r="A20" s="96">
        <v>10</v>
      </c>
      <c r="B20" s="174" t="s">
        <v>202</v>
      </c>
      <c r="C20" s="97">
        <v>2</v>
      </c>
      <c r="D20" s="98">
        <v>10</v>
      </c>
      <c r="E20" s="155" t="s">
        <v>165</v>
      </c>
      <c r="F20" s="152" t="s">
        <v>203</v>
      </c>
      <c r="G20" s="152" t="s">
        <v>204</v>
      </c>
      <c r="H20" s="101"/>
      <c r="I20" s="102"/>
    </row>
    <row r="21" spans="1:9" ht="21">
      <c r="A21" s="96">
        <v>11</v>
      </c>
      <c r="B21" s="174" t="s">
        <v>205</v>
      </c>
      <c r="C21" s="97">
        <v>2</v>
      </c>
      <c r="D21" s="98">
        <v>11</v>
      </c>
      <c r="E21" s="155" t="s">
        <v>165</v>
      </c>
      <c r="F21" s="152" t="s">
        <v>206</v>
      </c>
      <c r="G21" s="152" t="s">
        <v>207</v>
      </c>
      <c r="H21" s="101"/>
      <c r="I21" s="102"/>
    </row>
    <row r="22" spans="1:9" ht="21">
      <c r="A22" s="96">
        <v>12</v>
      </c>
      <c r="B22" s="175" t="s">
        <v>208</v>
      </c>
      <c r="C22" s="97">
        <v>2</v>
      </c>
      <c r="D22" s="98">
        <v>12</v>
      </c>
      <c r="E22" s="155" t="s">
        <v>165</v>
      </c>
      <c r="F22" s="152" t="s">
        <v>209</v>
      </c>
      <c r="G22" s="152" t="s">
        <v>210</v>
      </c>
      <c r="H22" s="101"/>
      <c r="I22" s="102"/>
    </row>
    <row r="23" spans="1:9" ht="21">
      <c r="A23" s="96">
        <v>13</v>
      </c>
      <c r="B23" s="175" t="s">
        <v>211</v>
      </c>
      <c r="C23" s="97">
        <v>2</v>
      </c>
      <c r="D23" s="98">
        <v>13</v>
      </c>
      <c r="E23" s="155" t="s">
        <v>166</v>
      </c>
      <c r="F23" s="152" t="s">
        <v>212</v>
      </c>
      <c r="G23" s="152" t="s">
        <v>213</v>
      </c>
      <c r="H23" s="101"/>
      <c r="I23" s="102"/>
    </row>
    <row r="24" spans="1:9" ht="21">
      <c r="A24" s="96">
        <v>14</v>
      </c>
      <c r="B24" s="175" t="s">
        <v>214</v>
      </c>
      <c r="C24" s="97">
        <v>2</v>
      </c>
      <c r="D24" s="98">
        <v>14</v>
      </c>
      <c r="E24" s="155" t="s">
        <v>166</v>
      </c>
      <c r="F24" s="3" t="s">
        <v>215</v>
      </c>
      <c r="G24" s="3" t="s">
        <v>216</v>
      </c>
      <c r="H24" s="101"/>
      <c r="I24" s="102"/>
    </row>
    <row r="25" spans="1:9" ht="21">
      <c r="A25" s="96">
        <v>15</v>
      </c>
      <c r="B25" s="175" t="s">
        <v>217</v>
      </c>
      <c r="C25" s="97">
        <v>2</v>
      </c>
      <c r="D25" s="98">
        <v>15</v>
      </c>
      <c r="E25" s="155" t="s">
        <v>166</v>
      </c>
      <c r="F25" s="152" t="s">
        <v>218</v>
      </c>
      <c r="G25" s="152" t="s">
        <v>219</v>
      </c>
      <c r="H25" s="101"/>
      <c r="I25" s="102"/>
    </row>
    <row r="26" spans="1:9" ht="21">
      <c r="A26" s="96">
        <v>16</v>
      </c>
      <c r="B26" s="175" t="s">
        <v>220</v>
      </c>
      <c r="C26" s="97">
        <v>2</v>
      </c>
      <c r="D26" s="98">
        <v>16</v>
      </c>
      <c r="E26" s="155" t="s">
        <v>166</v>
      </c>
      <c r="F26" s="152" t="s">
        <v>221</v>
      </c>
      <c r="G26" s="152" t="s">
        <v>222</v>
      </c>
      <c r="H26" s="101"/>
      <c r="I26" s="102"/>
    </row>
    <row r="27" spans="1:9" ht="21">
      <c r="A27" s="96">
        <v>17</v>
      </c>
      <c r="B27" s="174" t="s">
        <v>223</v>
      </c>
      <c r="C27" s="97">
        <v>2</v>
      </c>
      <c r="D27" s="98">
        <v>17</v>
      </c>
      <c r="E27" s="155" t="s">
        <v>166</v>
      </c>
      <c r="F27" s="152" t="s">
        <v>224</v>
      </c>
      <c r="G27" s="152" t="s">
        <v>225</v>
      </c>
      <c r="H27" s="101"/>
      <c r="I27" s="102"/>
    </row>
    <row r="28" spans="1:9" ht="21">
      <c r="A28" s="96">
        <v>18</v>
      </c>
      <c r="B28" s="174" t="s">
        <v>226</v>
      </c>
      <c r="C28" s="97">
        <v>2</v>
      </c>
      <c r="D28" s="98">
        <v>18</v>
      </c>
      <c r="E28" s="155" t="s">
        <v>166</v>
      </c>
      <c r="F28" s="152" t="s">
        <v>227</v>
      </c>
      <c r="G28" s="152" t="s">
        <v>180</v>
      </c>
      <c r="H28" s="101"/>
      <c r="I28" s="102"/>
    </row>
    <row r="29" spans="1:9" ht="21">
      <c r="A29" s="96">
        <v>19</v>
      </c>
      <c r="B29" s="175" t="s">
        <v>228</v>
      </c>
      <c r="C29" s="97">
        <v>2</v>
      </c>
      <c r="D29" s="98">
        <v>19</v>
      </c>
      <c r="E29" s="155" t="s">
        <v>166</v>
      </c>
      <c r="F29" s="153" t="s">
        <v>229</v>
      </c>
      <c r="G29" s="153" t="s">
        <v>230</v>
      </c>
      <c r="H29" s="101"/>
      <c r="I29" s="102"/>
    </row>
    <row r="30" spans="1:9" ht="21">
      <c r="A30" s="96">
        <v>20</v>
      </c>
      <c r="B30" s="175" t="s">
        <v>231</v>
      </c>
      <c r="C30" s="97">
        <v>2</v>
      </c>
      <c r="D30" s="98">
        <v>20</v>
      </c>
      <c r="E30" s="155" t="s">
        <v>166</v>
      </c>
      <c r="F30" s="153" t="s">
        <v>232</v>
      </c>
      <c r="G30" s="153" t="s">
        <v>233</v>
      </c>
      <c r="H30" s="101"/>
      <c r="I30" s="102"/>
    </row>
    <row r="31" spans="1:9" ht="21">
      <c r="A31" s="96">
        <v>21</v>
      </c>
      <c r="B31" s="175" t="s">
        <v>234</v>
      </c>
      <c r="C31" s="97">
        <v>2</v>
      </c>
      <c r="D31" s="98">
        <v>21</v>
      </c>
      <c r="E31" s="155" t="s">
        <v>166</v>
      </c>
      <c r="F31" s="154" t="s">
        <v>235</v>
      </c>
      <c r="G31" s="154" t="s">
        <v>236</v>
      </c>
      <c r="H31" s="101"/>
      <c r="I31" s="102"/>
    </row>
    <row r="32" spans="1:9" ht="21">
      <c r="A32" s="96">
        <v>22</v>
      </c>
      <c r="B32" s="175" t="s">
        <v>237</v>
      </c>
      <c r="C32" s="97">
        <v>2</v>
      </c>
      <c r="D32" s="98">
        <v>22</v>
      </c>
      <c r="E32" s="155" t="s">
        <v>166</v>
      </c>
      <c r="F32" s="152" t="s">
        <v>238</v>
      </c>
      <c r="G32" s="152" t="s">
        <v>239</v>
      </c>
      <c r="H32" s="101"/>
      <c r="I32" s="102"/>
    </row>
    <row r="33" spans="1:9" ht="21">
      <c r="A33" s="96">
        <v>23</v>
      </c>
      <c r="B33" s="174" t="s">
        <v>240</v>
      </c>
      <c r="C33" s="97">
        <v>2</v>
      </c>
      <c r="D33" s="98">
        <v>23</v>
      </c>
      <c r="E33" s="155" t="s">
        <v>166</v>
      </c>
      <c r="F33" s="154" t="s">
        <v>241</v>
      </c>
      <c r="G33" s="154" t="s">
        <v>242</v>
      </c>
      <c r="H33" s="101"/>
      <c r="I33" s="102"/>
    </row>
    <row r="34" spans="1:9" ht="21">
      <c r="A34" s="96">
        <v>24</v>
      </c>
      <c r="B34" s="174" t="s">
        <v>243</v>
      </c>
      <c r="C34" s="97">
        <v>2</v>
      </c>
      <c r="D34" s="98">
        <v>24</v>
      </c>
      <c r="E34" s="155" t="s">
        <v>166</v>
      </c>
      <c r="F34" s="154" t="s">
        <v>244</v>
      </c>
      <c r="G34" s="154" t="s">
        <v>245</v>
      </c>
      <c r="H34" s="103"/>
      <c r="I34" s="104"/>
    </row>
    <row r="35" spans="1:9" ht="21">
      <c r="A35" s="96">
        <v>25</v>
      </c>
      <c r="B35" s="175" t="s">
        <v>246</v>
      </c>
      <c r="C35" s="97">
        <v>2</v>
      </c>
      <c r="D35" s="98">
        <v>25</v>
      </c>
      <c r="E35" s="4" t="s">
        <v>166</v>
      </c>
      <c r="F35" s="154" t="s">
        <v>247</v>
      </c>
      <c r="G35" s="154" t="s">
        <v>248</v>
      </c>
      <c r="H35" s="105"/>
      <c r="I35" s="106"/>
    </row>
    <row r="36" spans="1:9" ht="21">
      <c r="A36" s="96">
        <v>26</v>
      </c>
      <c r="B36" s="175"/>
      <c r="C36" s="97"/>
      <c r="D36" s="98"/>
      <c r="E36" s="4"/>
      <c r="F36" s="154"/>
      <c r="G36" s="154"/>
      <c r="H36" s="105"/>
      <c r="I36" s="106"/>
    </row>
    <row r="37" spans="1:9" ht="21">
      <c r="A37" s="96">
        <v>27</v>
      </c>
      <c r="B37" s="175"/>
      <c r="C37" s="97"/>
      <c r="D37" s="98"/>
      <c r="E37" s="4"/>
      <c r="F37" s="154"/>
      <c r="G37" s="154"/>
      <c r="H37" s="105"/>
      <c r="I37" s="106"/>
    </row>
    <row r="38" spans="1:9" ht="21">
      <c r="A38" s="96">
        <v>28</v>
      </c>
      <c r="B38" s="235"/>
      <c r="C38" s="97"/>
      <c r="D38" s="98"/>
      <c r="E38" s="155"/>
      <c r="F38" s="233"/>
      <c r="G38" s="234"/>
      <c r="H38" s="105"/>
      <c r="I38" s="106"/>
    </row>
    <row r="39" spans="1:9" ht="21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1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1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1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1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1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1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1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1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1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1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3" workbookViewId="0">
      <selection activeCell="Q32" sqref="Q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9" t="s">
        <v>44</v>
      </c>
      <c r="O1" s="24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5" t="s">
        <v>31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16" s="25" customFormat="1" ht="29.45" customHeight="1">
      <c r="A7" s="254" t="s">
        <v>156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8"/>
    </row>
    <row r="8" spans="1:16" s="25" customFormat="1" ht="21" customHeight="1">
      <c r="A8" s="227" t="s">
        <v>12</v>
      </c>
      <c r="B8" s="228"/>
      <c r="C8" s="250" t="str">
        <f>STUDENT!C2</f>
        <v>1</v>
      </c>
      <c r="D8" s="250"/>
      <c r="E8" s="29" t="s">
        <v>7</v>
      </c>
      <c r="F8" s="253" t="str">
        <f>STUDENT!E2</f>
        <v>2</v>
      </c>
      <c r="G8" s="250"/>
      <c r="H8" s="250" t="s">
        <v>13</v>
      </c>
      <c r="I8" s="250"/>
      <c r="J8" s="250">
        <f>STUDENT!G2</f>
        <v>2</v>
      </c>
      <c r="K8" s="250"/>
      <c r="L8" s="250" t="s">
        <v>14</v>
      </c>
      <c r="M8" s="250"/>
      <c r="N8" s="250">
        <f>STUDENT!I2</f>
        <v>2563</v>
      </c>
      <c r="O8" s="250"/>
      <c r="P8" s="28"/>
    </row>
    <row r="9" spans="1:16" s="25" customFormat="1" ht="21" customHeight="1">
      <c r="A9" s="29" t="s">
        <v>15</v>
      </c>
      <c r="B9" s="252">
        <f>STUDENT!E4</f>
        <v>0</v>
      </c>
      <c r="C9" s="252"/>
      <c r="D9" s="252"/>
      <c r="E9" s="252"/>
      <c r="F9" s="252"/>
      <c r="G9" s="252"/>
      <c r="H9" s="252"/>
      <c r="I9" s="252"/>
      <c r="J9" s="252"/>
      <c r="K9" s="252"/>
      <c r="L9" s="250" t="s">
        <v>1</v>
      </c>
      <c r="M9" s="250"/>
      <c r="N9" s="250">
        <f>STUDENT!C4</f>
        <v>0</v>
      </c>
      <c r="O9" s="250"/>
      <c r="P9" s="28"/>
    </row>
    <row r="10" spans="1:16" s="25" customFormat="1" ht="21" customHeight="1">
      <c r="A10" s="29" t="s">
        <v>16</v>
      </c>
      <c r="B10" s="250">
        <f>STUDENT!I4</f>
        <v>0</v>
      </c>
      <c r="C10" s="250"/>
      <c r="D10" s="25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2">
        <f>STUDENT!G6</f>
        <v>0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8"/>
    </row>
    <row r="12" spans="1:16" s="25" customFormat="1" ht="21" customHeight="1">
      <c r="A12" s="29" t="s">
        <v>11</v>
      </c>
      <c r="B12" s="30"/>
      <c r="C12" s="252" t="str">
        <f>STUDENT!G8</f>
        <v>นางปิยพร  กำลังเกื้อ,นายฐาปกรณ์  เรืองอ่อน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4" t="s">
        <v>27</v>
      </c>
      <c r="C14" s="251"/>
      <c r="D14" s="251"/>
      <c r="E14" s="251"/>
      <c r="F14" s="251"/>
      <c r="G14" s="251"/>
      <c r="H14" s="251"/>
      <c r="I14" s="245"/>
      <c r="J14" s="244" t="s">
        <v>28</v>
      </c>
      <c r="K14" s="251"/>
      <c r="L14" s="251"/>
      <c r="M14" s="251"/>
      <c r="N14" s="251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3" t="s">
        <v>30</v>
      </c>
      <c r="B19" s="243"/>
      <c r="C19" s="243"/>
      <c r="D19" s="243"/>
      <c r="E19" s="246" t="s">
        <v>161</v>
      </c>
      <c r="F19" s="246"/>
      <c r="G19" s="246"/>
      <c r="H19" s="246"/>
      <c r="I19" s="246"/>
      <c r="J19" s="247" t="s">
        <v>163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8" t="s">
        <v>124</v>
      </c>
      <c r="B20" s="157" t="s">
        <v>131</v>
      </c>
      <c r="C20" s="157" t="s">
        <v>132</v>
      </c>
      <c r="D20" s="157" t="s">
        <v>133</v>
      </c>
      <c r="E20" s="244" t="s">
        <v>124</v>
      </c>
      <c r="F20" s="245"/>
      <c r="G20" s="157" t="s">
        <v>131</v>
      </c>
      <c r="H20" s="157" t="s">
        <v>132</v>
      </c>
      <c r="I20" s="157" t="s">
        <v>133</v>
      </c>
      <c r="J20" s="244" t="s">
        <v>124</v>
      </c>
      <c r="K20" s="245"/>
      <c r="L20" s="157" t="s">
        <v>131</v>
      </c>
      <c r="M20" s="157" t="s">
        <v>132</v>
      </c>
      <c r="N20" s="244" t="s">
        <v>133</v>
      </c>
      <c r="O20" s="245"/>
      <c r="P20" s="28"/>
    </row>
    <row r="21" spans="1:16" s="25" customFormat="1" ht="21" customHeight="1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47">
        <f>COUNTIF(คุณลักษณะอ่านคิด!K8:K31,3)</f>
        <v>0</v>
      </c>
      <c r="F21" s="247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25</v>
      </c>
      <c r="J21" s="247">
        <f>COUNTIF(คุณลักษณะอ่านคิด!W8:W36,3)</f>
        <v>0</v>
      </c>
      <c r="K21" s="247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47">
        <f>COUNTIF(คุณลักษณะอ่านคิด!W8:W31,0)</f>
        <v>24</v>
      </c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8" t="s">
        <v>33</v>
      </c>
      <c r="B24" s="248"/>
      <c r="C24" s="248"/>
      <c r="D24" s="28"/>
      <c r="E24" s="37" t="s">
        <v>34</v>
      </c>
      <c r="F24" s="248" t="s">
        <v>35</v>
      </c>
      <c r="G24" s="248"/>
      <c r="H24" s="248"/>
      <c r="I24" s="24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8" t="s">
        <v>33</v>
      </c>
      <c r="B25" s="248"/>
      <c r="C25" s="248"/>
      <c r="D25" s="28"/>
      <c r="E25" s="37" t="s">
        <v>34</v>
      </c>
      <c r="F25" s="248" t="s">
        <v>35</v>
      </c>
      <c r="G25" s="248"/>
      <c r="H25" s="248"/>
      <c r="I25" s="24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8" t="s">
        <v>33</v>
      </c>
      <c r="B26" s="248"/>
      <c r="C26" s="248"/>
      <c r="D26" s="28"/>
      <c r="E26" s="37" t="s">
        <v>34</v>
      </c>
      <c r="F26" s="248" t="s">
        <v>35</v>
      </c>
      <c r="G26" s="248"/>
      <c r="H26" s="248"/>
      <c r="I26" s="24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8" t="s">
        <v>251</v>
      </c>
      <c r="J30" s="248"/>
      <c r="K30" s="248"/>
      <c r="L30" s="248"/>
      <c r="M30" s="248"/>
      <c r="N30" s="248"/>
      <c r="O30" s="248"/>
      <c r="P30" s="28"/>
    </row>
    <row r="31" spans="1:16" s="25" customFormat="1" ht="21" customHeight="1">
      <c r="A31" s="28"/>
      <c r="B31" s="248" t="s">
        <v>33</v>
      </c>
      <c r="C31" s="248"/>
      <c r="D31" s="248"/>
      <c r="E31" s="2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8" t="s">
        <v>252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8" t="s">
        <v>40</v>
      </c>
      <c r="I34" s="248"/>
      <c r="J34" s="248"/>
      <c r="K34" s="248"/>
      <c r="L34" s="248"/>
      <c r="M34" s="248"/>
      <c r="N34" s="24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6" t="s">
        <v>86</v>
      </c>
      <c r="C2" s="257"/>
      <c r="D2" s="258"/>
    </row>
    <row r="3" spans="1:4" ht="21">
      <c r="A3" s="42">
        <v>1</v>
      </c>
      <c r="B3" s="262"/>
      <c r="C3" s="263"/>
      <c r="D3" s="264"/>
    </row>
    <row r="4" spans="1:4" ht="21">
      <c r="A4" s="42">
        <v>2</v>
      </c>
      <c r="B4" s="265"/>
      <c r="C4" s="266"/>
      <c r="D4" s="267"/>
    </row>
    <row r="5" spans="1:4" ht="21">
      <c r="A5" s="42">
        <v>3</v>
      </c>
      <c r="B5" s="265"/>
      <c r="C5" s="266"/>
      <c r="D5" s="267"/>
    </row>
    <row r="6" spans="1:4" ht="21">
      <c r="A6" s="42">
        <v>4</v>
      </c>
      <c r="B6" s="265"/>
      <c r="C6" s="266"/>
      <c r="D6" s="267"/>
    </row>
    <row r="7" spans="1:4" ht="21">
      <c r="A7" s="42">
        <v>5</v>
      </c>
      <c r="B7" s="265"/>
      <c r="C7" s="266"/>
      <c r="D7" s="267"/>
    </row>
    <row r="8" spans="1:4" ht="21">
      <c r="A8" s="42">
        <v>6</v>
      </c>
      <c r="B8" s="265"/>
      <c r="C8" s="266"/>
      <c r="D8" s="267"/>
    </row>
    <row r="9" spans="1:4" ht="21">
      <c r="A9" s="42">
        <v>7</v>
      </c>
      <c r="B9" s="265"/>
      <c r="C9" s="266"/>
      <c r="D9" s="267"/>
    </row>
    <row r="10" spans="1:4" ht="21">
      <c r="A10" s="42">
        <v>8</v>
      </c>
      <c r="B10" s="265"/>
      <c r="C10" s="266"/>
      <c r="D10" s="267"/>
    </row>
    <row r="11" spans="1:4" ht="21">
      <c r="A11" s="42">
        <v>9</v>
      </c>
      <c r="B11" s="265"/>
      <c r="C11" s="266"/>
      <c r="D11" s="267"/>
    </row>
    <row r="12" spans="1:4" ht="21">
      <c r="A12" s="42">
        <v>10</v>
      </c>
      <c r="B12" s="265"/>
      <c r="C12" s="266"/>
      <c r="D12" s="267"/>
    </row>
    <row r="13" spans="1:4" ht="21">
      <c r="A13" s="42">
        <v>11</v>
      </c>
      <c r="B13" s="265"/>
      <c r="C13" s="266"/>
      <c r="D13" s="267"/>
    </row>
    <row r="14" spans="1:4" ht="21">
      <c r="A14" s="42">
        <v>12</v>
      </c>
      <c r="B14" s="265"/>
      <c r="C14" s="266"/>
      <c r="D14" s="267"/>
    </row>
    <row r="15" spans="1:4" ht="21">
      <c r="A15" s="42">
        <v>13</v>
      </c>
      <c r="B15" s="265"/>
      <c r="C15" s="266"/>
      <c r="D15" s="267"/>
    </row>
    <row r="16" spans="1:4" ht="21">
      <c r="A16" s="42">
        <v>14</v>
      </c>
      <c r="B16" s="259"/>
      <c r="C16" s="260"/>
      <c r="D16" s="261"/>
    </row>
    <row r="17" spans="1:4" ht="21">
      <c r="A17" s="42">
        <v>15</v>
      </c>
      <c r="B17" s="262"/>
      <c r="C17" s="263"/>
      <c r="D17" s="264"/>
    </row>
    <row r="18" spans="1:4" ht="21">
      <c r="A18" s="42">
        <v>16</v>
      </c>
      <c r="B18" s="259"/>
      <c r="C18" s="260"/>
      <c r="D18" s="261"/>
    </row>
    <row r="19" spans="1:4" ht="21">
      <c r="A19" s="42">
        <v>17</v>
      </c>
      <c r="B19" s="262"/>
      <c r="C19" s="263"/>
      <c r="D19" s="264"/>
    </row>
    <row r="20" spans="1:4" ht="21">
      <c r="A20" s="42">
        <v>18</v>
      </c>
      <c r="B20" s="265"/>
      <c r="C20" s="266"/>
      <c r="D20" s="267"/>
    </row>
    <row r="21" spans="1:4" ht="21">
      <c r="A21" s="42"/>
      <c r="B21" s="262"/>
      <c r="C21" s="263"/>
      <c r="D21" s="264"/>
    </row>
    <row r="22" spans="1:4" ht="21">
      <c r="A22" s="42"/>
      <c r="B22" s="259"/>
      <c r="C22" s="260"/>
      <c r="D22" s="261"/>
    </row>
    <row r="23" spans="1:4" ht="21">
      <c r="A23" s="42"/>
      <c r="B23" s="259"/>
      <c r="C23" s="260"/>
      <c r="D23" s="261"/>
    </row>
    <row r="24" spans="1:4" ht="21">
      <c r="A24" s="42"/>
      <c r="B24" s="259"/>
      <c r="C24" s="260"/>
      <c r="D24" s="261"/>
    </row>
    <row r="25" spans="1:4" ht="21">
      <c r="A25" s="42"/>
      <c r="B25" s="259"/>
      <c r="C25" s="260"/>
      <c r="D25" s="261"/>
    </row>
    <row r="26" spans="1:4" ht="21">
      <c r="A26" s="42"/>
      <c r="B26" s="259"/>
      <c r="C26" s="260"/>
      <c r="D26" s="261"/>
    </row>
    <row r="27" spans="1:4" ht="21">
      <c r="A27" s="42"/>
      <c r="B27" s="259"/>
      <c r="C27" s="260"/>
      <c r="D27" s="261"/>
    </row>
    <row r="28" spans="1:4" ht="21">
      <c r="A28" s="42"/>
      <c r="B28" s="259"/>
      <c r="C28" s="260"/>
      <c r="D28" s="26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8"/>
      <c r="B1" s="268"/>
      <c r="C1" s="268"/>
      <c r="D1" s="268"/>
      <c r="E1" s="268"/>
      <c r="F1" s="268"/>
      <c r="G1" s="268"/>
      <c r="H1" s="268"/>
      <c r="I1" s="39" t="s">
        <v>84</v>
      </c>
      <c r="J1" s="40">
        <v>2</v>
      </c>
    </row>
    <row r="2" spans="1:10" ht="21" customHeight="1">
      <c r="A2" s="272" t="s">
        <v>83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1">
      <c r="A3" s="41" t="s">
        <v>97</v>
      </c>
      <c r="B3" s="269" t="s">
        <v>72</v>
      </c>
      <c r="C3" s="229" t="s">
        <v>96</v>
      </c>
      <c r="D3" s="269" t="s">
        <v>73</v>
      </c>
      <c r="E3" s="273" t="s">
        <v>68</v>
      </c>
      <c r="F3" s="274"/>
      <c r="G3" s="274"/>
      <c r="H3" s="275"/>
      <c r="I3" s="44" t="s">
        <v>75</v>
      </c>
      <c r="J3" s="269" t="s">
        <v>74</v>
      </c>
    </row>
    <row r="4" spans="1:10" ht="21">
      <c r="A4" s="45" t="s">
        <v>98</v>
      </c>
      <c r="B4" s="270"/>
      <c r="C4" s="46" t="s">
        <v>78</v>
      </c>
      <c r="D4" s="270"/>
      <c r="E4" s="276"/>
      <c r="F4" s="277"/>
      <c r="G4" s="277"/>
      <c r="H4" s="278"/>
      <c r="I4" s="46" t="s">
        <v>77</v>
      </c>
      <c r="J4" s="270"/>
    </row>
    <row r="5" spans="1:10" ht="21">
      <c r="A5" s="47" t="s">
        <v>85</v>
      </c>
      <c r="B5" s="271"/>
      <c r="C5" s="48"/>
      <c r="D5" s="27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1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9" t="s">
        <v>63</v>
      </c>
      <c r="B25" s="260"/>
      <c r="C25" s="261"/>
      <c r="D25" s="265">
        <f>SUM(D6:D24)</f>
        <v>0</v>
      </c>
      <c r="E25" s="266"/>
      <c r="F25" s="266"/>
      <c r="G25" s="266"/>
      <c r="H25" s="267"/>
      <c r="I25" s="52"/>
      <c r="J25" s="52"/>
    </row>
    <row r="26" spans="1:10" ht="24.6" customHeight="1">
      <c r="A26" s="259" t="s">
        <v>79</v>
      </c>
      <c r="B26" s="260"/>
      <c r="C26" s="260"/>
      <c r="D26" s="26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9" t="s">
        <v>80</v>
      </c>
      <c r="B27" s="260"/>
      <c r="C27" s="260"/>
      <c r="D27" s="260"/>
      <c r="E27" s="260"/>
      <c r="F27" s="260"/>
      <c r="G27" s="261"/>
      <c r="H27" s="42">
        <f>SUM(F6:F24)</f>
        <v>0</v>
      </c>
      <c r="I27" s="52"/>
      <c r="J27" s="52"/>
    </row>
    <row r="28" spans="1:10" ht="24.6" customHeight="1">
      <c r="A28" s="259" t="s">
        <v>99</v>
      </c>
      <c r="B28" s="260"/>
      <c r="C28" s="260"/>
      <c r="D28" s="260"/>
      <c r="E28" s="260"/>
      <c r="F28" s="260"/>
      <c r="G28" s="261"/>
      <c r="H28" s="42">
        <f>SUM(H6:H24)</f>
        <v>0</v>
      </c>
      <c r="I28" s="52"/>
      <c r="J28" s="52"/>
    </row>
    <row r="29" spans="1:10" ht="21">
      <c r="A29" s="259" t="s">
        <v>81</v>
      </c>
      <c r="B29" s="260"/>
      <c r="C29" s="260"/>
      <c r="D29" s="260"/>
      <c r="E29" s="260"/>
      <c r="F29" s="260"/>
      <c r="G29" s="26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AI7" sqref="AI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49">
        <v>3</v>
      </c>
      <c r="AA1" s="249"/>
    </row>
    <row r="2" spans="1:32" ht="21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>
      <c r="A3" s="300" t="s">
        <v>1</v>
      </c>
      <c r="B3" s="300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15" t="s">
        <v>47</v>
      </c>
      <c r="V3" s="315"/>
      <c r="W3" s="315"/>
      <c r="X3" s="299" t="str">
        <f>STUDENT!C2</f>
        <v>1</v>
      </c>
      <c r="Y3" s="299"/>
      <c r="Z3" s="299"/>
      <c r="AA3" s="29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1" t="s">
        <v>7</v>
      </c>
      <c r="B5" s="304" t="s">
        <v>8</v>
      </c>
      <c r="C5" s="59" t="s">
        <v>6</v>
      </c>
      <c r="D5" s="282" t="s">
        <v>48</v>
      </c>
      <c r="E5" s="283"/>
      <c r="F5" s="284"/>
      <c r="G5" s="60" t="s">
        <v>49</v>
      </c>
      <c r="H5" s="281">
        <v>1</v>
      </c>
      <c r="I5" s="281"/>
      <c r="J5" s="281"/>
      <c r="K5" s="281"/>
      <c r="L5" s="281"/>
      <c r="M5" s="281">
        <v>2</v>
      </c>
      <c r="N5" s="281"/>
      <c r="O5" s="281"/>
      <c r="P5" s="281"/>
      <c r="Q5" s="281"/>
      <c r="R5" s="281">
        <v>3</v>
      </c>
      <c r="S5" s="281"/>
      <c r="T5" s="281"/>
      <c r="U5" s="281"/>
      <c r="V5" s="281"/>
      <c r="W5" s="281">
        <v>4</v>
      </c>
      <c r="X5" s="281"/>
      <c r="Y5" s="281"/>
      <c r="Z5" s="281"/>
      <c r="AA5" s="281"/>
      <c r="AB5" s="308" t="s">
        <v>55</v>
      </c>
      <c r="AC5" s="309"/>
      <c r="AD5" s="309"/>
      <c r="AE5" s="309"/>
      <c r="AF5" s="310"/>
    </row>
    <row r="6" spans="1:32" ht="21" customHeight="1">
      <c r="A6" s="302"/>
      <c r="B6" s="305"/>
      <c r="C6" s="61" t="s">
        <v>64</v>
      </c>
      <c r="D6" s="285"/>
      <c r="E6" s="285"/>
      <c r="F6" s="286"/>
      <c r="G6" s="62" t="s">
        <v>50</v>
      </c>
      <c r="H6" s="295" t="s">
        <v>170</v>
      </c>
      <c r="I6" s="296"/>
      <c r="J6" s="296"/>
      <c r="K6" s="296"/>
      <c r="L6" s="297"/>
      <c r="M6" s="295" t="s">
        <v>170</v>
      </c>
      <c r="N6" s="296"/>
      <c r="O6" s="296"/>
      <c r="P6" s="296"/>
      <c r="Q6" s="297"/>
      <c r="R6" s="295" t="s">
        <v>170</v>
      </c>
      <c r="S6" s="296"/>
      <c r="T6" s="296"/>
      <c r="U6" s="296"/>
      <c r="V6" s="297"/>
      <c r="W6" s="295" t="s">
        <v>170</v>
      </c>
      <c r="X6" s="296"/>
      <c r="Y6" s="296"/>
      <c r="Z6" s="296"/>
      <c r="AA6" s="297"/>
      <c r="AB6" s="311" t="s">
        <v>56</v>
      </c>
      <c r="AC6" s="313" t="s">
        <v>57</v>
      </c>
      <c r="AD6" s="313" t="s">
        <v>58</v>
      </c>
      <c r="AE6" s="313" t="s">
        <v>157</v>
      </c>
      <c r="AF6" s="5" t="s">
        <v>63</v>
      </c>
    </row>
    <row r="7" spans="1:32" ht="21" customHeight="1" thickBot="1">
      <c r="A7" s="302"/>
      <c r="B7" s="306"/>
      <c r="C7" s="61" t="s">
        <v>65</v>
      </c>
      <c r="D7" s="287"/>
      <c r="E7" s="285"/>
      <c r="F7" s="286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2"/>
      <c r="AC7" s="314"/>
      <c r="AD7" s="314"/>
      <c r="AE7" s="314"/>
      <c r="AF7" s="10" t="s">
        <v>59</v>
      </c>
    </row>
    <row r="8" spans="1:32" ht="21" customHeight="1" thickBot="1">
      <c r="A8" s="303"/>
      <c r="B8" s="307"/>
      <c r="C8" s="64"/>
      <c r="D8" s="288"/>
      <c r="E8" s="289"/>
      <c r="F8" s="29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9">
        <f>STUDENT!C11</f>
        <v>2</v>
      </c>
      <c r="B9" s="149">
        <f>STUDENT!D11</f>
        <v>1</v>
      </c>
      <c r="C9" s="129" t="str">
        <f>STUDENT!B11</f>
        <v>07362</v>
      </c>
      <c r="D9" s="176" t="str">
        <f>STUDENT!E11</f>
        <v>ด.ช.</v>
      </c>
      <c r="E9" s="177" t="str">
        <f>STUDENT!F11</f>
        <v>ธีระวัฒน์</v>
      </c>
      <c r="F9" s="291" t="str">
        <f>STUDENT!G11</f>
        <v>มะเอียด</v>
      </c>
      <c r="G9" s="29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51">
        <f>STUDENT!D12</f>
        <v>2</v>
      </c>
      <c r="C10" s="49" t="str">
        <f>STUDENT!B12</f>
        <v>07647</v>
      </c>
      <c r="D10" s="163" t="str">
        <f>STUDENT!E12</f>
        <v>ด.ช.</v>
      </c>
      <c r="E10" s="178" t="str">
        <f>STUDENT!F12</f>
        <v>กฤษณพงศ์</v>
      </c>
      <c r="F10" s="279" t="str">
        <f>STUDENT!G12</f>
        <v>เหลี่ยมไตร</v>
      </c>
      <c r="G10" s="28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51">
        <f>STUDENT!D13</f>
        <v>3</v>
      </c>
      <c r="C11" s="164" t="str">
        <f>STUDENT!B13</f>
        <v>07649</v>
      </c>
      <c r="D11" s="163" t="str">
        <f>STUDENT!E13</f>
        <v>ด.ช.</v>
      </c>
      <c r="E11" s="178" t="str">
        <f>STUDENT!F13</f>
        <v>จิรภัทร</v>
      </c>
      <c r="F11" s="279" t="str">
        <f>STUDENT!G13</f>
        <v>จันทร์เอียด</v>
      </c>
      <c r="G11" s="28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51">
        <f>STUDENT!D14</f>
        <v>4</v>
      </c>
      <c r="C12" s="49" t="str">
        <f>STUDENT!B14</f>
        <v>07650</v>
      </c>
      <c r="D12" s="163" t="str">
        <f>STUDENT!E14</f>
        <v>ด.ช.</v>
      </c>
      <c r="E12" s="178" t="str">
        <f>STUDENT!F14</f>
        <v>ชาญณรงค์</v>
      </c>
      <c r="F12" s="279" t="str">
        <f>STUDENT!G14</f>
        <v>ทองเทพ</v>
      </c>
      <c r="G12" s="28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51">
        <f>STUDENT!D15</f>
        <v>5</v>
      </c>
      <c r="C13" s="164" t="str">
        <f>STUDENT!B15</f>
        <v>07651</v>
      </c>
      <c r="D13" s="163" t="str">
        <f>STUDENT!E15</f>
        <v>ด.ช.</v>
      </c>
      <c r="E13" s="178" t="str">
        <f>STUDENT!F15</f>
        <v>ปราโมทย์</v>
      </c>
      <c r="F13" s="279" t="str">
        <f>STUDENT!G15</f>
        <v>มรกต</v>
      </c>
      <c r="G13" s="28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51">
        <f>STUDENT!D16</f>
        <v>6</v>
      </c>
      <c r="C14" s="49" t="str">
        <f>STUDENT!B16</f>
        <v>07652</v>
      </c>
      <c r="D14" s="163" t="str">
        <f>STUDENT!E16</f>
        <v>ด.ช.</v>
      </c>
      <c r="E14" s="178" t="str">
        <f>STUDENT!F16</f>
        <v>พีรภัทร</v>
      </c>
      <c r="F14" s="279" t="str">
        <f>STUDENT!G16</f>
        <v>จันทร์นวล</v>
      </c>
      <c r="G14" s="28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51">
        <f>STUDENT!D17</f>
        <v>7</v>
      </c>
      <c r="C15" s="164" t="str">
        <f>STUDENT!B17</f>
        <v>07653</v>
      </c>
      <c r="D15" s="163" t="str">
        <f>STUDENT!E17</f>
        <v>ด.ช.</v>
      </c>
      <c r="E15" s="178" t="str">
        <f>STUDENT!F17</f>
        <v>ภาสกร</v>
      </c>
      <c r="F15" s="279" t="str">
        <f>STUDENT!G17</f>
        <v>หวานอ้น</v>
      </c>
      <c r="G15" s="28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51">
        <f>STUDENT!D18</f>
        <v>8</v>
      </c>
      <c r="C16" s="49" t="str">
        <f>STUDENT!B18</f>
        <v>07654</v>
      </c>
      <c r="D16" s="163" t="str">
        <f>STUDENT!E18</f>
        <v>ด.ช.</v>
      </c>
      <c r="E16" s="178" t="str">
        <f>STUDENT!F18</f>
        <v>รัฐภูมิ</v>
      </c>
      <c r="F16" s="279" t="str">
        <f>STUDENT!G18</f>
        <v>ทองเทพ</v>
      </c>
      <c r="G16" s="28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51">
        <f>STUDENT!D19</f>
        <v>9</v>
      </c>
      <c r="C17" s="164" t="str">
        <f>STUDENT!B19</f>
        <v>07655</v>
      </c>
      <c r="D17" s="163" t="str">
        <f>STUDENT!E19</f>
        <v>ด.ช.</v>
      </c>
      <c r="E17" s="178" t="str">
        <f>STUDENT!F19</f>
        <v>ศักดิ์ชัย</v>
      </c>
      <c r="F17" s="279" t="str">
        <f>STUDENT!G19</f>
        <v>หมวดชัยทอง</v>
      </c>
      <c r="G17" s="28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51">
        <f>STUDENT!D20</f>
        <v>10</v>
      </c>
      <c r="C18" s="49" t="str">
        <f>STUDENT!B20</f>
        <v>07656</v>
      </c>
      <c r="D18" s="163" t="str">
        <f>STUDENT!E20</f>
        <v>ด.ช.</v>
      </c>
      <c r="E18" s="178" t="str">
        <f>STUDENT!F20</f>
        <v>สันติภาพ</v>
      </c>
      <c r="F18" s="279" t="str">
        <f>STUDENT!G20</f>
        <v>ยอดรักษ์</v>
      </c>
      <c r="G18" s="28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51">
        <f>STUDENT!D21</f>
        <v>11</v>
      </c>
      <c r="C19" s="164" t="str">
        <f>STUDENT!B21</f>
        <v>07657</v>
      </c>
      <c r="D19" s="163" t="str">
        <f>STUDENT!E21</f>
        <v>ด.ช.</v>
      </c>
      <c r="E19" s="178" t="str">
        <f>STUDENT!F21</f>
        <v>สุริยะ</v>
      </c>
      <c r="F19" s="279" t="str">
        <f>STUDENT!G21</f>
        <v>ศรีจะทิ้ง</v>
      </c>
      <c r="G19" s="2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51">
        <f>STUDENT!D22</f>
        <v>12</v>
      </c>
      <c r="C20" s="49" t="str">
        <f>STUDENT!B22</f>
        <v>07658</v>
      </c>
      <c r="D20" s="163" t="str">
        <f>STUDENT!E22</f>
        <v>ด.ช.</v>
      </c>
      <c r="E20" s="178" t="str">
        <f>STUDENT!F22</f>
        <v>อัฐพล</v>
      </c>
      <c r="F20" s="279" t="str">
        <f>STUDENT!G22</f>
        <v>คงแก้ว</v>
      </c>
      <c r="G20" s="28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51">
        <f>STUDENT!D23</f>
        <v>13</v>
      </c>
      <c r="C21" s="49" t="str">
        <f>STUDENT!B23</f>
        <v>07659</v>
      </c>
      <c r="D21" s="163" t="str">
        <f>STUDENT!E23</f>
        <v>ด.ญ.</v>
      </c>
      <c r="E21" s="178" t="str">
        <f>STUDENT!F23</f>
        <v>กฤติมา</v>
      </c>
      <c r="F21" s="279" t="str">
        <f>STUDENT!G23</f>
        <v>ป้อมสะอาด</v>
      </c>
      <c r="G21" s="28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51">
        <f>STUDENT!D24</f>
        <v>14</v>
      </c>
      <c r="C22" s="164" t="str">
        <f>STUDENT!B24</f>
        <v>07660</v>
      </c>
      <c r="D22" s="163" t="str">
        <f>STUDENT!E24</f>
        <v>ด.ญ.</v>
      </c>
      <c r="E22" s="178" t="str">
        <f>STUDENT!F24</f>
        <v>กานต์มณี</v>
      </c>
      <c r="F22" s="279" t="str">
        <f>STUDENT!G24</f>
        <v>อมรวัฒน์</v>
      </c>
      <c r="G22" s="28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51">
        <f>STUDENT!D25</f>
        <v>15</v>
      </c>
      <c r="C23" s="49" t="str">
        <f>STUDENT!B25</f>
        <v>07661</v>
      </c>
      <c r="D23" s="163" t="str">
        <f>STUDENT!E25</f>
        <v>ด.ญ.</v>
      </c>
      <c r="E23" s="178" t="str">
        <f>STUDENT!F25</f>
        <v>จันทนี</v>
      </c>
      <c r="F23" s="279" t="str">
        <f>STUDENT!G25</f>
        <v>มีคำ</v>
      </c>
      <c r="G23" s="28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51">
        <f>STUDENT!D26</f>
        <v>16</v>
      </c>
      <c r="C24" s="164" t="str">
        <f>STUDENT!B26</f>
        <v>07662</v>
      </c>
      <c r="D24" s="163" t="str">
        <f>STUDENT!E26</f>
        <v>ด.ญ.</v>
      </c>
      <c r="E24" s="178" t="str">
        <f>STUDENT!F26</f>
        <v>จิราพร</v>
      </c>
      <c r="F24" s="279" t="str">
        <f>STUDENT!G26</f>
        <v>อนุรัตน์</v>
      </c>
      <c r="G24" s="28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51">
        <f>STUDENT!D27</f>
        <v>17</v>
      </c>
      <c r="C25" s="49" t="str">
        <f>STUDENT!B27</f>
        <v>07663</v>
      </c>
      <c r="D25" s="163" t="str">
        <f>STUDENT!E27</f>
        <v>ด.ญ.</v>
      </c>
      <c r="E25" s="178" t="str">
        <f>STUDENT!F27</f>
        <v>นัทธมน</v>
      </c>
      <c r="F25" s="279" t="str">
        <f>STUDENT!G27</f>
        <v>บุญพิพัฒน์</v>
      </c>
      <c r="G25" s="28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51">
        <f>STUDENT!D28</f>
        <v>18</v>
      </c>
      <c r="C26" s="164" t="str">
        <f>STUDENT!B28</f>
        <v>07664</v>
      </c>
      <c r="D26" s="163" t="str">
        <f>STUDENT!E28</f>
        <v>ด.ญ.</v>
      </c>
      <c r="E26" s="178" t="str">
        <f>STUDENT!F28</f>
        <v>นวพร</v>
      </c>
      <c r="F26" s="279" t="str">
        <f>STUDENT!G28</f>
        <v>แตงอ่อน</v>
      </c>
      <c r="G26" s="28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51">
        <f>STUDENT!D29</f>
        <v>19</v>
      </c>
      <c r="C27" s="49" t="str">
        <f>STUDENT!B29</f>
        <v>07665</v>
      </c>
      <c r="D27" s="163" t="str">
        <f>STUDENT!E29</f>
        <v>ด.ญ.</v>
      </c>
      <c r="E27" s="178" t="str">
        <f>STUDENT!F29</f>
        <v>บงกช</v>
      </c>
      <c r="F27" s="279" t="str">
        <f>STUDENT!G29</f>
        <v>เล็กขำ</v>
      </c>
      <c r="G27" s="28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51">
        <f>STUDENT!D30</f>
        <v>20</v>
      </c>
      <c r="C28" s="164" t="str">
        <f>STUDENT!B30</f>
        <v>07666</v>
      </c>
      <c r="D28" s="163" t="str">
        <f>STUDENT!E30</f>
        <v>ด.ญ.</v>
      </c>
      <c r="E28" s="178" t="str">
        <f>STUDENT!F30</f>
        <v>เพฃรลัดดา</v>
      </c>
      <c r="F28" s="279" t="str">
        <f>STUDENT!G30</f>
        <v>ไชยสุวรรณ</v>
      </c>
      <c r="G28" s="28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51">
        <f>STUDENT!D31</f>
        <v>21</v>
      </c>
      <c r="C29" s="164" t="str">
        <f>STUDENT!B31</f>
        <v>07667</v>
      </c>
      <c r="D29" s="163" t="str">
        <f>STUDENT!E31</f>
        <v>ด.ญ.</v>
      </c>
      <c r="E29" s="178" t="str">
        <f>STUDENT!F31</f>
        <v>มณีรัตน์</v>
      </c>
      <c r="F29" s="279" t="str">
        <f>STUDENT!G31</f>
        <v>พลไชย</v>
      </c>
      <c r="G29" s="28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51">
        <f>STUDENT!D32</f>
        <v>22</v>
      </c>
      <c r="C30" s="164" t="str">
        <f>STUDENT!B32</f>
        <v>07668</v>
      </c>
      <c r="D30" s="163" t="str">
        <f>STUDENT!E32</f>
        <v>ด.ญ.</v>
      </c>
      <c r="E30" s="178" t="str">
        <f>STUDENT!F32</f>
        <v>วัชรพรรณ</v>
      </c>
      <c r="F30" s="279" t="str">
        <f>STUDENT!G32</f>
        <v>พร้อมสรรพ</v>
      </c>
      <c r="G30" s="28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51">
        <f>STUDENT!D33</f>
        <v>23</v>
      </c>
      <c r="C31" s="164" t="str">
        <f>STUDENT!B33</f>
        <v>07669</v>
      </c>
      <c r="D31" s="163" t="str">
        <f>STUDENT!E33</f>
        <v>ด.ญ.</v>
      </c>
      <c r="E31" s="178" t="str">
        <f>STUDENT!F33</f>
        <v>สิรินทรา</v>
      </c>
      <c r="F31" s="279" t="str">
        <f>STUDENT!G33</f>
        <v>ศิริอักษร</v>
      </c>
      <c r="G31" s="28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51">
        <f>STUDENT!D34</f>
        <v>24</v>
      </c>
      <c r="C32" s="164" t="str">
        <f>STUDENT!B34</f>
        <v>07670</v>
      </c>
      <c r="D32" s="163" t="str">
        <f>STUDENT!E34</f>
        <v>ด.ญ.</v>
      </c>
      <c r="E32" s="178" t="str">
        <f>STUDENT!F34</f>
        <v>สุลิวรรณ์</v>
      </c>
      <c r="F32" s="279" t="str">
        <f>STUDENT!G34</f>
        <v>เภรีฤกษ์</v>
      </c>
      <c r="G32" s="28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51">
        <f>STUDENT!D35</f>
        <v>25</v>
      </c>
      <c r="C33" s="164" t="str">
        <f>STUDENT!B35</f>
        <v>07671</v>
      </c>
      <c r="D33" s="163" t="str">
        <f>STUDENT!E35</f>
        <v>ด.ญ.</v>
      </c>
      <c r="E33" s="178" t="str">
        <f>STUDENT!F35</f>
        <v>อินทิรา</v>
      </c>
      <c r="F33" s="279" t="str">
        <f>STUDENT!G35</f>
        <v>ไชยสุวรรณ์</v>
      </c>
      <c r="G33" s="28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51"/>
      <c r="C34" s="205"/>
      <c r="D34" s="204"/>
      <c r="E34" s="206"/>
      <c r="F34" s="279"/>
      <c r="G34" s="28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51"/>
      <c r="C35" s="212"/>
      <c r="D35" s="211"/>
      <c r="E35" s="213"/>
      <c r="F35" s="279"/>
      <c r="G35" s="28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51"/>
      <c r="C36" s="217"/>
      <c r="D36" s="215"/>
      <c r="E36" s="218"/>
      <c r="F36" s="279"/>
      <c r="G36" s="28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51"/>
      <c r="C37" s="223"/>
      <c r="D37" s="221"/>
      <c r="E37" s="224"/>
      <c r="F37" s="279"/>
      <c r="G37" s="28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51"/>
      <c r="C38" s="223"/>
      <c r="D38" s="221"/>
      <c r="E38" s="224"/>
      <c r="F38" s="279"/>
      <c r="G38" s="28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51"/>
      <c r="C39" s="192"/>
      <c r="D39" s="191"/>
      <c r="E39" s="193"/>
      <c r="F39" s="279"/>
      <c r="G39" s="28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51"/>
      <c r="C40" s="192"/>
      <c r="D40" s="191"/>
      <c r="E40" s="193"/>
      <c r="F40" s="279"/>
      <c r="G40" s="28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51"/>
      <c r="C41" s="192"/>
      <c r="D41" s="191"/>
      <c r="E41" s="193"/>
      <c r="F41" s="279"/>
      <c r="G41" s="28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51"/>
      <c r="C42" s="192"/>
      <c r="D42" s="191"/>
      <c r="E42" s="193"/>
      <c r="F42" s="279"/>
      <c r="G42" s="28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51"/>
      <c r="C43" s="192"/>
      <c r="D43" s="191"/>
      <c r="E43" s="193"/>
      <c r="F43" s="279"/>
      <c r="G43" s="28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51"/>
      <c r="C44" s="192"/>
      <c r="D44" s="191"/>
      <c r="E44" s="193"/>
      <c r="F44" s="279"/>
      <c r="G44" s="28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51"/>
      <c r="C45" s="192"/>
      <c r="D45" s="191"/>
      <c r="E45" s="193"/>
      <c r="F45" s="279"/>
      <c r="G45" s="28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51"/>
      <c r="C46" s="192"/>
      <c r="D46" s="191"/>
      <c r="E46" s="193"/>
      <c r="F46" s="279"/>
      <c r="G46" s="28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AM6" sqref="AM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4</v>
      </c>
      <c r="AF1" s="249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1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81">
        <v>5</v>
      </c>
      <c r="D5" s="281"/>
      <c r="E5" s="281"/>
      <c r="F5" s="281"/>
      <c r="G5" s="281"/>
      <c r="H5" s="281">
        <v>6</v>
      </c>
      <c r="I5" s="281"/>
      <c r="J5" s="281"/>
      <c r="K5" s="281"/>
      <c r="L5" s="281"/>
      <c r="M5" s="281">
        <v>7</v>
      </c>
      <c r="N5" s="281"/>
      <c r="O5" s="281"/>
      <c r="P5" s="281"/>
      <c r="Q5" s="281"/>
      <c r="R5" s="319">
        <v>8</v>
      </c>
      <c r="S5" s="320"/>
      <c r="T5" s="320"/>
      <c r="U5" s="320"/>
      <c r="V5" s="321"/>
      <c r="W5" s="319">
        <v>9</v>
      </c>
      <c r="X5" s="320"/>
      <c r="Y5" s="320"/>
      <c r="Z5" s="320"/>
      <c r="AA5" s="321"/>
      <c r="AB5" s="281">
        <v>10</v>
      </c>
      <c r="AC5" s="281"/>
      <c r="AD5" s="281"/>
      <c r="AE5" s="281"/>
      <c r="AF5" s="281"/>
      <c r="AG5" s="308" t="s">
        <v>55</v>
      </c>
      <c r="AH5" s="309"/>
      <c r="AI5" s="309"/>
      <c r="AJ5" s="309"/>
      <c r="AK5" s="310"/>
    </row>
    <row r="6" spans="1:37" ht="21" customHeight="1">
      <c r="A6" s="306"/>
      <c r="B6" s="62" t="s">
        <v>50</v>
      </c>
      <c r="C6" s="295" t="s">
        <v>171</v>
      </c>
      <c r="D6" s="296"/>
      <c r="E6" s="296"/>
      <c r="F6" s="296"/>
      <c r="G6" s="297"/>
      <c r="H6" s="295" t="s">
        <v>172</v>
      </c>
      <c r="I6" s="296"/>
      <c r="J6" s="296"/>
      <c r="K6" s="296"/>
      <c r="L6" s="297"/>
      <c r="M6" s="295" t="s">
        <v>172</v>
      </c>
      <c r="N6" s="296"/>
      <c r="O6" s="296"/>
      <c r="P6" s="296"/>
      <c r="Q6" s="297"/>
      <c r="R6" s="295" t="s">
        <v>172</v>
      </c>
      <c r="S6" s="296"/>
      <c r="T6" s="296"/>
      <c r="U6" s="296"/>
      <c r="V6" s="297"/>
      <c r="W6" s="295" t="s">
        <v>172</v>
      </c>
      <c r="X6" s="296"/>
      <c r="Y6" s="296"/>
      <c r="Z6" s="296"/>
      <c r="AA6" s="297"/>
      <c r="AB6" s="295" t="s">
        <v>173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157</v>
      </c>
      <c r="AK6" s="5" t="s">
        <v>63</v>
      </c>
    </row>
    <row r="7" spans="1:37" ht="21" customHeight="1">
      <c r="A7" s="306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7"/>
      <c r="AH7" s="318"/>
      <c r="AI7" s="318"/>
      <c r="AJ7" s="316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9">
        <f>Time1!B9</f>
        <v>1</v>
      </c>
      <c r="B9" s="180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9">
        <f>Time1!B10</f>
        <v>2</v>
      </c>
      <c r="B10" s="180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9">
        <f>Time1!B11</f>
        <v>3</v>
      </c>
      <c r="B11" s="180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9">
        <f>Time1!B12</f>
        <v>4</v>
      </c>
      <c r="B12" s="180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9">
        <f>Time1!B13</f>
        <v>5</v>
      </c>
      <c r="B13" s="180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9">
        <f>Time1!B14</f>
        <v>6</v>
      </c>
      <c r="B14" s="180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9">
        <f>Time1!B15</f>
        <v>7</v>
      </c>
      <c r="B15" s="180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9">
        <f>Time1!B16</f>
        <v>8</v>
      </c>
      <c r="B16" s="18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9">
        <f>Time1!B17</f>
        <v>9</v>
      </c>
      <c r="B17" s="180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9">
        <f>Time1!B18</f>
        <v>10</v>
      </c>
      <c r="B18" s="180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9">
        <f>Time1!B19</f>
        <v>11</v>
      </c>
      <c r="B19" s="180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9">
        <f>Time1!B20</f>
        <v>12</v>
      </c>
      <c r="B20" s="180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9">
        <f>Time1!B21</f>
        <v>13</v>
      </c>
      <c r="B21" s="18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9">
        <f>Time1!B22</f>
        <v>14</v>
      </c>
      <c r="B22" s="18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9">
        <f>Time1!B23</f>
        <v>15</v>
      </c>
      <c r="B23" s="180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9">
        <f>Time1!B24</f>
        <v>16</v>
      </c>
      <c r="B24" s="180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9">
        <f>Time1!B25</f>
        <v>17</v>
      </c>
      <c r="B25" s="180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9">
        <f>Time1!B26</f>
        <v>18</v>
      </c>
      <c r="B26" s="180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9">
        <f>Time1!B27</f>
        <v>19</v>
      </c>
      <c r="B27" s="180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9">
        <f>Time1!B28</f>
        <v>20</v>
      </c>
      <c r="B28" s="180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9">
        <f>Time1!B29</f>
        <v>21</v>
      </c>
      <c r="B29" s="180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9">
        <f>Time1!B30</f>
        <v>22</v>
      </c>
      <c r="B30" s="180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9">
        <f>Time1!B31</f>
        <v>23</v>
      </c>
      <c r="B31" s="180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9">
        <f>Time1!B32</f>
        <v>24</v>
      </c>
      <c r="B32" s="180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9">
        <f>Time1!B33</f>
        <v>25</v>
      </c>
      <c r="B33" s="180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9"/>
      <c r="B34" s="1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AB6" sqref="AB6:AF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5</v>
      </c>
      <c r="AF1" s="249"/>
    </row>
    <row r="2" spans="1:37" ht="22.15" customHeight="1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1</v>
      </c>
      <c r="AE3" s="299"/>
      <c r="AF3" s="29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4" t="s">
        <v>8</v>
      </c>
      <c r="B5" s="60" t="s">
        <v>49</v>
      </c>
      <c r="C5" s="281">
        <v>11</v>
      </c>
      <c r="D5" s="281"/>
      <c r="E5" s="281"/>
      <c r="F5" s="281"/>
      <c r="G5" s="281"/>
      <c r="H5" s="281">
        <v>12</v>
      </c>
      <c r="I5" s="281"/>
      <c r="J5" s="281"/>
      <c r="K5" s="281"/>
      <c r="L5" s="281"/>
      <c r="M5" s="281">
        <v>13</v>
      </c>
      <c r="N5" s="281"/>
      <c r="O5" s="281"/>
      <c r="P5" s="281"/>
      <c r="Q5" s="281"/>
      <c r="R5" s="319">
        <v>14</v>
      </c>
      <c r="S5" s="320"/>
      <c r="T5" s="320"/>
      <c r="U5" s="320"/>
      <c r="V5" s="321"/>
      <c r="W5" s="319">
        <v>15</v>
      </c>
      <c r="X5" s="320"/>
      <c r="Y5" s="320"/>
      <c r="Z5" s="320"/>
      <c r="AA5" s="321"/>
      <c r="AB5" s="281">
        <v>16</v>
      </c>
      <c r="AC5" s="281"/>
      <c r="AD5" s="281"/>
      <c r="AE5" s="281"/>
      <c r="AF5" s="281"/>
      <c r="AG5" s="309" t="s">
        <v>55</v>
      </c>
      <c r="AH5" s="309"/>
      <c r="AI5" s="309"/>
      <c r="AJ5" s="309"/>
      <c r="AK5" s="309"/>
    </row>
    <row r="6" spans="1:37" ht="21" customHeight="1">
      <c r="A6" s="306"/>
      <c r="B6" s="62" t="s">
        <v>50</v>
      </c>
      <c r="C6" s="295" t="s">
        <v>173</v>
      </c>
      <c r="D6" s="296"/>
      <c r="E6" s="296"/>
      <c r="F6" s="296"/>
      <c r="G6" s="297"/>
      <c r="H6" s="295" t="s">
        <v>173</v>
      </c>
      <c r="I6" s="296"/>
      <c r="J6" s="296"/>
      <c r="K6" s="296"/>
      <c r="L6" s="297"/>
      <c r="M6" s="295" t="s">
        <v>173</v>
      </c>
      <c r="N6" s="296"/>
      <c r="O6" s="296"/>
      <c r="P6" s="296"/>
      <c r="Q6" s="297"/>
      <c r="R6" s="295" t="s">
        <v>174</v>
      </c>
      <c r="S6" s="296"/>
      <c r="T6" s="296"/>
      <c r="U6" s="296"/>
      <c r="V6" s="297"/>
      <c r="W6" s="295" t="s">
        <v>174</v>
      </c>
      <c r="X6" s="296"/>
      <c r="Y6" s="296"/>
      <c r="Z6" s="296"/>
      <c r="AA6" s="297"/>
      <c r="AB6" s="295" t="s">
        <v>174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157</v>
      </c>
      <c r="AK6" s="13" t="s">
        <v>63</v>
      </c>
    </row>
    <row r="7" spans="1:37" ht="21" customHeight="1">
      <c r="A7" s="306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7"/>
      <c r="AH7" s="318"/>
      <c r="AI7" s="318"/>
      <c r="AJ7" s="316"/>
      <c r="AK7" s="18" t="s">
        <v>59</v>
      </c>
    </row>
    <row r="8" spans="1:37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9">
        <f>Time1!B9</f>
        <v>1</v>
      </c>
      <c r="B9" s="180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9">
        <f>Time1!B10</f>
        <v>2</v>
      </c>
      <c r="B10" s="180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9">
        <f>Time1!B11</f>
        <v>3</v>
      </c>
      <c r="B11" s="180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9">
        <f>Time1!B12</f>
        <v>4</v>
      </c>
      <c r="B12" s="180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9">
        <f>Time1!B13</f>
        <v>5</v>
      </c>
      <c r="B13" s="180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9">
        <f>Time1!B14</f>
        <v>6</v>
      </c>
      <c r="B14" s="180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9">
        <f>Time1!B15</f>
        <v>7</v>
      </c>
      <c r="B15" s="180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9">
        <f>Time1!B16</f>
        <v>8</v>
      </c>
      <c r="B16" s="18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9">
        <f>Time1!B17</f>
        <v>9</v>
      </c>
      <c r="B17" s="180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9">
        <f>Time1!B18</f>
        <v>10</v>
      </c>
      <c r="B18" s="180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9">
        <f>Time1!B19</f>
        <v>11</v>
      </c>
      <c r="B19" s="180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9">
        <f>Time1!B20</f>
        <v>12</v>
      </c>
      <c r="B20" s="180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9">
        <f>Time1!B21</f>
        <v>13</v>
      </c>
      <c r="B21" s="18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9">
        <f>Time1!B22</f>
        <v>14</v>
      </c>
      <c r="B22" s="18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9">
        <f>Time1!B23</f>
        <v>15</v>
      </c>
      <c r="B23" s="180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9">
        <f>Time1!B24</f>
        <v>16</v>
      </c>
      <c r="B24" s="180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9">
        <f>Time1!B25</f>
        <v>17</v>
      </c>
      <c r="B25" s="180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9">
        <f>Time1!B26</f>
        <v>18</v>
      </c>
      <c r="B26" s="180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9">
        <f>Time1!B27</f>
        <v>19</v>
      </c>
      <c r="B27" s="180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9">
        <f>Time1!B28</f>
        <v>20</v>
      </c>
      <c r="B28" s="180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9">
        <f>Time1!B29</f>
        <v>21</v>
      </c>
      <c r="B29" s="180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9">
        <f>Time1!B30</f>
        <v>22</v>
      </c>
      <c r="B30" s="180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9">
        <f>Time1!B31</f>
        <v>23</v>
      </c>
      <c r="B31" s="180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9">
        <f>Time1!B32</f>
        <v>24</v>
      </c>
      <c r="B32" s="180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9">
        <f>Time1!B33</f>
        <v>25</v>
      </c>
      <c r="B33" s="180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9"/>
      <c r="B34" s="18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7" workbookViewId="0">
      <selection activeCell="AF7" sqref="AF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4"/>
      <c r="AA1" s="114" t="s">
        <v>54</v>
      </c>
      <c r="AB1" s="110">
        <v>6</v>
      </c>
    </row>
    <row r="2" spans="1:28" ht="21" customHeight="1">
      <c r="A2" s="298" t="s">
        <v>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>
      <c r="A3" s="300" t="s">
        <v>1</v>
      </c>
      <c r="B3" s="300"/>
      <c r="C3" s="294">
        <f>Time1!C3</f>
        <v>0</v>
      </c>
      <c r="D3" s="329"/>
      <c r="E3" s="329"/>
      <c r="F3" s="329"/>
      <c r="G3" s="329"/>
      <c r="H3" s="299" t="s">
        <v>0</v>
      </c>
      <c r="I3" s="330"/>
      <c r="J3" s="330"/>
      <c r="K3" s="330"/>
      <c r="L3" s="330"/>
      <c r="M3" s="294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5"/>
      <c r="AA3" s="116" t="s">
        <v>47</v>
      </c>
      <c r="AB3" s="117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4" t="s">
        <v>8</v>
      </c>
      <c r="B5" s="60" t="s">
        <v>49</v>
      </c>
      <c r="C5" s="281">
        <v>17</v>
      </c>
      <c r="D5" s="281"/>
      <c r="E5" s="281"/>
      <c r="F5" s="281"/>
      <c r="G5" s="281"/>
      <c r="H5" s="281">
        <v>18</v>
      </c>
      <c r="I5" s="281"/>
      <c r="J5" s="281"/>
      <c r="K5" s="281"/>
      <c r="L5" s="281"/>
      <c r="M5" s="281">
        <v>19</v>
      </c>
      <c r="N5" s="281"/>
      <c r="O5" s="281"/>
      <c r="P5" s="281"/>
      <c r="Q5" s="281"/>
      <c r="R5" s="319">
        <v>20</v>
      </c>
      <c r="S5" s="320"/>
      <c r="T5" s="320"/>
      <c r="U5" s="320"/>
      <c r="V5" s="328"/>
      <c r="W5" s="320" t="s">
        <v>55</v>
      </c>
      <c r="X5" s="320"/>
      <c r="Y5" s="320"/>
      <c r="Z5" s="320"/>
      <c r="AA5" s="320"/>
      <c r="AB5" s="321"/>
    </row>
    <row r="6" spans="1:28" ht="21" customHeight="1">
      <c r="A6" s="306"/>
      <c r="B6" s="62" t="s">
        <v>50</v>
      </c>
      <c r="C6" s="295" t="s">
        <v>174</v>
      </c>
      <c r="D6" s="296"/>
      <c r="E6" s="296"/>
      <c r="F6" s="296"/>
      <c r="G6" s="297"/>
      <c r="H6" s="295" t="s">
        <v>176</v>
      </c>
      <c r="I6" s="296"/>
      <c r="J6" s="296"/>
      <c r="K6" s="296"/>
      <c r="L6" s="297"/>
      <c r="M6" s="295" t="s">
        <v>175</v>
      </c>
      <c r="N6" s="296"/>
      <c r="O6" s="296"/>
      <c r="P6" s="296"/>
      <c r="Q6" s="297"/>
      <c r="R6" s="295" t="s">
        <v>175</v>
      </c>
      <c r="S6" s="296"/>
      <c r="T6" s="296"/>
      <c r="U6" s="296"/>
      <c r="V6" s="297"/>
      <c r="W6" s="326" t="s">
        <v>56</v>
      </c>
      <c r="X6" s="322" t="s">
        <v>57</v>
      </c>
      <c r="Y6" s="322" t="s">
        <v>58</v>
      </c>
      <c r="Z6" s="322" t="s">
        <v>157</v>
      </c>
      <c r="AA6" s="118" t="s">
        <v>63</v>
      </c>
      <c r="AB6" s="324" t="s">
        <v>60</v>
      </c>
    </row>
    <row r="7" spans="1:28" ht="21" customHeight="1">
      <c r="A7" s="306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7"/>
      <c r="X7" s="323"/>
      <c r="Y7" s="323"/>
      <c r="Z7" s="323"/>
      <c r="AA7" s="119" t="s">
        <v>59</v>
      </c>
      <c r="AB7" s="324"/>
    </row>
    <row r="8" spans="1:28" ht="21" customHeight="1" thickBot="1">
      <c r="A8" s="30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25"/>
    </row>
    <row r="9" spans="1:28" ht="19.899999999999999" customHeight="1">
      <c r="A9" s="181">
        <f>Time1!B9</f>
        <v>1</v>
      </c>
      <c r="B9" s="182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>
      <c r="A10" s="186">
        <f>Time1!B10</f>
        <v>2</v>
      </c>
      <c r="B10" s="50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>
      <c r="A11" s="186">
        <f>Time1!B11</f>
        <v>3</v>
      </c>
      <c r="B11" s="50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>
      <c r="A12" s="186">
        <f>Time1!B12</f>
        <v>4</v>
      </c>
      <c r="B12" s="50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>
      <c r="A13" s="186">
        <f>Time1!B13</f>
        <v>5</v>
      </c>
      <c r="B13" s="50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>
      <c r="A14" s="186">
        <f>Time1!B14</f>
        <v>6</v>
      </c>
      <c r="B14" s="50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>
      <c r="A15" s="186">
        <f>Time1!B15</f>
        <v>7</v>
      </c>
      <c r="B15" s="50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>
      <c r="A16" s="186">
        <f>Time1!B16</f>
        <v>8</v>
      </c>
      <c r="B16" s="5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>
      <c r="A17" s="186">
        <f>Time1!B17</f>
        <v>9</v>
      </c>
      <c r="B17" s="50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>
      <c r="A18" s="186">
        <f>Time1!B18</f>
        <v>10</v>
      </c>
      <c r="B18" s="50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>
      <c r="A19" s="186">
        <f>Time1!B19</f>
        <v>11</v>
      </c>
      <c r="B19" s="50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>
      <c r="A20" s="186">
        <f>Time1!B20</f>
        <v>12</v>
      </c>
      <c r="B20" s="50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>
      <c r="A21" s="186">
        <f>Time1!B21</f>
        <v>13</v>
      </c>
      <c r="B21" s="5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>
      <c r="A22" s="186">
        <f>Time1!B22</f>
        <v>14</v>
      </c>
      <c r="B22" s="5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>
      <c r="A23" s="186">
        <f>Time1!B23</f>
        <v>15</v>
      </c>
      <c r="B23" s="50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>
      <c r="A24" s="186">
        <f>Time1!B24</f>
        <v>16</v>
      </c>
      <c r="B24" s="50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>
      <c r="A25" s="186">
        <f>Time1!B25</f>
        <v>17</v>
      </c>
      <c r="B25" s="50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>
      <c r="A26" s="186">
        <f>Time1!B26</f>
        <v>18</v>
      </c>
      <c r="B26" s="50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>
      <c r="A27" s="186">
        <f>Time1!B27</f>
        <v>19</v>
      </c>
      <c r="B27" s="50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>
      <c r="A28" s="186">
        <f>Time1!B28</f>
        <v>20</v>
      </c>
      <c r="B28" s="50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>
      <c r="A29" s="186">
        <f>Time1!B29</f>
        <v>21</v>
      </c>
      <c r="B29" s="50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>
      <c r="A30" s="186">
        <f>Time1!B30</f>
        <v>22</v>
      </c>
      <c r="B30" s="50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6">
        <f>SUM(C30:V30)+Time1!AF30+Time2!AK30+Time3!AK30</f>
        <v>0</v>
      </c>
      <c r="AB30" s="161" t="e">
        <f>AA30*100/AA8</f>
        <v>#DIV/0!</v>
      </c>
    </row>
    <row r="31" spans="1:28" ht="19.899999999999999" customHeight="1">
      <c r="A31" s="186">
        <f>Time1!B31</f>
        <v>23</v>
      </c>
      <c r="B31" s="50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6">
        <f>SUM(C31:V31)+Time1!AF31+Time2!AK31+Time3!AK31</f>
        <v>0</v>
      </c>
      <c r="AB31" s="161" t="e">
        <f>AA31*100/AA8</f>
        <v>#DIV/0!</v>
      </c>
    </row>
    <row r="32" spans="1:28" ht="19.899999999999999" customHeight="1">
      <c r="A32" s="186">
        <f>Time1!B32</f>
        <v>24</v>
      </c>
      <c r="B32" s="50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6">
        <f>SUM(C32:V32)+Time1!AF32+Time2!AK32+Time3!AK32</f>
        <v>0</v>
      </c>
      <c r="AB32" s="161" t="e">
        <f>AA32*100/AA8</f>
        <v>#DIV/0!</v>
      </c>
    </row>
    <row r="33" spans="1:28" ht="19.899999999999999" customHeight="1">
      <c r="A33" s="186">
        <f>Time1!B33</f>
        <v>25</v>
      </c>
      <c r="B33" s="50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6">
        <f>SUM(C33:V33)+Time1!AF33+Time2!AK33+Time3!AK33</f>
        <v>0</v>
      </c>
      <c r="AB33" s="161" t="e">
        <f>AA33*100/AA8</f>
        <v>#DIV/0!</v>
      </c>
    </row>
    <row r="34" spans="1:28" ht="19.899999999999999" customHeight="1">
      <c r="A34" s="186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87"/>
      <c r="W34" s="188"/>
      <c r="X34" s="49"/>
      <c r="Y34" s="49"/>
      <c r="Z34" s="49"/>
      <c r="AA34" s="126"/>
      <c r="AB34" s="214"/>
    </row>
    <row r="35" spans="1:28" ht="19.899999999999999" customHeight="1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14"/>
    </row>
    <row r="36" spans="1:28" ht="19.899999999999999" customHeight="1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14"/>
    </row>
    <row r="37" spans="1:28" ht="19.899999999999999" customHeight="1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20"/>
    </row>
    <row r="38" spans="1:28" ht="19.899999999999999" customHeight="1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20"/>
    </row>
    <row r="39" spans="1:28" ht="19.899999999999999" customHeight="1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2" workbookViewId="0">
      <selection activeCell="AK33" sqref="AK3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4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49">
        <v>7</v>
      </c>
      <c r="AE1" s="249"/>
    </row>
    <row r="2" spans="1:35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5" ht="21" customHeight="1">
      <c r="A3" s="300" t="s">
        <v>1</v>
      </c>
      <c r="B3" s="300"/>
      <c r="C3" s="294">
        <f>Time1!C3</f>
        <v>0</v>
      </c>
      <c r="D3" s="294"/>
      <c r="E3" s="294"/>
      <c r="F3" s="294"/>
      <c r="G3" s="299" t="s">
        <v>0</v>
      </c>
      <c r="H3" s="299"/>
      <c r="I3" s="299"/>
      <c r="J3" s="299"/>
      <c r="K3" s="299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9" t="s">
        <v>47</v>
      </c>
      <c r="AB3" s="299"/>
      <c r="AC3" s="299" t="str">
        <f>Time1!X3</f>
        <v>1</v>
      </c>
      <c r="AD3" s="299"/>
      <c r="AE3" s="299"/>
    </row>
    <row r="4" spans="1:35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>
      <c r="A5" s="304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08" t="s">
        <v>55</v>
      </c>
      <c r="AG5" s="309"/>
      <c r="AH5" s="309"/>
      <c r="AI5" s="309"/>
    </row>
    <row r="6" spans="1:35" ht="21" customHeight="1">
      <c r="A6" s="306"/>
      <c r="B6" s="62" t="s">
        <v>69</v>
      </c>
      <c r="C6" s="295" t="s">
        <v>82</v>
      </c>
      <c r="D6" s="296"/>
      <c r="E6" s="296"/>
      <c r="F6" s="297"/>
      <c r="G6" s="295" t="s">
        <v>82</v>
      </c>
      <c r="H6" s="296"/>
      <c r="I6" s="296"/>
      <c r="J6" s="296"/>
      <c r="K6" s="297"/>
      <c r="L6" s="295" t="s">
        <v>82</v>
      </c>
      <c r="M6" s="296"/>
      <c r="N6" s="296"/>
      <c r="O6" s="296"/>
      <c r="P6" s="297"/>
      <c r="Q6" s="295" t="s">
        <v>82</v>
      </c>
      <c r="R6" s="296"/>
      <c r="S6" s="296"/>
      <c r="T6" s="296"/>
      <c r="U6" s="297"/>
      <c r="V6" s="295" t="s">
        <v>82</v>
      </c>
      <c r="W6" s="296"/>
      <c r="X6" s="296"/>
      <c r="Y6" s="296"/>
      <c r="Z6" s="297"/>
      <c r="AA6" s="295" t="s">
        <v>82</v>
      </c>
      <c r="AB6" s="296"/>
      <c r="AC6" s="296"/>
      <c r="AD6" s="296"/>
      <c r="AE6" s="297"/>
      <c r="AF6" s="311" t="s">
        <v>56</v>
      </c>
      <c r="AG6" s="313" t="s">
        <v>57</v>
      </c>
      <c r="AH6" s="313" t="s">
        <v>58</v>
      </c>
      <c r="AI6" s="5" t="s">
        <v>63</v>
      </c>
    </row>
    <row r="7" spans="1:35" ht="21" customHeight="1" thickBot="1">
      <c r="A7" s="306"/>
      <c r="B7" s="62" t="s">
        <v>70</v>
      </c>
      <c r="C7" s="331" t="s">
        <v>164</v>
      </c>
      <c r="D7" s="332"/>
      <c r="E7" s="333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 t="s">
        <v>162</v>
      </c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312"/>
      <c r="AG7" s="314"/>
      <c r="AH7" s="314"/>
      <c r="AI7" s="10" t="s">
        <v>59</v>
      </c>
    </row>
    <row r="8" spans="1:35" ht="21" customHeight="1" thickBot="1">
      <c r="A8" s="307"/>
      <c r="B8" s="65" t="s">
        <v>68</v>
      </c>
      <c r="C8" s="334"/>
      <c r="D8" s="335"/>
      <c r="E8" s="336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7"/>
      <c r="X8" s="66"/>
      <c r="Y8" s="66"/>
      <c r="Z8" s="339"/>
      <c r="AA8" s="66"/>
      <c r="AB8" s="66"/>
      <c r="AC8" s="127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81">
        <f>Time1!B9</f>
        <v>1</v>
      </c>
      <c r="B9" s="182" t="str">
        <f>Time1!E9</f>
        <v>ธีระวัฒน์</v>
      </c>
      <c r="C9" s="207"/>
      <c r="D9" s="207"/>
      <c r="E9" s="207"/>
      <c r="F9" s="128">
        <f>SUM(C9:E9)</f>
        <v>0</v>
      </c>
      <c r="G9" s="129"/>
      <c r="H9" s="231"/>
      <c r="I9" s="231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6">
        <f>Time1!B10</f>
        <v>2</v>
      </c>
      <c r="B10" s="50" t="str">
        <f>Time1!E10</f>
        <v>กฤษณพงศ์</v>
      </c>
      <c r="C10" s="199"/>
      <c r="D10" s="199"/>
      <c r="E10" s="199"/>
      <c r="F10" s="133">
        <f>SUM(C10:E10)</f>
        <v>0</v>
      </c>
      <c r="G10" s="49"/>
      <c r="H10" s="232"/>
      <c r="I10" s="232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6">
        <f>Time1!B11</f>
        <v>3</v>
      </c>
      <c r="B11" s="50" t="str">
        <f>Time1!E11</f>
        <v>จิรภัทร</v>
      </c>
      <c r="C11" s="208"/>
      <c r="D11" s="199"/>
      <c r="E11" s="199"/>
      <c r="F11" s="133">
        <f>SUM(D11:E11)</f>
        <v>0</v>
      </c>
      <c r="G11" s="49"/>
      <c r="H11" s="232"/>
      <c r="I11" s="232"/>
      <c r="J11" s="49"/>
      <c r="K11" s="130">
        <f t="shared" ref="K11:K32" si="4">SUM(G11:J11)</f>
        <v>0</v>
      </c>
      <c r="L11" s="49"/>
      <c r="M11" s="49"/>
      <c r="N11" s="49"/>
      <c r="O11" s="49"/>
      <c r="P11" s="130">
        <f t="shared" ref="P11:P32" si="5">SUM(L11:O11)</f>
        <v>0</v>
      </c>
      <c r="Q11" s="49"/>
      <c r="R11" s="49"/>
      <c r="S11" s="49"/>
      <c r="T11" s="49"/>
      <c r="U11" s="130">
        <f t="shared" ref="U11:U32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6">
        <f>Time1!B12</f>
        <v>4</v>
      </c>
      <c r="B12" s="50" t="str">
        <f>Time1!E12</f>
        <v>ชาญณรงค์</v>
      </c>
      <c r="C12" s="210"/>
      <c r="D12" s="210"/>
      <c r="E12" s="210"/>
      <c r="F12" s="133">
        <f t="shared" ref="F12:F32" si="9">SUM(C12:E12)</f>
        <v>0</v>
      </c>
      <c r="G12" s="49"/>
      <c r="H12" s="232"/>
      <c r="I12" s="232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6">
        <f>Time1!B13</f>
        <v>5</v>
      </c>
      <c r="B13" s="50" t="str">
        <f>Time1!E13</f>
        <v>ปราโมทย์</v>
      </c>
      <c r="C13" s="199"/>
      <c r="D13" s="199"/>
      <c r="E13" s="199"/>
      <c r="F13" s="133">
        <f t="shared" si="9"/>
        <v>0</v>
      </c>
      <c r="G13" s="49"/>
      <c r="H13" s="232"/>
      <c r="I13" s="232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6">
        <f>Time1!B14</f>
        <v>6</v>
      </c>
      <c r="B14" s="50" t="str">
        <f>Time1!E14</f>
        <v>พีรภัทร</v>
      </c>
      <c r="C14" s="199"/>
      <c r="D14" s="199"/>
      <c r="E14" s="199"/>
      <c r="F14" s="133">
        <f t="shared" si="9"/>
        <v>0</v>
      </c>
      <c r="G14" s="49"/>
      <c r="H14" s="232"/>
      <c r="I14" s="232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6">
        <f>Time1!B15</f>
        <v>7</v>
      </c>
      <c r="B15" s="50" t="str">
        <f>Time1!E15</f>
        <v>ภาสกร</v>
      </c>
      <c r="C15" s="199"/>
      <c r="D15" s="199"/>
      <c r="E15" s="199"/>
      <c r="F15" s="133">
        <f t="shared" si="9"/>
        <v>0</v>
      </c>
      <c r="G15" s="49"/>
      <c r="H15" s="232"/>
      <c r="I15" s="232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6">
        <f>Time1!B16</f>
        <v>8</v>
      </c>
      <c r="B16" s="50" t="str">
        <f>Time1!E16</f>
        <v>รัฐภูมิ</v>
      </c>
      <c r="C16" s="210"/>
      <c r="D16" s="210"/>
      <c r="E16" s="210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6">
        <f>Time1!B17</f>
        <v>9</v>
      </c>
      <c r="B17" s="230" t="str">
        <f>Time1!E17</f>
        <v>ศักดิ์ชัย</v>
      </c>
      <c r="C17" s="199"/>
      <c r="D17" s="199"/>
      <c r="E17" s="199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6">
        <f>Time1!B18</f>
        <v>10</v>
      </c>
      <c r="B18" s="50" t="str">
        <f>Time1!E18</f>
        <v>สันติภาพ</v>
      </c>
      <c r="C18" s="199"/>
      <c r="D18" s="199"/>
      <c r="E18" s="199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6">
        <f>Time1!B19</f>
        <v>11</v>
      </c>
      <c r="B19" s="50" t="str">
        <f>Time1!E19</f>
        <v>สุริยะ</v>
      </c>
      <c r="C19" s="208"/>
      <c r="D19" s="199"/>
      <c r="E19" s="199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6">
        <f>Time1!B20</f>
        <v>12</v>
      </c>
      <c r="B20" s="50" t="str">
        <f>Time1!E20</f>
        <v>อัฐพล</v>
      </c>
      <c r="C20" s="199"/>
      <c r="D20" s="199"/>
      <c r="E20" s="199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6">
        <f>Time1!B21</f>
        <v>13</v>
      </c>
      <c r="B21" s="50" t="str">
        <f>Time1!E21</f>
        <v>กฤติมา</v>
      </c>
      <c r="C21" s="199"/>
      <c r="D21" s="199"/>
      <c r="E21" s="199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>
      <c r="A22" s="186">
        <f>Time1!B22</f>
        <v>14</v>
      </c>
      <c r="B22" s="50" t="str">
        <f>Time1!E22</f>
        <v>กานต์มณี</v>
      </c>
      <c r="C22" s="210"/>
      <c r="D22" s="199"/>
      <c r="E22" s="199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6">
        <f>Time1!B23</f>
        <v>15</v>
      </c>
      <c r="B23" s="50" t="str">
        <f>Time1!E23</f>
        <v>จันทนี</v>
      </c>
      <c r="C23" s="210"/>
      <c r="D23" s="210"/>
      <c r="E23" s="210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6">
        <f>Time1!B24</f>
        <v>16</v>
      </c>
      <c r="B24" s="50" t="str">
        <f>Time1!E24</f>
        <v>จิราพร</v>
      </c>
      <c r="C24" s="199"/>
      <c r="D24" s="199"/>
      <c r="E24" s="199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6">
        <f>Time1!B25</f>
        <v>17</v>
      </c>
      <c r="B25" s="50" t="str">
        <f>Time1!E25</f>
        <v>นัทธมน</v>
      </c>
      <c r="C25" s="199"/>
      <c r="D25" s="199"/>
      <c r="E25" s="199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6">
        <f>Time1!B26</f>
        <v>18</v>
      </c>
      <c r="B26" s="50" t="str">
        <f>Time1!E26</f>
        <v>นวพร</v>
      </c>
      <c r="C26" s="210"/>
      <c r="D26" s="210"/>
      <c r="E26" s="210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6">
        <f>Time1!B27</f>
        <v>19</v>
      </c>
      <c r="B27" s="230" t="str">
        <f>Time1!E27</f>
        <v>บงกช</v>
      </c>
      <c r="C27" s="199"/>
      <c r="D27" s="199"/>
      <c r="E27" s="199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6">
        <f>Time1!B28</f>
        <v>20</v>
      </c>
      <c r="B28" s="230" t="str">
        <f>Time1!E28</f>
        <v>เพฃรลัดดา</v>
      </c>
      <c r="C28" s="210"/>
      <c r="D28" s="210"/>
      <c r="E28" s="210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33" si="10">SUM(V28:Y28)</f>
        <v>0</v>
      </c>
      <c r="AA28" s="49"/>
      <c r="AB28" s="49"/>
      <c r="AC28" s="49"/>
      <c r="AD28" s="49"/>
      <c r="AE28" s="130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6">
        <f>Time1!B29</f>
        <v>21</v>
      </c>
      <c r="B29" s="230" t="str">
        <f>Time1!E29</f>
        <v>มณีรัตน์</v>
      </c>
      <c r="C29" s="199"/>
      <c r="D29" s="199"/>
      <c r="E29" s="199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6">
        <f>Time1!B30</f>
        <v>22</v>
      </c>
      <c r="B30" s="230" t="str">
        <f>Time1!E30</f>
        <v>วัชรพรรณ</v>
      </c>
      <c r="C30" s="199"/>
      <c r="D30" s="199"/>
      <c r="E30" s="199"/>
      <c r="F30" s="133">
        <f t="shared" si="9"/>
        <v>0</v>
      </c>
      <c r="G30" s="49"/>
      <c r="H30" s="49"/>
      <c r="I30" s="49"/>
      <c r="J30" s="49"/>
      <c r="K30" s="130">
        <f t="shared" si="4"/>
        <v>0</v>
      </c>
      <c r="L30" s="49"/>
      <c r="M30" s="49"/>
      <c r="N30" s="49"/>
      <c r="O30" s="49"/>
      <c r="P30" s="130">
        <f t="shared" si="5"/>
        <v>0</v>
      </c>
      <c r="Q30" s="49"/>
      <c r="R30" s="49"/>
      <c r="S30" s="49"/>
      <c r="T30" s="49"/>
      <c r="U30" s="130">
        <f t="shared" si="6"/>
        <v>0</v>
      </c>
      <c r="V30" s="49"/>
      <c r="W30" s="49"/>
      <c r="X30" s="49"/>
      <c r="Y30" s="49"/>
      <c r="Z30" s="130">
        <f t="shared" si="10"/>
        <v>0</v>
      </c>
      <c r="AA30" s="49"/>
      <c r="AB30" s="49"/>
      <c r="AC30" s="49"/>
      <c r="AD30" s="49"/>
      <c r="AE30" s="130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6">
        <f>Time1!B31</f>
        <v>23</v>
      </c>
      <c r="B31" s="230" t="str">
        <f>Time1!E31</f>
        <v>สิรินทรา</v>
      </c>
      <c r="C31" s="199"/>
      <c r="D31" s="209"/>
      <c r="E31" s="199"/>
      <c r="F31" s="133">
        <f t="shared" si="9"/>
        <v>0</v>
      </c>
      <c r="G31" s="49"/>
      <c r="H31" s="49"/>
      <c r="I31" s="49"/>
      <c r="J31" s="49"/>
      <c r="K31" s="130">
        <f t="shared" si="4"/>
        <v>0</v>
      </c>
      <c r="L31" s="49"/>
      <c r="M31" s="49"/>
      <c r="N31" s="49"/>
      <c r="O31" s="49"/>
      <c r="P31" s="130">
        <f t="shared" si="5"/>
        <v>0</v>
      </c>
      <c r="Q31" s="49"/>
      <c r="R31" s="49"/>
      <c r="S31" s="49"/>
      <c r="T31" s="49"/>
      <c r="U31" s="130">
        <f t="shared" si="6"/>
        <v>0</v>
      </c>
      <c r="V31" s="49"/>
      <c r="W31" s="49"/>
      <c r="X31" s="49"/>
      <c r="Y31" s="49"/>
      <c r="Z31" s="130">
        <f t="shared" si="10"/>
        <v>0</v>
      </c>
      <c r="AA31" s="49"/>
      <c r="AB31" s="49"/>
      <c r="AC31" s="49"/>
      <c r="AD31" s="49"/>
      <c r="AE31" s="130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6">
        <f>Time1!B32</f>
        <v>24</v>
      </c>
      <c r="B32" s="230" t="str">
        <f>Time1!E32</f>
        <v>สุลิวรรณ์</v>
      </c>
      <c r="C32" s="199"/>
      <c r="D32" s="209"/>
      <c r="E32" s="209"/>
      <c r="F32" s="133">
        <f t="shared" si="9"/>
        <v>0</v>
      </c>
      <c r="G32" s="49"/>
      <c r="H32" s="49"/>
      <c r="I32" s="49"/>
      <c r="J32" s="49"/>
      <c r="K32" s="130">
        <f t="shared" si="4"/>
        <v>0</v>
      </c>
      <c r="L32" s="49"/>
      <c r="M32" s="49"/>
      <c r="N32" s="49"/>
      <c r="O32" s="49"/>
      <c r="P32" s="130">
        <f t="shared" si="5"/>
        <v>0</v>
      </c>
      <c r="Q32" s="49"/>
      <c r="R32" s="49"/>
      <c r="S32" s="49"/>
      <c r="T32" s="49"/>
      <c r="U32" s="130">
        <f t="shared" si="6"/>
        <v>0</v>
      </c>
      <c r="V32" s="49"/>
      <c r="W32" s="49"/>
      <c r="X32" s="49"/>
      <c r="Y32" s="49"/>
      <c r="Z32" s="130">
        <f t="shared" si="10"/>
        <v>0</v>
      </c>
      <c r="AA32" s="49"/>
      <c r="AB32" s="49"/>
      <c r="AC32" s="49"/>
      <c r="AD32" s="49"/>
      <c r="AE32" s="130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6">
        <f>Time1!B33</f>
        <v>25</v>
      </c>
      <c r="B33" s="230" t="str">
        <f>Time1!E33</f>
        <v>อินทิรา</v>
      </c>
      <c r="C33" s="199"/>
      <c r="D33" s="209"/>
      <c r="E33" s="209"/>
      <c r="F33" s="133">
        <f>SUM(C33:E33)</f>
        <v>0</v>
      </c>
      <c r="G33" s="49"/>
      <c r="H33" s="49"/>
      <c r="I33" s="49"/>
      <c r="J33" s="49"/>
      <c r="K33" s="130">
        <f>SUM(G33:J33)</f>
        <v>0</v>
      </c>
      <c r="L33" s="49"/>
      <c r="M33" s="49"/>
      <c r="N33" s="49"/>
      <c r="O33" s="49"/>
      <c r="P33" s="130">
        <f>SUM(L33:O33)</f>
        <v>0</v>
      </c>
      <c r="Q33" s="49"/>
      <c r="R33" s="49"/>
      <c r="S33" s="49"/>
      <c r="T33" s="49"/>
      <c r="U33" s="130">
        <f>SUM(Q33:T33)</f>
        <v>0</v>
      </c>
      <c r="V33" s="49"/>
      <c r="W33" s="49"/>
      <c r="X33" s="49"/>
      <c r="Y33" s="49"/>
      <c r="Z33" s="130">
        <f t="shared" si="10"/>
        <v>0</v>
      </c>
      <c r="AA33" s="49"/>
      <c r="AB33" s="49"/>
      <c r="AC33" s="49"/>
      <c r="AD33" s="49"/>
      <c r="AE33" s="130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6"/>
      <c r="B34" s="230"/>
      <c r="C34" s="199"/>
      <c r="D34" s="209"/>
      <c r="E34" s="209"/>
      <c r="F34" s="133"/>
      <c r="G34" s="49"/>
      <c r="H34" s="49"/>
      <c r="I34" s="49"/>
      <c r="J34" s="49"/>
      <c r="K34" s="130"/>
      <c r="L34" s="49"/>
      <c r="M34" s="49"/>
      <c r="N34" s="49"/>
      <c r="O34" s="49"/>
      <c r="P34" s="130"/>
      <c r="Q34" s="49"/>
      <c r="R34" s="49"/>
      <c r="S34" s="49"/>
      <c r="T34" s="49"/>
      <c r="U34" s="130"/>
      <c r="V34" s="49"/>
      <c r="W34" s="49"/>
      <c r="X34" s="49"/>
      <c r="Y34" s="49"/>
      <c r="Z34" s="130"/>
      <c r="AA34" s="49"/>
      <c r="AB34" s="49"/>
      <c r="AC34" s="49"/>
      <c r="AD34" s="49"/>
      <c r="AE34" s="1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6"/>
      <c r="B35" s="230"/>
      <c r="C35" s="199"/>
      <c r="D35" s="209"/>
      <c r="E35" s="209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6"/>
      <c r="B36" s="230"/>
      <c r="C36" s="199"/>
      <c r="D36" s="209"/>
      <c r="E36" s="209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6"/>
      <c r="B37" s="230"/>
      <c r="C37" s="199"/>
      <c r="D37" s="209"/>
      <c r="E37" s="209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6"/>
      <c r="B38" s="230"/>
      <c r="C38" s="199"/>
      <c r="D38" s="209"/>
      <c r="E38" s="209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>
      <c r="A39" s="186"/>
      <c r="B39" s="50"/>
      <c r="C39" s="199"/>
      <c r="D39" s="209"/>
      <c r="E39" s="209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>
      <c r="A40" s="186"/>
      <c r="B40" s="50"/>
      <c r="C40" s="199"/>
      <c r="D40" s="209"/>
      <c r="E40" s="209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>
      <c r="A41" s="186"/>
      <c r="B41" s="50"/>
      <c r="C41" s="199"/>
      <c r="D41" s="209"/>
      <c r="E41" s="209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>
      <c r="A42" s="186"/>
      <c r="B42" s="50"/>
      <c r="C42" s="199"/>
      <c r="D42" s="209"/>
      <c r="E42" s="209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7" workbookViewId="0">
      <selection activeCell="AE7" sqref="AE7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5" t="s">
        <v>54</v>
      </c>
      <c r="Y1" s="136">
        <v>8</v>
      </c>
    </row>
    <row r="2" spans="1:29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4"/>
      <c r="I3" s="299" t="s">
        <v>0</v>
      </c>
      <c r="J3" s="299"/>
      <c r="K3" s="299"/>
      <c r="L3" s="299"/>
      <c r="M3" s="299"/>
      <c r="N3" s="137">
        <f>Time1!F3</f>
        <v>0</v>
      </c>
      <c r="O3" s="137"/>
      <c r="P3" s="294">
        <f>STUDENT!E4</f>
        <v>0</v>
      </c>
      <c r="Q3" s="294"/>
      <c r="R3" s="294"/>
      <c r="S3" s="294"/>
      <c r="T3" s="294"/>
      <c r="U3" s="294"/>
      <c r="V3" s="294"/>
      <c r="W3" s="137"/>
      <c r="X3" s="137" t="s">
        <v>47</v>
      </c>
      <c r="Y3" s="138" t="str">
        <f>Time1!X3</f>
        <v>1</v>
      </c>
    </row>
    <row r="4" spans="1:29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299"/>
      <c r="M4" s="299"/>
      <c r="N4" s="337"/>
      <c r="O4" s="337"/>
      <c r="P4" s="337"/>
      <c r="Q4" s="337"/>
      <c r="R4" s="337"/>
      <c r="S4" s="337"/>
      <c r="T4" s="337"/>
      <c r="U4" s="337"/>
      <c r="V4" s="299"/>
      <c r="W4" s="337"/>
      <c r="X4" s="337"/>
      <c r="Y4" s="337"/>
    </row>
    <row r="5" spans="1:29" ht="21" customHeight="1">
      <c r="A5" s="304" t="s">
        <v>8</v>
      </c>
      <c r="B5" s="60" t="s">
        <v>67</v>
      </c>
      <c r="C5" s="282" t="s">
        <v>87</v>
      </c>
      <c r="D5" s="283"/>
      <c r="E5" s="283"/>
      <c r="F5" s="283"/>
      <c r="G5" s="283"/>
      <c r="H5" s="283"/>
      <c r="I5" s="283"/>
      <c r="J5" s="283"/>
      <c r="K5" s="283"/>
      <c r="L5" s="284"/>
      <c r="M5" s="348" t="s">
        <v>152</v>
      </c>
      <c r="N5" s="139" t="s">
        <v>68</v>
      </c>
      <c r="O5" s="140"/>
      <c r="P5" s="350" t="s">
        <v>153</v>
      </c>
      <c r="Q5" s="141"/>
      <c r="R5" s="353" t="s">
        <v>154</v>
      </c>
      <c r="S5" s="354"/>
      <c r="T5" s="354"/>
      <c r="U5" s="350"/>
      <c r="V5" s="345" t="s">
        <v>88</v>
      </c>
      <c r="W5" s="282" t="s">
        <v>28</v>
      </c>
      <c r="X5" s="283"/>
      <c r="Y5" s="284"/>
      <c r="Z5" s="309" t="s">
        <v>55</v>
      </c>
      <c r="AA5" s="309"/>
      <c r="AB5" s="309"/>
      <c r="AC5" s="309"/>
    </row>
    <row r="6" spans="1:29" ht="21" customHeight="1">
      <c r="A6" s="306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42"/>
      <c r="O6" s="143"/>
      <c r="P6" s="351"/>
      <c r="Q6" s="144"/>
      <c r="R6" s="355"/>
      <c r="S6" s="356"/>
      <c r="T6" s="356"/>
      <c r="U6" s="351"/>
      <c r="V6" s="346"/>
      <c r="W6" s="287"/>
      <c r="X6" s="285"/>
      <c r="Y6" s="286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>
      <c r="A7" s="306"/>
      <c r="B7" s="62" t="s">
        <v>70</v>
      </c>
      <c r="C7" s="63">
        <v>1</v>
      </c>
      <c r="D7" s="63">
        <v>2</v>
      </c>
      <c r="E7" s="63">
        <v>3</v>
      </c>
      <c r="F7" s="343" t="s">
        <v>88</v>
      </c>
      <c r="G7" s="63">
        <v>4</v>
      </c>
      <c r="H7" s="63">
        <v>5</v>
      </c>
      <c r="I7" s="63">
        <v>6</v>
      </c>
      <c r="J7" s="343" t="s">
        <v>88</v>
      </c>
      <c r="K7" s="145"/>
      <c r="L7" s="145"/>
      <c r="M7" s="349"/>
      <c r="N7" s="63">
        <v>1</v>
      </c>
      <c r="O7" s="63">
        <v>2</v>
      </c>
      <c r="P7" s="352"/>
      <c r="Q7" s="146">
        <v>4</v>
      </c>
      <c r="R7" s="357"/>
      <c r="S7" s="358"/>
      <c r="T7" s="358"/>
      <c r="U7" s="352"/>
      <c r="V7" s="347"/>
      <c r="W7" s="359"/>
      <c r="X7" s="360"/>
      <c r="Y7" s="361"/>
      <c r="Z7" s="312"/>
      <c r="AA7" s="314"/>
      <c r="AB7" s="314"/>
      <c r="AC7" s="10" t="s">
        <v>59</v>
      </c>
    </row>
    <row r="8" spans="1:29" ht="21" customHeight="1" thickBot="1">
      <c r="A8" s="307"/>
      <c r="B8" s="65" t="s">
        <v>68</v>
      </c>
      <c r="C8" s="147" t="s">
        <v>82</v>
      </c>
      <c r="D8" s="147" t="s">
        <v>82</v>
      </c>
      <c r="E8" s="147" t="s">
        <v>82</v>
      </c>
      <c r="F8" s="344"/>
      <c r="G8" s="147"/>
      <c r="H8" s="147"/>
      <c r="I8" s="147" t="s">
        <v>82</v>
      </c>
      <c r="J8" s="344"/>
      <c r="K8" s="66"/>
      <c r="L8" s="66"/>
      <c r="M8" s="148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81">
        <f>Time1!B9</f>
        <v>1</v>
      </c>
      <c r="B9" s="182" t="str">
        <f>Time1!E9</f>
        <v>ธีระวัฒน์</v>
      </c>
      <c r="C9" s="129"/>
      <c r="D9" s="129"/>
      <c r="E9" s="129"/>
      <c r="F9" s="129">
        <f>SUM(C9:E9)</f>
        <v>0</v>
      </c>
      <c r="G9" s="129"/>
      <c r="H9" s="129"/>
      <c r="I9" s="129"/>
      <c r="J9" s="129">
        <f>SUM(G9:I9)</f>
        <v>0</v>
      </c>
      <c r="K9" s="129"/>
      <c r="L9" s="129"/>
      <c r="M9" s="149">
        <f>SUM(F9+J9)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6">
        <f>Time1!B10</f>
        <v>2</v>
      </c>
      <c r="B10" s="50" t="str">
        <f>Time1!E10</f>
        <v>กฤษณพงศ์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51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6">
        <f>Time1!B11</f>
        <v>3</v>
      </c>
      <c r="B11" s="50" t="str">
        <f>Time1!E11</f>
        <v>จิรภัทร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51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6">
        <f>Time1!B12</f>
        <v>4</v>
      </c>
      <c r="B12" s="50" t="str">
        <f>Time1!E12</f>
        <v>ชาญณรงค์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51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6">
        <f>Time1!B13</f>
        <v>5</v>
      </c>
      <c r="B13" s="50" t="str">
        <f>Time1!E13</f>
        <v>ปราโมทย์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51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6">
        <f>Time1!B14</f>
        <v>6</v>
      </c>
      <c r="B14" s="50" t="str">
        <f>Time1!E14</f>
        <v>พีรภัทร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51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6">
        <f>Time1!B15</f>
        <v>7</v>
      </c>
      <c r="B15" s="50" t="str">
        <f>Time1!E15</f>
        <v>ภาสกร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51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6">
        <f>Time1!B16</f>
        <v>8</v>
      </c>
      <c r="B16" s="50" t="str">
        <f>Time1!E16</f>
        <v>รัฐภูมิ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51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6">
        <f>Time1!B17</f>
        <v>9</v>
      </c>
      <c r="B17" s="50" t="str">
        <f>Time1!E17</f>
        <v>ศักดิ์ชัย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51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6">
        <f>Time1!B18</f>
        <v>10</v>
      </c>
      <c r="B18" s="50" t="str">
        <f>Time1!E18</f>
        <v>สันติภาพ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51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6">
        <f>Time1!B19</f>
        <v>11</v>
      </c>
      <c r="B19" s="50" t="str">
        <f>Time1!E19</f>
        <v>สุริยะ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51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6">
        <f>Time1!B20</f>
        <v>12</v>
      </c>
      <c r="B20" s="50" t="str">
        <f>Time1!E20</f>
        <v>อัฐพล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51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6">
        <f>Time1!B21</f>
        <v>13</v>
      </c>
      <c r="B21" s="50" t="str">
        <f>Time1!E21</f>
        <v>กฤติมา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51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6">
        <f>Time1!B22</f>
        <v>14</v>
      </c>
      <c r="B22" s="50" t="str">
        <f>Time1!E22</f>
        <v>กานต์มณี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51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6">
        <f>Time1!B23</f>
        <v>15</v>
      </c>
      <c r="B23" s="50" t="str">
        <f>Time1!E23</f>
        <v>จันทนี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51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6">
        <f>Time1!B24</f>
        <v>16</v>
      </c>
      <c r="B24" s="50" t="str">
        <f>Time1!E24</f>
        <v>จิราพร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51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6">
        <f>Time1!B25</f>
        <v>17</v>
      </c>
      <c r="B25" s="50" t="str">
        <f>Time1!E25</f>
        <v>นัทธมน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51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6">
        <f>Time1!B26</f>
        <v>18</v>
      </c>
      <c r="B26" s="50" t="str">
        <f>Time1!E26</f>
        <v>นวพร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51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6">
        <f>Time1!B27</f>
        <v>19</v>
      </c>
      <c r="B27" s="50" t="str">
        <f>Time1!E27</f>
        <v>บงกช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51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6">
        <f>Time1!B28</f>
        <v>20</v>
      </c>
      <c r="B28" s="50" t="str">
        <f>Time1!E28</f>
        <v>เพฃรลัดดา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51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6">
        <f>Time1!B29</f>
        <v>21</v>
      </c>
      <c r="B29" s="50" t="str">
        <f>Time1!E29</f>
        <v>มณีรัตน์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51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6">
        <f>Time1!B30</f>
        <v>22</v>
      </c>
      <c r="B30" s="50" t="str">
        <f>Time1!E30</f>
        <v>วัชรพรรณ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51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51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6">
        <f>Time1!B31</f>
        <v>23</v>
      </c>
      <c r="B31" s="50" t="str">
        <f>Time1!E31</f>
        <v>สิรินทรา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51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51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6">
        <f>Time1!B32</f>
        <v>24</v>
      </c>
      <c r="B32" s="50" t="str">
        <f>Time1!E32</f>
        <v>สุลิวรรณ์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51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51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6">
        <f>Time1!B33</f>
        <v>25</v>
      </c>
      <c r="B33" s="50" t="str">
        <f>Time1!E33</f>
        <v>อินทิรา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51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51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1"/>
      <c r="N34" s="49"/>
      <c r="O34" s="49"/>
      <c r="P34" s="49"/>
      <c r="Q34" s="49"/>
      <c r="R34" s="49"/>
      <c r="S34" s="49"/>
      <c r="T34" s="49"/>
      <c r="U34" s="49"/>
      <c r="V34" s="15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Y21" sqref="Y2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62" t="s">
        <v>54</v>
      </c>
      <c r="X1" s="162">
        <v>9</v>
      </c>
    </row>
    <row r="2" spans="1:27" ht="21" customHeight="1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>
      <c r="A3" s="300" t="s">
        <v>1</v>
      </c>
      <c r="B3" s="300"/>
      <c r="C3" s="299">
        <f>STUDENT!C4</f>
        <v>0</v>
      </c>
      <c r="D3" s="299"/>
      <c r="E3" s="299" t="s">
        <v>0</v>
      </c>
      <c r="F3" s="299"/>
      <c r="G3" s="299"/>
      <c r="H3" s="299">
        <f>STUDENT!E4</f>
        <v>0</v>
      </c>
      <c r="I3" s="299"/>
      <c r="J3" s="299"/>
      <c r="K3" s="299"/>
      <c r="L3" s="299"/>
      <c r="W3" s="165" t="s">
        <v>47</v>
      </c>
      <c r="X3" s="189" t="str">
        <f>STUDENT!C2</f>
        <v>1</v>
      </c>
    </row>
    <row r="4" spans="1:27" ht="21" customHeight="1" thickBot="1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>
      <c r="A5" s="304" t="s">
        <v>8</v>
      </c>
      <c r="B5" s="60" t="s">
        <v>67</v>
      </c>
      <c r="C5" s="365" t="s">
        <v>159</v>
      </c>
      <c r="D5" s="366"/>
      <c r="E5" s="340" t="s">
        <v>103</v>
      </c>
      <c r="F5" s="341"/>
      <c r="G5" s="341"/>
      <c r="H5" s="341"/>
      <c r="I5" s="341"/>
      <c r="J5" s="341"/>
      <c r="K5" s="341"/>
      <c r="L5" s="342"/>
      <c r="M5" s="308" t="s">
        <v>55</v>
      </c>
      <c r="N5" s="309"/>
      <c r="O5" s="309"/>
      <c r="P5" s="309"/>
      <c r="Q5" s="362" t="s">
        <v>160</v>
      </c>
      <c r="R5" s="363"/>
      <c r="S5" s="363"/>
      <c r="T5" s="363"/>
      <c r="U5" s="363"/>
      <c r="V5" s="363"/>
      <c r="W5" s="363"/>
      <c r="X5" s="364"/>
    </row>
    <row r="6" spans="1:27" ht="21" customHeight="1" thickBot="1">
      <c r="A6" s="306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7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>
      <c r="A8" s="123">
        <f>Time1!B9</f>
        <v>1</v>
      </c>
      <c r="B8" s="171" t="str">
        <f>Time1!E9</f>
        <v>ธีระวัฒน์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7"/>
      <c r="S8" s="197"/>
      <c r="T8" s="197"/>
      <c r="U8" s="197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25">
        <f>Time1!B10</f>
        <v>2</v>
      </c>
      <c r="B9" s="172" t="str">
        <f>Time1!E10</f>
        <v>กฤษณพงศ์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25">
        <f>Time1!B11</f>
        <v>3</v>
      </c>
      <c r="B10" s="172" t="str">
        <f>Time1!E11</f>
        <v>จิรภัทร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9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25">
        <f>Time1!B12</f>
        <v>4</v>
      </c>
      <c r="B11" s="172" t="str">
        <f>Time1!E12</f>
        <v>ชาญณรงค์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>
      <c r="A12" s="125">
        <f>Time1!B13</f>
        <v>5</v>
      </c>
      <c r="B12" s="172" t="str">
        <f>Time1!E13</f>
        <v>ปราโมทย์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>
      <c r="A13" s="125">
        <f>Time1!B14</f>
        <v>6</v>
      </c>
      <c r="B13" s="172" t="str">
        <f>Time1!E14</f>
        <v>พีรภัทร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>
      <c r="A14" s="125">
        <f>Time1!B15</f>
        <v>7</v>
      </c>
      <c r="B14" s="172" t="str">
        <f>Time1!E15</f>
        <v>ภาสกร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>
      <c r="A15" s="125">
        <f>Time1!B16</f>
        <v>8</v>
      </c>
      <c r="B15" s="172" t="str">
        <f>Time1!E16</f>
        <v>รัฐภูมิ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>
      <c r="A16" s="125">
        <f>Time1!B17</f>
        <v>9</v>
      </c>
      <c r="B16" s="172" t="str">
        <f>Time1!E17</f>
        <v>ศักดิ์ชัย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>
      <c r="A17" s="125">
        <f>Time1!B18</f>
        <v>10</v>
      </c>
      <c r="B17" s="172" t="str">
        <f>Time1!E18</f>
        <v>สันติภาพ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>
      <c r="A18" s="125">
        <f>Time1!B19</f>
        <v>11</v>
      </c>
      <c r="B18" s="172" t="str">
        <f>Time1!E19</f>
        <v>สุริยะ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>
      <c r="A19" s="125">
        <f>Time1!B20</f>
        <v>12</v>
      </c>
      <c r="B19" s="172" t="str">
        <f>Time1!E20</f>
        <v>อัฐพล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>
      <c r="A20" s="125">
        <f>Time1!B21</f>
        <v>13</v>
      </c>
      <c r="B20" s="172" t="str">
        <f>Time1!E21</f>
        <v>กฤติมา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>
      <c r="A21" s="125">
        <f>Time1!B22</f>
        <v>14</v>
      </c>
      <c r="B21" s="172" t="str">
        <f>Time1!E22</f>
        <v>กานต์มณี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9">
        <f t="shared" ref="P21:P30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>
      <c r="A22" s="125">
        <f>Time1!B23</f>
        <v>15</v>
      </c>
      <c r="B22" s="172" t="str">
        <f>Time1!E23</f>
        <v>จันทนี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>
      <c r="A23" s="125">
        <f>Time1!B24</f>
        <v>16</v>
      </c>
      <c r="B23" s="172" t="str">
        <f>Time1!E24</f>
        <v>จิราพร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>
      <c r="A24" s="125">
        <f>Time1!B25</f>
        <v>17</v>
      </c>
      <c r="B24" s="172" t="str">
        <f>Time1!E25</f>
        <v>นัทธมน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>
      <c r="A25" s="125">
        <f>Time1!B26</f>
        <v>18</v>
      </c>
      <c r="B25" s="172" t="str">
        <f>Time1!E26</f>
        <v>นวพร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>
      <c r="A26" s="125">
        <f>Time1!B27</f>
        <v>19</v>
      </c>
      <c r="B26" s="172" t="str">
        <f>Time1!E27</f>
        <v>บงกช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>
      <c r="A27" s="125">
        <f>Time1!B28</f>
        <v>20</v>
      </c>
      <c r="B27" s="172" t="str">
        <f>Time1!E28</f>
        <v>เพฃรลัดดา</v>
      </c>
      <c r="C27" s="49"/>
      <c r="D27" s="41" t="str">
        <f t="shared" ref="D27:D32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32" si="17">SUM(E27:I27)</f>
        <v>0</v>
      </c>
      <c r="K27" s="49">
        <f t="shared" ref="K27:K32" si="18">ROUND(J27/5,0)</f>
        <v>0</v>
      </c>
      <c r="L27" s="49" t="str">
        <f t="shared" ref="L27:L32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>
      <c r="A28" s="125">
        <f>Time1!B29</f>
        <v>21</v>
      </c>
      <c r="B28" s="172" t="str">
        <f>Time1!E29</f>
        <v>มณีรัตน์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>
      <c r="A29" s="125">
        <f>Time1!B30</f>
        <v>22</v>
      </c>
      <c r="B29" s="172" t="str">
        <f>Time1!E30</f>
        <v>วัชรพรรณ</v>
      </c>
      <c r="C29" s="49"/>
      <c r="D29" s="41" t="str">
        <f t="shared" si="16"/>
        <v>ไม่ผ่าน</v>
      </c>
      <c r="E29" s="49"/>
      <c r="F29" s="49"/>
      <c r="G29" s="49"/>
      <c r="H29" s="49"/>
      <c r="I29" s="49"/>
      <c r="J29" s="49">
        <f t="shared" si="17"/>
        <v>0</v>
      </c>
      <c r="K29" s="49">
        <f t="shared" si="18"/>
        <v>0</v>
      </c>
      <c r="L29" s="49" t="str">
        <f t="shared" si="19"/>
        <v>ไม่ผ่าน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9">
        <f t="shared" si="15"/>
        <v>0</v>
      </c>
      <c r="Q29" s="17"/>
      <c r="R29" s="17"/>
      <c r="S29" s="17"/>
      <c r="T29" s="17"/>
      <c r="U29" s="17"/>
      <c r="V29" s="17">
        <f t="shared" si="3"/>
        <v>0</v>
      </c>
      <c r="W29" s="17">
        <f t="shared" si="4"/>
        <v>0</v>
      </c>
      <c r="X29" s="159" t="str">
        <f t="shared" si="5"/>
        <v>ไม่ผ่าน</v>
      </c>
    </row>
    <row r="30" spans="1:24" ht="19.899999999999999" customHeight="1">
      <c r="A30" s="125">
        <f>Time1!B31</f>
        <v>23</v>
      </c>
      <c r="B30" s="172" t="str">
        <f>Time1!E31</f>
        <v>สิรินทรา</v>
      </c>
      <c r="C30" s="49"/>
      <c r="D30" s="41" t="str">
        <f t="shared" si="16"/>
        <v>ไม่ผ่าน</v>
      </c>
      <c r="E30" s="49"/>
      <c r="F30" s="49"/>
      <c r="G30" s="49"/>
      <c r="H30" s="49"/>
      <c r="I30" s="49"/>
      <c r="J30" s="49">
        <f t="shared" si="17"/>
        <v>0</v>
      </c>
      <c r="K30" s="49">
        <f t="shared" si="18"/>
        <v>0</v>
      </c>
      <c r="L30" s="49" t="str">
        <f t="shared" si="19"/>
        <v>ไม่ผ่าน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9">
        <f t="shared" si="15"/>
        <v>0</v>
      </c>
      <c r="Q30" s="17"/>
      <c r="R30" s="17"/>
      <c r="S30" s="17"/>
      <c r="T30" s="17"/>
      <c r="U30" s="17"/>
      <c r="V30" s="17">
        <f t="shared" si="3"/>
        <v>0</v>
      </c>
      <c r="W30" s="17">
        <f t="shared" si="4"/>
        <v>0</v>
      </c>
      <c r="X30" s="159" t="str">
        <f t="shared" si="5"/>
        <v>ไม่ผ่าน</v>
      </c>
    </row>
    <row r="31" spans="1:24" ht="19.899999999999999" customHeight="1">
      <c r="A31" s="125">
        <f>Time1!B32</f>
        <v>24</v>
      </c>
      <c r="B31" s="172" t="str">
        <f>Time1!E32</f>
        <v>สุลิวรรณ์</v>
      </c>
      <c r="C31" s="49"/>
      <c r="D31" s="200" t="str">
        <f>IF(C31&lt;1,"ไม่ผ่าน",IF(C31&lt;2,"ผ่าน",IF(C31&lt;3,"ดี","ดีเยี่ยม")))</f>
        <v>ไม่ผ่าน</v>
      </c>
      <c r="E31" s="49"/>
      <c r="F31" s="49"/>
      <c r="G31" s="49"/>
      <c r="H31" s="49"/>
      <c r="I31" s="49"/>
      <c r="J31" s="49">
        <f t="shared" si="17"/>
        <v>0</v>
      </c>
      <c r="K31" s="49">
        <f t="shared" si="18"/>
        <v>0</v>
      </c>
      <c r="L31" s="49" t="str">
        <f t="shared" si="19"/>
        <v>ไม่ผ่าน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9">
        <f>SUM(C31:L31)</f>
        <v>0</v>
      </c>
      <c r="Q31" s="17"/>
      <c r="R31" s="17"/>
      <c r="S31" s="17"/>
      <c r="T31" s="17"/>
      <c r="U31" s="17"/>
      <c r="V31" s="17">
        <f>SUM(Q31:U31)</f>
        <v>0</v>
      </c>
      <c r="W31" s="17">
        <f>V31/5</f>
        <v>0</v>
      </c>
      <c r="X31" s="201" t="str">
        <f>IF(W31&lt;1,"ไม่ผ่าน",IF(W31&lt;2,"ผ่าน",IF(W31&lt;3,"ดี","ดีเยี่ยม")))</f>
        <v>ไม่ผ่าน</v>
      </c>
    </row>
    <row r="32" spans="1:24" ht="19.899999999999999" customHeight="1">
      <c r="A32" s="125">
        <f>Time1!B33</f>
        <v>25</v>
      </c>
      <c r="B32" s="172" t="str">
        <f>Time1!E33</f>
        <v>อินทิรา</v>
      </c>
      <c r="C32" s="49"/>
      <c r="D32" s="196" t="str">
        <f t="shared" si="16"/>
        <v>ไม่ผ่าน</v>
      </c>
      <c r="E32" s="49"/>
      <c r="F32" s="49"/>
      <c r="G32" s="49"/>
      <c r="H32" s="49"/>
      <c r="I32" s="49"/>
      <c r="J32" s="49">
        <f t="shared" si="17"/>
        <v>0</v>
      </c>
      <c r="K32" s="49">
        <f t="shared" si="18"/>
        <v>0</v>
      </c>
      <c r="L32" s="49" t="str">
        <f t="shared" si="19"/>
        <v>ไม่ผ่าน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9">
        <f>SUM(C32:L32)</f>
        <v>0</v>
      </c>
      <c r="Q32" s="17"/>
      <c r="R32" s="17"/>
      <c r="S32" s="17"/>
      <c r="T32" s="17"/>
      <c r="U32" s="17"/>
      <c r="V32" s="17">
        <f>SUM(Q32:U32)</f>
        <v>0</v>
      </c>
      <c r="W32" s="17">
        <f t="shared" si="4"/>
        <v>0</v>
      </c>
      <c r="X32" s="159" t="str">
        <f t="shared" si="5"/>
        <v>ไม่ผ่าน</v>
      </c>
    </row>
    <row r="33" spans="1:24" ht="19.899999999999999" customHeight="1">
      <c r="A33" s="125"/>
      <c r="B33" s="172"/>
      <c r="C33" s="49"/>
      <c r="D33" s="21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9"/>
      <c r="Q33" s="17"/>
      <c r="R33" s="17"/>
      <c r="S33" s="17"/>
      <c r="T33" s="17"/>
      <c r="U33" s="17"/>
      <c r="V33" s="17"/>
      <c r="W33" s="17"/>
      <c r="X33" s="219"/>
    </row>
    <row r="34" spans="1:24" ht="19.899999999999999" customHeight="1">
      <c r="A34" s="125"/>
      <c r="B34" s="172"/>
      <c r="C34" s="49"/>
      <c r="D34" s="21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9"/>
    </row>
    <row r="35" spans="1:24" ht="19.899999999999999" customHeight="1">
      <c r="A35" s="125"/>
      <c r="B35" s="172"/>
      <c r="C35" s="49"/>
      <c r="D35" s="216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9"/>
    </row>
    <row r="36" spans="1:24" ht="19.899999999999999" customHeight="1">
      <c r="A36" s="125"/>
      <c r="B36" s="172"/>
      <c r="C36" s="49"/>
      <c r="D36" s="22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25"/>
    </row>
    <row r="37" spans="1:24" ht="19.899999999999999" customHeight="1">
      <c r="A37" s="125"/>
      <c r="B37" s="172"/>
      <c r="C37" s="49"/>
      <c r="D37" s="22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25"/>
    </row>
    <row r="38" spans="1:24" ht="19.899999999999999" customHeight="1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9" sqref="G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9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93" t="s">
        <v>105</v>
      </c>
      <c r="B2" s="393"/>
      <c r="C2" s="393"/>
      <c r="D2" s="393"/>
      <c r="E2" s="393"/>
    </row>
    <row r="3" spans="1:5" ht="19.899999999999999" customHeight="1">
      <c r="A3" s="21" t="s">
        <v>106</v>
      </c>
      <c r="B3" s="387" t="s">
        <v>78</v>
      </c>
      <c r="C3" s="388"/>
      <c r="D3" s="388"/>
      <c r="E3" s="389"/>
    </row>
    <row r="4" spans="1:5" ht="19.899999999999999" customHeight="1">
      <c r="A4" s="390" t="s">
        <v>121</v>
      </c>
      <c r="B4" s="373" t="s">
        <v>107</v>
      </c>
      <c r="C4" s="374"/>
      <c r="D4" s="374"/>
      <c r="E4" s="375"/>
    </row>
    <row r="5" spans="1:5" ht="19.899999999999999" customHeight="1">
      <c r="A5" s="391"/>
      <c r="B5" s="382" t="s">
        <v>108</v>
      </c>
      <c r="C5" s="383"/>
      <c r="D5" s="383"/>
      <c r="E5" s="384"/>
    </row>
    <row r="6" spans="1:5" ht="19.899999999999999" customHeight="1">
      <c r="A6" s="391"/>
      <c r="B6" s="382" t="s">
        <v>109</v>
      </c>
      <c r="C6" s="383"/>
      <c r="D6" s="383"/>
      <c r="E6" s="384"/>
    </row>
    <row r="7" spans="1:5" ht="19.899999999999999" customHeight="1">
      <c r="A7" s="392"/>
      <c r="B7" s="370" t="s">
        <v>110</v>
      </c>
      <c r="C7" s="371"/>
      <c r="D7" s="371"/>
      <c r="E7" s="372"/>
    </row>
    <row r="8" spans="1:5" ht="19.899999999999999" customHeight="1">
      <c r="A8" s="390" t="s">
        <v>122</v>
      </c>
      <c r="B8" s="373" t="s">
        <v>111</v>
      </c>
      <c r="C8" s="374"/>
      <c r="D8" s="374"/>
      <c r="E8" s="375"/>
    </row>
    <row r="9" spans="1:5" ht="19.899999999999999" customHeight="1">
      <c r="A9" s="392"/>
      <c r="B9" s="370" t="s">
        <v>112</v>
      </c>
      <c r="C9" s="371"/>
      <c r="D9" s="371"/>
      <c r="E9" s="372"/>
    </row>
    <row r="10" spans="1:5" ht="19.899999999999999" customHeight="1">
      <c r="A10" s="23" t="s">
        <v>114</v>
      </c>
      <c r="B10" s="367" t="s">
        <v>113</v>
      </c>
      <c r="C10" s="368"/>
      <c r="D10" s="368"/>
      <c r="E10" s="369"/>
    </row>
    <row r="11" spans="1:5" ht="19.899999999999999" customHeight="1">
      <c r="A11" s="379" t="s">
        <v>115</v>
      </c>
      <c r="B11" s="373" t="s">
        <v>140</v>
      </c>
      <c r="C11" s="374"/>
      <c r="D11" s="374"/>
      <c r="E11" s="375"/>
    </row>
    <row r="12" spans="1:5" ht="19.899999999999999" customHeight="1">
      <c r="A12" s="381"/>
      <c r="B12" s="382" t="s">
        <v>141</v>
      </c>
      <c r="C12" s="383"/>
      <c r="D12" s="383"/>
      <c r="E12" s="384"/>
    </row>
    <row r="13" spans="1:5" ht="19.899999999999999" customHeight="1">
      <c r="A13" s="380"/>
      <c r="B13" s="370" t="s">
        <v>142</v>
      </c>
      <c r="C13" s="371"/>
      <c r="D13" s="371"/>
      <c r="E13" s="372"/>
    </row>
    <row r="14" spans="1:5" ht="19.899999999999999" customHeight="1">
      <c r="A14" s="379" t="s">
        <v>116</v>
      </c>
      <c r="B14" s="373" t="s">
        <v>143</v>
      </c>
      <c r="C14" s="374"/>
      <c r="D14" s="374"/>
      <c r="E14" s="375"/>
    </row>
    <row r="15" spans="1:5" ht="19.899999999999999" customHeight="1">
      <c r="A15" s="380"/>
      <c r="B15" s="370" t="s">
        <v>144</v>
      </c>
      <c r="C15" s="371"/>
      <c r="D15" s="371"/>
      <c r="E15" s="372"/>
    </row>
    <row r="16" spans="1:5" ht="19.899999999999999" customHeight="1">
      <c r="A16" s="379" t="s">
        <v>117</v>
      </c>
      <c r="B16" s="373" t="s">
        <v>145</v>
      </c>
      <c r="C16" s="374"/>
      <c r="D16" s="374"/>
      <c r="E16" s="375"/>
    </row>
    <row r="17" spans="1:5" ht="19.899999999999999" customHeight="1">
      <c r="A17" s="380"/>
      <c r="B17" s="370" t="s">
        <v>146</v>
      </c>
      <c r="C17" s="371"/>
      <c r="D17" s="371"/>
      <c r="E17" s="372"/>
    </row>
    <row r="18" spans="1:5" ht="19.899999999999999" customHeight="1">
      <c r="A18" s="379" t="s">
        <v>118</v>
      </c>
      <c r="B18" s="373" t="s">
        <v>147</v>
      </c>
      <c r="C18" s="374"/>
      <c r="D18" s="374"/>
      <c r="E18" s="375"/>
    </row>
    <row r="19" spans="1:5" ht="19.899999999999999" customHeight="1">
      <c r="A19" s="381"/>
      <c r="B19" s="382" t="s">
        <v>148</v>
      </c>
      <c r="C19" s="383"/>
      <c r="D19" s="383"/>
      <c r="E19" s="384"/>
    </row>
    <row r="20" spans="1:5" ht="19.899999999999999" customHeight="1">
      <c r="A20" s="380"/>
      <c r="B20" s="370" t="s">
        <v>149</v>
      </c>
      <c r="C20" s="371"/>
      <c r="D20" s="371"/>
      <c r="E20" s="372"/>
    </row>
    <row r="21" spans="1:5" ht="19.899999999999999" customHeight="1">
      <c r="A21" s="379" t="s">
        <v>119</v>
      </c>
      <c r="B21" s="373" t="s">
        <v>150</v>
      </c>
      <c r="C21" s="374"/>
      <c r="D21" s="374"/>
      <c r="E21" s="375"/>
    </row>
    <row r="22" spans="1:5" ht="19.899999999999999" customHeight="1">
      <c r="A22" s="380"/>
      <c r="B22" s="370" t="s">
        <v>151</v>
      </c>
      <c r="C22" s="371"/>
      <c r="D22" s="371"/>
      <c r="E22" s="372"/>
    </row>
    <row r="23" spans="1:5" ht="19.899999999999999" customHeight="1">
      <c r="A23" s="368" t="s">
        <v>120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123</v>
      </c>
      <c r="C24" s="387" t="s">
        <v>125</v>
      </c>
      <c r="D24" s="388"/>
      <c r="E24" s="389"/>
    </row>
    <row r="25" spans="1:5" ht="19.899999999999999" customHeight="1">
      <c r="A25" s="385">
        <v>3</v>
      </c>
      <c r="B25" s="385" t="s">
        <v>124</v>
      </c>
      <c r="C25" s="367" t="s">
        <v>126</v>
      </c>
      <c r="D25" s="368"/>
      <c r="E25" s="369"/>
    </row>
    <row r="26" spans="1:5" ht="19.899999999999999" customHeight="1">
      <c r="A26" s="386"/>
      <c r="B26" s="386"/>
      <c r="C26" s="367" t="s">
        <v>127</v>
      </c>
      <c r="D26" s="368"/>
      <c r="E26" s="369"/>
    </row>
    <row r="27" spans="1:5" ht="19.899999999999999" customHeight="1">
      <c r="A27" s="17">
        <v>2</v>
      </c>
      <c r="B27" s="20" t="s">
        <v>131</v>
      </c>
      <c r="C27" s="367" t="s">
        <v>128</v>
      </c>
      <c r="D27" s="368"/>
      <c r="E27" s="369"/>
    </row>
    <row r="28" spans="1:5" ht="19.899999999999999" customHeight="1">
      <c r="A28" s="17">
        <v>1</v>
      </c>
      <c r="B28" s="20" t="s">
        <v>132</v>
      </c>
      <c r="C28" s="367" t="s">
        <v>129</v>
      </c>
      <c r="D28" s="368"/>
      <c r="E28" s="369"/>
    </row>
    <row r="29" spans="1:5" ht="19.899999999999999" customHeight="1">
      <c r="A29" s="17">
        <v>0</v>
      </c>
      <c r="B29" s="20" t="s">
        <v>133</v>
      </c>
      <c r="C29" s="367" t="s">
        <v>130</v>
      </c>
      <c r="D29" s="368"/>
      <c r="E29" s="369"/>
    </row>
    <row r="30" spans="1:5" ht="19.899999999999999" customHeight="1">
      <c r="A30" s="368" t="s">
        <v>134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123</v>
      </c>
      <c r="C31" s="387" t="s">
        <v>125</v>
      </c>
      <c r="D31" s="388"/>
      <c r="E31" s="389"/>
    </row>
    <row r="32" spans="1:5" ht="19.899999999999999" customHeight="1">
      <c r="A32" s="385">
        <v>3</v>
      </c>
      <c r="B32" s="385" t="s">
        <v>124</v>
      </c>
      <c r="C32" s="367" t="s">
        <v>135</v>
      </c>
      <c r="D32" s="368"/>
      <c r="E32" s="369"/>
    </row>
    <row r="33" spans="1:5" ht="19.899999999999999" customHeight="1">
      <c r="A33" s="386"/>
      <c r="B33" s="386"/>
      <c r="C33" s="367" t="s">
        <v>136</v>
      </c>
      <c r="D33" s="368"/>
      <c r="E33" s="369"/>
    </row>
    <row r="34" spans="1:5" ht="19.899999999999999" customHeight="1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>
      <c r="A35" s="17">
        <v>1</v>
      </c>
      <c r="B35" s="20" t="s">
        <v>132</v>
      </c>
      <c r="C35" s="367" t="s">
        <v>138</v>
      </c>
      <c r="D35" s="368"/>
      <c r="E35" s="369"/>
    </row>
    <row r="36" spans="1:5" ht="19.899999999999999" customHeight="1">
      <c r="A36" s="17">
        <v>0</v>
      </c>
      <c r="B36" s="20" t="s">
        <v>133</v>
      </c>
      <c r="C36" s="367" t="s">
        <v>139</v>
      </c>
      <c r="D36" s="368"/>
      <c r="E36" s="369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2021-01-05T04:09:04Z</cp:lastPrinted>
  <dcterms:created xsi:type="dcterms:W3CDTF">2016-07-19T04:48:12Z</dcterms:created>
  <dcterms:modified xsi:type="dcterms:W3CDTF">2021-01-05T04:29:14Z</dcterms:modified>
</cp:coreProperties>
</file>