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39" i="6" l="1"/>
  <c r="E39" i="6"/>
  <c r="B38" i="16" s="1"/>
  <c r="D39" i="6"/>
  <c r="C39" i="6"/>
  <c r="B39" i="6"/>
  <c r="A38" i="16" s="1"/>
  <c r="A39" i="6"/>
  <c r="B39" i="7" l="1"/>
  <c r="B39" i="17"/>
  <c r="B39" i="12"/>
  <c r="B39" i="11"/>
  <c r="B39" i="15"/>
  <c r="A39" i="7"/>
  <c r="A39" i="17"/>
  <c r="A39" i="12"/>
  <c r="A39" i="11"/>
  <c r="A39" i="15"/>
  <c r="B26" i="16"/>
  <c r="A28" i="15"/>
  <c r="B27" i="11"/>
  <c r="B27" i="17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E26" i="6"/>
  <c r="B25" i="16" s="1"/>
  <c r="E27" i="6"/>
  <c r="B27" i="15" s="1"/>
  <c r="E28" i="6"/>
  <c r="B27" i="16" s="1"/>
  <c r="E29" i="6"/>
  <c r="B29" i="11" s="1"/>
  <c r="E30" i="6"/>
  <c r="B29" i="16" s="1"/>
  <c r="E31" i="6"/>
  <c r="B31" i="15" s="1"/>
  <c r="E32" i="6"/>
  <c r="B32" i="11" s="1"/>
  <c r="E33" i="6"/>
  <c r="B32" i="16" s="1"/>
  <c r="E34" i="6"/>
  <c r="B33" i="16" s="1"/>
  <c r="E35" i="6"/>
  <c r="B34" i="16" s="1"/>
  <c r="E36" i="6"/>
  <c r="B35" i="16" s="1"/>
  <c r="E37" i="6"/>
  <c r="B37" i="11" s="1"/>
  <c r="E38" i="6"/>
  <c r="B37" i="16" s="1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B26" i="6"/>
  <c r="A25" i="16" s="1"/>
  <c r="B27" i="6"/>
  <c r="A26" i="16" s="1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2" i="16" s="1"/>
  <c r="B34" i="6"/>
  <c r="A33" i="16" s="1"/>
  <c r="B35" i="6"/>
  <c r="A34" i="16" s="1"/>
  <c r="B36" i="6"/>
  <c r="A35" i="16" s="1"/>
  <c r="B37" i="6"/>
  <c r="A36" i="16" s="1"/>
  <c r="B38" i="6"/>
  <c r="A37" i="16" s="1"/>
  <c r="A37" i="6"/>
  <c r="A38" i="6"/>
  <c r="A36" i="6"/>
  <c r="A35" i="6"/>
  <c r="A34" i="6"/>
  <c r="A32" i="6"/>
  <c r="A33" i="6"/>
  <c r="A26" i="6"/>
  <c r="A27" i="6"/>
  <c r="A28" i="6"/>
  <c r="A29" i="6"/>
  <c r="A30" i="6"/>
  <c r="A31" i="6"/>
  <c r="A28" i="12" l="1"/>
  <c r="A26" i="11"/>
  <c r="B33" i="7"/>
  <c r="B31" i="17"/>
  <c r="A32" i="12"/>
  <c r="B33" i="11"/>
  <c r="A30" i="11"/>
  <c r="A32" i="15"/>
  <c r="B30" i="16"/>
  <c r="B37" i="7"/>
  <c r="B35" i="17"/>
  <c r="B29" i="17"/>
  <c r="B35" i="12"/>
  <c r="B29" i="12"/>
  <c r="B37" i="12"/>
  <c r="B31" i="11"/>
  <c r="B35" i="15"/>
  <c r="B29" i="15"/>
  <c r="B37" i="15"/>
  <c r="B28" i="16"/>
  <c r="B36" i="16"/>
  <c r="B30" i="7"/>
  <c r="B28" i="7"/>
  <c r="B26" i="7"/>
  <c r="B30" i="12"/>
  <c r="B26" i="12"/>
  <c r="B28" i="11"/>
  <c r="B30" i="15"/>
  <c r="B26" i="15"/>
  <c r="B35" i="7"/>
  <c r="B31" i="7"/>
  <c r="B29" i="7"/>
  <c r="B27" i="7"/>
  <c r="B37" i="17"/>
  <c r="B33" i="17"/>
  <c r="B30" i="17"/>
  <c r="B28" i="17"/>
  <c r="B26" i="17"/>
  <c r="B33" i="12"/>
  <c r="B31" i="12"/>
  <c r="A30" i="12"/>
  <c r="B28" i="12"/>
  <c r="B27" i="12"/>
  <c r="A26" i="12"/>
  <c r="B35" i="11"/>
  <c r="A32" i="11"/>
  <c r="B30" i="11"/>
  <c r="A28" i="11"/>
  <c r="B26" i="11"/>
  <c r="B33" i="15"/>
  <c r="A30" i="15"/>
  <c r="B28" i="15"/>
  <c r="A26" i="15"/>
  <c r="A31" i="12"/>
  <c r="A29" i="12"/>
  <c r="A27" i="12"/>
  <c r="A31" i="11"/>
  <c r="A29" i="11"/>
  <c r="A27" i="11"/>
  <c r="A31" i="15"/>
  <c r="A29" i="15"/>
  <c r="A27" i="15"/>
  <c r="A32" i="7"/>
  <c r="A31" i="7"/>
  <c r="A30" i="7"/>
  <c r="A29" i="7"/>
  <c r="A28" i="7"/>
  <c r="A27" i="7"/>
  <c r="A26" i="7"/>
  <c r="A32" i="17"/>
  <c r="A31" i="17"/>
  <c r="A30" i="17"/>
  <c r="A29" i="17"/>
  <c r="A28" i="17"/>
  <c r="A27" i="17"/>
  <c r="A26" i="17"/>
  <c r="B32" i="17"/>
  <c r="B32" i="12"/>
  <c r="B32" i="15"/>
  <c r="B31" i="16"/>
  <c r="B32" i="7"/>
  <c r="B36" i="7"/>
  <c r="B34" i="7"/>
  <c r="B38" i="7"/>
  <c r="B38" i="17"/>
  <c r="B36" i="17"/>
  <c r="B34" i="17"/>
  <c r="B34" i="12"/>
  <c r="B38" i="12"/>
  <c r="B36" i="12"/>
  <c r="B36" i="11"/>
  <c r="B34" i="11"/>
  <c r="B38" i="11"/>
  <c r="B36" i="15"/>
  <c r="B34" i="15"/>
  <c r="B38" i="15"/>
  <c r="A37" i="7"/>
  <c r="A36" i="7"/>
  <c r="A35" i="7"/>
  <c r="A34" i="7"/>
  <c r="A33" i="7"/>
  <c r="A38" i="7"/>
  <c r="A38" i="17"/>
  <c r="A37" i="17"/>
  <c r="A36" i="17"/>
  <c r="A35" i="17"/>
  <c r="A34" i="17"/>
  <c r="A33" i="17"/>
  <c r="A35" i="12"/>
  <c r="A34" i="12"/>
  <c r="A33" i="12"/>
  <c r="A38" i="12"/>
  <c r="A37" i="12"/>
  <c r="A36" i="12"/>
  <c r="A36" i="11"/>
  <c r="A35" i="11"/>
  <c r="A34" i="11"/>
  <c r="A33" i="11"/>
  <c r="A38" i="11"/>
  <c r="A37" i="11"/>
  <c r="A36" i="15"/>
  <c r="A35" i="15"/>
  <c r="A34" i="15"/>
  <c r="A33" i="15"/>
  <c r="A38" i="15"/>
  <c r="A37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<sst xmlns="http://schemas.openxmlformats.org/spreadsheetml/2006/main" count="440" uniqueCount="258">
  <si>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</si>
  <si>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</si>
  <si>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</si>
  <si>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</si>
  <si>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</si>
  <si>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</si>
  <si>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</si>
  <si>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</si>
  <si>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</si>
  <si>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</si>
  <si>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</si>
  <si>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</si>
  <si>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</si>
  <si>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</si>
  <si>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</si>
  <si>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</si>
  <si>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</si>
  <si>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</si>
  <si>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</si>
  <si>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</si>
  <si>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</si>
  <si>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</si>
  <si>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</si>
  <si>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</si>
  <si>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</si>
  <si>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</si>
  <si>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</si>
  <si>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</si>
  <si>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</si>
  <si>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</si>
  <si>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</si>
  <si>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</si>
  <si>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</si>
  <si>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</si>
  <si>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</si>
  <si>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</si>
  <si>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</si>
  <si>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</si>
  <si>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</si>
  <si>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</si>
  <si>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</si>
  <si>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</si>
  <si>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</si>
  <si>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</si>
  <si>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</si>
  <si>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</si>
  <si>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</si>
  <si>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</si>
  <si>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</si>
  <si>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</si>
  <si>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</si>
  <si>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</si>
  <si>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</si>
  <si>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</si>
  <si>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</si>
  <si>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</si>
  <si>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</si>
  <si>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</si>
  <si>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</si>
  <si>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</si>
  <si>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</si>
  <si>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</si>
  <si>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</si>
  <si>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</si>
  <si>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</si>
  <si>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</si>
  <si>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</si>
  <si>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</si>
  <si>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</si>
  <si>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</si>
  <si>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</si>
  <si>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</si>
  <si>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</si>
  <si>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</si>
  <si>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</si>
  <si>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</si>
  <si>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</si>
  <si>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</si>
  <si>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</si>
  <si>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</si>
  <si>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</si>
  <si>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</si>
  <si>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</si>
  <si>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</si>
  <si>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</si>
  <si>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</si>
  <si>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</si>
  <si>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</si>
  <si>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</si>
  <si>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</si>
  <si>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</si>
  <si>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</si>
  <si>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</si>
  <si>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</si>
  <si>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</si>
  <si>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</si>
  <si>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</si>
  <si>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</si>
  <si>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</si>
  <si>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</si>
  <si>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</si>
  <si>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</si>
  <si>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</si>
  <si>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</si>
  <si>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</si>
  <si>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</si>
  <si>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</si>
  <si>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</si>
  <si>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</si>
  <si>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</si>
  <si>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</si>
  <si>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</si>
  <si>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</si>
  <si>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</si>
  <si>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</si>
  <si>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</si>
  <si>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</si>
  <si>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</si>
  <si>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</si>
  <si>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</si>
  <si>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</si>
  <si>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</si>
  <si>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</si>
  <si>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</si>
  <si>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</si>
  <si>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</si>
  <si>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</si>
  <si>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</si>
  <si>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</si>
  <si>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</si>
  <si>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</si>
  <si>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</si>
  <si>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</si>
  <si>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</si>
  <si>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</si>
  <si>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</si>
  <si>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</si>
  <si>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</si>
  <si>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</si>
  <si>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</si>
  <si>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</si>
  <si>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</si>
  <si>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</si>
  <si>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</si>
  <si>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</si>
  <si>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</si>
  <si>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</si>
  <si>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</si>
  <si>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</si>
  <si>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</si>
  <si>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</si>
  <si>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</si>
  <si>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</si>
  <si>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</si>
  <si>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</si>
  <si>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</si>
  <si>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</si>
  <si>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</si>
  <si>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</si>
  <si>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</si>
  <si>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</si>
  <si>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</si>
  <si>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</si>
  <si>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</si>
  <si>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</si>
  <si>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4</t>
  </si>
  <si>
    <t>สุขเกษม</t>
  </si>
  <si>
    <t>07106</t>
  </si>
  <si>
    <t>07118</t>
  </si>
  <si>
    <t>07119</t>
  </si>
  <si>
    <t>07120</t>
  </si>
  <si>
    <t>07145</t>
  </si>
  <si>
    <t>07146</t>
  </si>
  <si>
    <t>07148</t>
  </si>
  <si>
    <t>07151</t>
  </si>
  <si>
    <t>07152</t>
  </si>
  <si>
    <t>07159</t>
  </si>
  <si>
    <t>07181</t>
  </si>
  <si>
    <t>07187</t>
  </si>
  <si>
    <t>07234</t>
  </si>
  <si>
    <t>07339</t>
  </si>
  <si>
    <t>07731</t>
  </si>
  <si>
    <t>07732</t>
  </si>
  <si>
    <t>07733</t>
  </si>
  <si>
    <t>07734</t>
  </si>
  <si>
    <t>07180</t>
  </si>
  <si>
    <t>07194</t>
  </si>
  <si>
    <t>07201</t>
  </si>
  <si>
    <t>07206</t>
  </si>
  <si>
    <t>07207</t>
  </si>
  <si>
    <t>07214</t>
  </si>
  <si>
    <t>07215</t>
  </si>
  <si>
    <t>07236</t>
  </si>
  <si>
    <t>07480</t>
  </si>
  <si>
    <t>07735</t>
  </si>
  <si>
    <t>07736</t>
  </si>
  <si>
    <t>คงน่วม</t>
  </si>
  <si>
    <t>บัวทอง</t>
  </si>
  <si>
    <t>ขุนตะเพิง</t>
  </si>
  <si>
    <t>รัตนพันธ์</t>
  </si>
  <si>
    <t>เล็กขำ</t>
  </si>
  <si>
    <t>มากผล</t>
  </si>
  <si>
    <t>หวานทอง</t>
  </si>
  <si>
    <t>อินทองปาน</t>
  </si>
  <si>
    <t>งามขึม</t>
  </si>
  <si>
    <t>ทองเทพ</t>
  </si>
  <si>
    <t>พรมดวง</t>
  </si>
  <si>
    <t>ศรีสงคราม</t>
  </si>
  <si>
    <t>แรงดี</t>
  </si>
  <si>
    <t>ชีวนันทชัย</t>
  </si>
  <si>
    <t>ทรัพย์ส่ง</t>
  </si>
  <si>
    <t>บุญรอด</t>
  </si>
  <si>
    <t>ดาวเรือง</t>
  </si>
  <si>
    <t>คำเอียด</t>
  </si>
  <si>
    <t>เพ็ชรดุก</t>
  </si>
  <si>
    <t>เหลี่ยมไตร</t>
  </si>
  <si>
    <t>คงเรือง</t>
  </si>
  <si>
    <t>ทองสุข</t>
  </si>
  <si>
    <t>ธีรสมบูรณ์กุล</t>
  </si>
  <si>
    <t>เขียวเทโพธิ์</t>
  </si>
  <si>
    <t>ใจตรง</t>
  </si>
  <si>
    <t>ใสท้ายดู</t>
  </si>
  <si>
    <t>บัวเรียง</t>
  </si>
  <si>
    <t>เพ็ชรประเทศ</t>
  </si>
  <si>
    <t>กิตติ</t>
  </si>
  <si>
    <t>ภานุวัฒน์</t>
  </si>
  <si>
    <t>ภูมินทร์</t>
  </si>
  <si>
    <t>วิทวัส</t>
  </si>
  <si>
    <t>ณัฐวุฒิ</t>
  </si>
  <si>
    <t>ทวีพันธุ์</t>
  </si>
  <si>
    <t>ธนากร</t>
  </si>
  <si>
    <t>ธิเบต</t>
  </si>
  <si>
    <t>พีระภัทร</t>
  </si>
  <si>
    <t>โกมินทร์</t>
  </si>
  <si>
    <t>ธรรมรงค์</t>
  </si>
  <si>
    <t>ศุภโชค</t>
  </si>
  <si>
    <t>อภิรักษ์</t>
  </si>
  <si>
    <t>ณัฐพงศ์</t>
  </si>
  <si>
    <t>ทักษ์ดนัย</t>
  </si>
  <si>
    <t>พลัชพงศ์</t>
  </si>
  <si>
    <t>ภูธเนตร</t>
  </si>
  <si>
    <t>อุไรวรรณ</t>
  </si>
  <si>
    <t>ธันญารัตน์</t>
  </si>
  <si>
    <t>ปิยะพร</t>
  </si>
  <si>
    <t>วรามล</t>
  </si>
  <si>
    <t>ศุภิสรา</t>
  </si>
  <si>
    <t>อนิศรา</t>
  </si>
  <si>
    <t>อรทัย</t>
  </si>
  <si>
    <t>ปัทมาวดี</t>
  </si>
  <si>
    <t>นิรมล</t>
  </si>
  <si>
    <t>อรวัลย์</t>
  </si>
  <si>
    <t>เพชราภา</t>
  </si>
  <si>
    <t>นาย</t>
  </si>
  <si>
    <t>3</t>
  </si>
  <si>
    <t>นายพีระพงศ์  ทวีเลิศสกุล</t>
  </si>
  <si>
    <t>น.ส.</t>
  </si>
  <si>
    <t>วรารัตน์</t>
  </si>
  <si>
    <t>คงเหลือง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</si>
</sst>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B11" sqref="B11:G40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4">
      <c r="A2" s="209" t="s">
        <v>12</v>
      </c>
      <c r="B2" s="209"/>
      <c r="C2" s="187" t="s">
        <v>165</v>
      </c>
      <c r="D2" s="76" t="s">
        <v>7</v>
      </c>
      <c r="E2" s="186" t="s">
        <v>253</v>
      </c>
      <c r="F2" s="77" t="s">
        <v>13</v>
      </c>
      <c r="G2" s="171">
        <v>1</v>
      </c>
      <c r="H2" s="76" t="s">
        <v>14</v>
      </c>
      <c r="I2" s="171">
        <v>2563</v>
      </c>
      <c r="J2" s="208"/>
      <c r="K2" s="208"/>
      <c r="N2" s="208"/>
      <c r="O2" s="208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7" t="s">
        <v>254</v>
      </c>
      <c r="H8" s="207"/>
      <c r="I8" s="207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197" t="s">
        <v>167</v>
      </c>
      <c r="C11" s="104">
        <v>3</v>
      </c>
      <c r="D11" s="105">
        <v>1</v>
      </c>
      <c r="E11" s="168" t="s">
        <v>252</v>
      </c>
      <c r="F11" s="202" t="s">
        <v>224</v>
      </c>
      <c r="G11" s="201" t="s">
        <v>196</v>
      </c>
      <c r="H11" s="101"/>
      <c r="I11" s="102"/>
    </row>
    <row r="12" spans="1:15" ht="21">
      <c r="A12" s="103">
        <v>2</v>
      </c>
      <c r="B12" s="197" t="s">
        <v>168</v>
      </c>
      <c r="C12" s="104">
        <v>3</v>
      </c>
      <c r="D12" s="105">
        <v>2</v>
      </c>
      <c r="E12" s="168" t="s">
        <v>252</v>
      </c>
      <c r="F12" s="202" t="s">
        <v>225</v>
      </c>
      <c r="G12" s="201" t="s">
        <v>197</v>
      </c>
      <c r="H12" s="106"/>
      <c r="I12" s="107"/>
    </row>
    <row r="13" spans="1:15" ht="21">
      <c r="A13" s="103">
        <v>3</v>
      </c>
      <c r="B13" s="197" t="s">
        <v>169</v>
      </c>
      <c r="C13" s="104">
        <v>3</v>
      </c>
      <c r="D13" s="105">
        <v>3</v>
      </c>
      <c r="E13" s="168" t="s">
        <v>252</v>
      </c>
      <c r="F13" s="202" t="s">
        <v>226</v>
      </c>
      <c r="G13" s="201" t="s">
        <v>198</v>
      </c>
      <c r="H13" s="108"/>
      <c r="I13" s="109"/>
    </row>
    <row r="14" spans="1:15" ht="21">
      <c r="A14" s="103">
        <v>4</v>
      </c>
      <c r="B14" s="197" t="s">
        <v>170</v>
      </c>
      <c r="C14" s="104">
        <v>3</v>
      </c>
      <c r="D14" s="105">
        <v>4</v>
      </c>
      <c r="E14" s="168" t="s">
        <v>252</v>
      </c>
      <c r="F14" s="202" t="s">
        <v>227</v>
      </c>
      <c r="G14" s="201" t="s">
        <v>199</v>
      </c>
      <c r="H14" s="108"/>
      <c r="I14" s="109"/>
    </row>
    <row r="15" spans="1:15" ht="21">
      <c r="A15" s="103">
        <v>5</v>
      </c>
      <c r="B15" s="197" t="s">
        <v>171</v>
      </c>
      <c r="C15" s="104">
        <v>3</v>
      </c>
      <c r="D15" s="105">
        <v>5</v>
      </c>
      <c r="E15" s="168" t="s">
        <v>252</v>
      </c>
      <c r="F15" s="202" t="s">
        <v>228</v>
      </c>
      <c r="G15" s="201" t="s">
        <v>200</v>
      </c>
      <c r="H15" s="108"/>
      <c r="I15" s="109"/>
    </row>
    <row r="16" spans="1:15" ht="21">
      <c r="A16" s="103">
        <v>6</v>
      </c>
      <c r="B16" s="197" t="s">
        <v>172</v>
      </c>
      <c r="C16" s="104">
        <v>3</v>
      </c>
      <c r="D16" s="105">
        <v>6</v>
      </c>
      <c r="E16" s="168" t="s">
        <v>252</v>
      </c>
      <c r="F16" s="202" t="s">
        <v>228</v>
      </c>
      <c r="G16" s="201" t="s">
        <v>201</v>
      </c>
      <c r="H16" s="108"/>
      <c r="I16" s="109"/>
    </row>
    <row r="17" spans="1:13" ht="21">
      <c r="A17" s="103">
        <v>7</v>
      </c>
      <c r="B17" s="197" t="s">
        <v>173</v>
      </c>
      <c r="C17" s="104">
        <v>3</v>
      </c>
      <c r="D17" s="105">
        <v>7</v>
      </c>
      <c r="E17" s="168" t="s">
        <v>252</v>
      </c>
      <c r="F17" s="202" t="s">
        <v>229</v>
      </c>
      <c r="G17" s="201" t="s">
        <v>202</v>
      </c>
      <c r="H17" s="108"/>
      <c r="I17" s="109"/>
    </row>
    <row r="18" spans="1:13" ht="21">
      <c r="A18" s="103">
        <v>8</v>
      </c>
      <c r="B18" s="197" t="s">
        <v>174</v>
      </c>
      <c r="C18" s="104">
        <v>3</v>
      </c>
      <c r="D18" s="105">
        <v>8</v>
      </c>
      <c r="E18" s="168" t="s">
        <v>252</v>
      </c>
      <c r="F18" s="202" t="s">
        <v>230</v>
      </c>
      <c r="G18" s="201" t="s">
        <v>203</v>
      </c>
      <c r="H18" s="108"/>
      <c r="I18" s="109"/>
    </row>
    <row r="19" spans="1:13" ht="21">
      <c r="A19" s="103">
        <v>9</v>
      </c>
      <c r="B19" s="197" t="s">
        <v>175</v>
      </c>
      <c r="C19" s="104">
        <v>3</v>
      </c>
      <c r="D19" s="105">
        <v>9</v>
      </c>
      <c r="E19" s="168" t="s">
        <v>252</v>
      </c>
      <c r="F19" s="202" t="s">
        <v>231</v>
      </c>
      <c r="G19" s="201" t="s">
        <v>204</v>
      </c>
      <c r="H19" s="108"/>
      <c r="I19" s="109"/>
    </row>
    <row r="20" spans="1:13" ht="21">
      <c r="A20" s="103">
        <v>10</v>
      </c>
      <c r="B20" s="197" t="s">
        <v>176</v>
      </c>
      <c r="C20" s="104">
        <v>3</v>
      </c>
      <c r="D20" s="105">
        <v>10</v>
      </c>
      <c r="E20" s="168" t="s">
        <v>252</v>
      </c>
      <c r="F20" s="202" t="s">
        <v>232</v>
      </c>
      <c r="G20" s="201" t="s">
        <v>205</v>
      </c>
      <c r="H20" s="108"/>
      <c r="I20" s="109"/>
    </row>
    <row r="21" spans="1:13" ht="21">
      <c r="A21" s="103">
        <v>11</v>
      </c>
      <c r="B21" s="197" t="s">
        <v>177</v>
      </c>
      <c r="C21" s="104">
        <v>3</v>
      </c>
      <c r="D21" s="105">
        <v>11</v>
      </c>
      <c r="E21" s="168" t="s">
        <v>252</v>
      </c>
      <c r="F21" s="202" t="s">
        <v>233</v>
      </c>
      <c r="G21" s="201" t="s">
        <v>206</v>
      </c>
      <c r="H21" s="108"/>
      <c r="I21" s="109"/>
    </row>
    <row r="22" spans="1:13" ht="21">
      <c r="A22" s="103">
        <v>12</v>
      </c>
      <c r="B22" s="197" t="s">
        <v>178</v>
      </c>
      <c r="C22" s="104">
        <v>3</v>
      </c>
      <c r="D22" s="105">
        <v>12</v>
      </c>
      <c r="E22" s="168" t="s">
        <v>252</v>
      </c>
      <c r="F22" s="202" t="s">
        <v>234</v>
      </c>
      <c r="G22" s="201" t="s">
        <v>207</v>
      </c>
      <c r="H22" s="108"/>
      <c r="I22" s="109"/>
    </row>
    <row r="23" spans="1:13" ht="21">
      <c r="A23" s="103">
        <v>13</v>
      </c>
      <c r="B23" s="197" t="s">
        <v>179</v>
      </c>
      <c r="C23" s="104">
        <v>3</v>
      </c>
      <c r="D23" s="105">
        <v>13</v>
      </c>
      <c r="E23" s="168" t="s">
        <v>252</v>
      </c>
      <c r="F23" s="202" t="s">
        <v>235</v>
      </c>
      <c r="G23" s="201" t="s">
        <v>208</v>
      </c>
      <c r="H23" s="108"/>
      <c r="I23" s="109"/>
    </row>
    <row r="24" spans="1:13" ht="21">
      <c r="A24" s="103">
        <v>14</v>
      </c>
      <c r="B24" s="197" t="s">
        <v>180</v>
      </c>
      <c r="C24" s="104">
        <v>3</v>
      </c>
      <c r="D24" s="105">
        <v>14</v>
      </c>
      <c r="E24" s="168" t="s">
        <v>252</v>
      </c>
      <c r="F24" s="202" t="s">
        <v>236</v>
      </c>
      <c r="G24" s="201" t="s">
        <v>209</v>
      </c>
      <c r="H24" s="108"/>
      <c r="I24" s="109"/>
    </row>
    <row r="25" spans="1:13" ht="21">
      <c r="A25" s="103">
        <v>15</v>
      </c>
      <c r="B25" s="197" t="s">
        <v>181</v>
      </c>
      <c r="C25" s="104">
        <v>3</v>
      </c>
      <c r="D25" s="105">
        <v>15</v>
      </c>
      <c r="E25" s="168" t="s">
        <v>252</v>
      </c>
      <c r="F25" s="202" t="s">
        <v>237</v>
      </c>
      <c r="G25" s="201" t="s">
        <v>210</v>
      </c>
      <c r="H25" s="108"/>
      <c r="I25" s="109"/>
      <c r="M25" t="s">
        <v>163</v>
      </c>
    </row>
    <row r="26" spans="1:13" ht="21">
      <c r="A26" s="103">
        <v>16</v>
      </c>
      <c r="B26" s="197" t="s">
        <v>182</v>
      </c>
      <c r="C26" s="104">
        <v>3</v>
      </c>
      <c r="D26" s="105">
        <v>16</v>
      </c>
      <c r="E26" s="168" t="s">
        <v>252</v>
      </c>
      <c r="F26" s="202" t="s">
        <v>238</v>
      </c>
      <c r="G26" s="201" t="s">
        <v>166</v>
      </c>
      <c r="H26" s="108"/>
      <c r="I26" s="109"/>
    </row>
    <row r="27" spans="1:13" ht="21">
      <c r="A27" s="103">
        <v>17</v>
      </c>
      <c r="B27" s="197" t="s">
        <v>183</v>
      </c>
      <c r="C27" s="104">
        <v>3</v>
      </c>
      <c r="D27" s="105">
        <v>17</v>
      </c>
      <c r="E27" s="168" t="s">
        <v>252</v>
      </c>
      <c r="F27" s="202" t="s">
        <v>239</v>
      </c>
      <c r="G27" s="201" t="s">
        <v>211</v>
      </c>
      <c r="H27" s="108"/>
      <c r="I27" s="109"/>
    </row>
    <row r="28" spans="1:13" ht="21">
      <c r="A28" s="103">
        <v>18</v>
      </c>
      <c r="B28" s="197" t="s">
        <v>184</v>
      </c>
      <c r="C28" s="104">
        <v>3</v>
      </c>
      <c r="D28" s="105">
        <v>18</v>
      </c>
      <c r="E28" s="168" t="s">
        <v>252</v>
      </c>
      <c r="F28" s="202" t="s">
        <v>240</v>
      </c>
      <c r="G28" s="201" t="s">
        <v>212</v>
      </c>
      <c r="H28" s="108"/>
      <c r="I28" s="109"/>
      <c r="L28" t="s">
        <v>164</v>
      </c>
    </row>
    <row r="29" spans="1:13" ht="21">
      <c r="A29" s="103">
        <v>19</v>
      </c>
      <c r="B29" s="197" t="s">
        <v>185</v>
      </c>
      <c r="C29" s="104">
        <v>3</v>
      </c>
      <c r="D29" s="105">
        <v>19</v>
      </c>
      <c r="E29" s="168" t="s">
        <v>255</v>
      </c>
      <c r="F29" s="202" t="s">
        <v>241</v>
      </c>
      <c r="G29" s="201" t="s">
        <v>213</v>
      </c>
      <c r="H29" s="108"/>
      <c r="I29" s="109"/>
    </row>
    <row r="30" spans="1:13" ht="21">
      <c r="A30" s="103">
        <v>20</v>
      </c>
      <c r="B30" s="197" t="s">
        <v>186</v>
      </c>
      <c r="C30" s="104">
        <v>3</v>
      </c>
      <c r="D30" s="105">
        <v>20</v>
      </c>
      <c r="E30" s="168" t="s">
        <v>255</v>
      </c>
      <c r="F30" s="202" t="s">
        <v>242</v>
      </c>
      <c r="G30" s="201" t="s">
        <v>214</v>
      </c>
      <c r="H30" s="108"/>
      <c r="I30" s="109"/>
    </row>
    <row r="31" spans="1:13" ht="21">
      <c r="A31" s="103">
        <v>21</v>
      </c>
      <c r="B31" s="197" t="s">
        <v>187</v>
      </c>
      <c r="C31" s="104">
        <v>3</v>
      </c>
      <c r="D31" s="105">
        <v>21</v>
      </c>
      <c r="E31" s="168" t="s">
        <v>255</v>
      </c>
      <c r="F31" s="202" t="s">
        <v>243</v>
      </c>
      <c r="G31" s="201" t="s">
        <v>215</v>
      </c>
      <c r="H31" s="108"/>
      <c r="I31" s="109"/>
    </row>
    <row r="32" spans="1:13" ht="21">
      <c r="A32" s="103">
        <v>22</v>
      </c>
      <c r="B32" s="197" t="s">
        <v>188</v>
      </c>
      <c r="C32" s="104">
        <v>3</v>
      </c>
      <c r="D32" s="105">
        <v>22</v>
      </c>
      <c r="E32" s="168" t="s">
        <v>255</v>
      </c>
      <c r="F32" s="202" t="s">
        <v>244</v>
      </c>
      <c r="G32" s="201" t="s">
        <v>216</v>
      </c>
      <c r="H32" s="108"/>
      <c r="I32" s="109"/>
    </row>
    <row r="33" spans="1:9" ht="21">
      <c r="A33" s="103">
        <v>23</v>
      </c>
      <c r="B33" s="197">
        <v>7238</v>
      </c>
      <c r="C33" s="104">
        <v>3</v>
      </c>
      <c r="D33" s="105">
        <v>23</v>
      </c>
      <c r="E33" s="168" t="s">
        <v>255</v>
      </c>
      <c r="F33" s="202" t="s">
        <v>256</v>
      </c>
      <c r="G33" s="201" t="s">
        <v>257</v>
      </c>
      <c r="H33" s="108"/>
      <c r="I33" s="109"/>
    </row>
    <row r="34" spans="1:9" ht="21">
      <c r="A34" s="103">
        <v>24</v>
      </c>
      <c r="B34" s="197" t="s">
        <v>189</v>
      </c>
      <c r="C34" s="104">
        <v>3</v>
      </c>
      <c r="D34" s="105">
        <v>24</v>
      </c>
      <c r="E34" s="168" t="s">
        <v>255</v>
      </c>
      <c r="F34" s="202" t="s">
        <v>245</v>
      </c>
      <c r="G34" s="201" t="s">
        <v>217</v>
      </c>
      <c r="H34" s="108"/>
      <c r="I34" s="109"/>
    </row>
    <row r="35" spans="1:9" ht="21">
      <c r="A35" s="103">
        <v>25</v>
      </c>
      <c r="B35" s="197" t="s">
        <v>190</v>
      </c>
      <c r="C35" s="104">
        <v>3</v>
      </c>
      <c r="D35" s="105">
        <v>25</v>
      </c>
      <c r="E35" s="168" t="s">
        <v>255</v>
      </c>
      <c r="F35" s="202" t="s">
        <v>246</v>
      </c>
      <c r="G35" s="201" t="s">
        <v>218</v>
      </c>
      <c r="H35" s="108"/>
      <c r="I35" s="109"/>
    </row>
    <row r="36" spans="1:9" ht="21">
      <c r="A36" s="103">
        <v>26</v>
      </c>
      <c r="B36" s="197" t="s">
        <v>191</v>
      </c>
      <c r="C36" s="104">
        <v>3</v>
      </c>
      <c r="D36" s="105">
        <v>26</v>
      </c>
      <c r="E36" s="168" t="s">
        <v>255</v>
      </c>
      <c r="F36" s="202" t="s">
        <v>247</v>
      </c>
      <c r="G36" s="201" t="s">
        <v>219</v>
      </c>
      <c r="H36" s="108"/>
      <c r="I36" s="109"/>
    </row>
    <row r="37" spans="1:9" ht="21">
      <c r="A37" s="103">
        <v>27</v>
      </c>
      <c r="B37" s="197" t="s">
        <v>192</v>
      </c>
      <c r="C37" s="104">
        <v>3</v>
      </c>
      <c r="D37" s="105">
        <v>27</v>
      </c>
      <c r="E37" s="168" t="s">
        <v>255</v>
      </c>
      <c r="F37" s="202" t="s">
        <v>248</v>
      </c>
      <c r="G37" s="201" t="s">
        <v>220</v>
      </c>
      <c r="H37" s="108"/>
      <c r="I37" s="109"/>
    </row>
    <row r="38" spans="1:9" ht="21">
      <c r="A38" s="103">
        <v>28</v>
      </c>
      <c r="B38" s="197" t="s">
        <v>193</v>
      </c>
      <c r="C38" s="104">
        <v>3</v>
      </c>
      <c r="D38" s="105">
        <v>28</v>
      </c>
      <c r="E38" s="168" t="s">
        <v>255</v>
      </c>
      <c r="F38" s="202" t="s">
        <v>249</v>
      </c>
      <c r="G38" s="201" t="s">
        <v>221</v>
      </c>
      <c r="H38" s="108"/>
      <c r="I38" s="109"/>
    </row>
    <row r="39" spans="1:9" ht="21">
      <c r="A39" s="103">
        <v>29</v>
      </c>
      <c r="B39" s="199" t="s">
        <v>194</v>
      </c>
      <c r="C39" s="104">
        <v>3</v>
      </c>
      <c r="D39" s="105">
        <v>29</v>
      </c>
      <c r="E39" s="168" t="s">
        <v>255</v>
      </c>
      <c r="F39" s="200" t="s">
        <v>250</v>
      </c>
      <c r="G39" s="201" t="s">
        <v>222</v>
      </c>
      <c r="H39" s="108"/>
      <c r="I39" s="109"/>
    </row>
    <row r="40" spans="1:9" ht="21">
      <c r="A40" s="103">
        <v>30</v>
      </c>
      <c r="B40" s="198" t="s">
        <v>195</v>
      </c>
      <c r="C40" s="104">
        <v>3</v>
      </c>
      <c r="D40" s="105">
        <v>30</v>
      </c>
      <c r="E40" s="168" t="s">
        <v>255</v>
      </c>
      <c r="F40" s="167" t="s">
        <v>251</v>
      </c>
      <c r="G40" s="167" t="s">
        <v>223</v>
      </c>
      <c r="H40" s="108"/>
      <c r="I40" s="109"/>
    </row>
    <row r="41" spans="1:9" ht="21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1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5" t="s">
        <v>45</v>
      </c>
      <c r="O1" s="215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>
      <c r="A7" s="222" t="s">
        <v>154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>
      <c r="A8" s="29" t="s">
        <v>12</v>
      </c>
      <c r="B8" s="30"/>
      <c r="C8" s="216" t="str">
        <f>STUDENT!C2</f>
        <v>4</v>
      </c>
      <c r="D8" s="216"/>
      <c r="E8" s="29" t="s">
        <v>7</v>
      </c>
      <c r="F8" s="221" t="str">
        <f>STUDENT!E2</f>
        <v>3</v>
      </c>
      <c r="G8" s="216"/>
      <c r="H8" s="216" t="s">
        <v>13</v>
      </c>
      <c r="I8" s="216"/>
      <c r="J8" s="216">
        <f>STUDENT!G2</f>
        <v>1</v>
      </c>
      <c r="K8" s="216"/>
      <c r="L8" s="216" t="s">
        <v>14</v>
      </c>
      <c r="M8" s="216"/>
      <c r="N8" s="216">
        <f>STUDENT!I2</f>
        <v>2563</v>
      </c>
      <c r="O8" s="216"/>
      <c r="P8" s="28"/>
    </row>
    <row r="9" spans="1:16" s="25" customFormat="1" ht="21" customHeight="1">
      <c r="A9" s="29" t="s">
        <v>15</v>
      </c>
      <c r="B9" s="220">
        <f>STUDENT!E4</f>
        <v>0</v>
      </c>
      <c r="C9" s="220"/>
      <c r="D9" s="220"/>
      <c r="E9" s="220"/>
      <c r="F9" s="220"/>
      <c r="G9" s="220"/>
      <c r="H9" s="220"/>
      <c r="I9" s="220"/>
      <c r="J9" s="220"/>
      <c r="K9" s="220"/>
      <c r="L9" s="216" t="s">
        <v>1</v>
      </c>
      <c r="M9" s="216"/>
      <c r="N9" s="216">
        <f>STUDENT!C4</f>
        <v>0</v>
      </c>
      <c r="O9" s="216"/>
      <c r="P9" s="28"/>
    </row>
    <row r="10" spans="1:16" s="25" customFormat="1" ht="21" customHeight="1">
      <c r="A10" s="29" t="s">
        <v>16</v>
      </c>
      <c r="B10" s="216">
        <f>STUDENT!I4</f>
        <v>0</v>
      </c>
      <c r="C10" s="216"/>
      <c r="D10" s="21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0">
        <f>STUDENT!G6</f>
        <v>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>
      <c r="A12" s="29" t="s">
        <v>11</v>
      </c>
      <c r="B12" s="30"/>
      <c r="C12" s="220" t="str">
        <f>STUDENT!G8</f>
        <v>นายพีระพงศ์  ทวีเลิศสกุล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7" t="s">
        <v>27</v>
      </c>
      <c r="C14" s="218"/>
      <c r="D14" s="218"/>
      <c r="E14" s="218"/>
      <c r="F14" s="218"/>
      <c r="G14" s="218"/>
      <c r="H14" s="218"/>
      <c r="I14" s="219"/>
      <c r="J14" s="217" t="s">
        <v>28</v>
      </c>
      <c r="K14" s="218"/>
      <c r="L14" s="218"/>
      <c r="M14" s="218"/>
      <c r="N14" s="218"/>
      <c r="O14" s="219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9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9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9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4" t="s">
        <v>30</v>
      </c>
      <c r="B19" s="225"/>
      <c r="C19" s="225"/>
      <c r="D19" s="225"/>
      <c r="E19" s="225" t="s">
        <v>159</v>
      </c>
      <c r="F19" s="225"/>
      <c r="G19" s="225"/>
      <c r="H19" s="225"/>
      <c r="I19" s="225"/>
      <c r="J19" s="218" t="s">
        <v>162</v>
      </c>
      <c r="K19" s="218"/>
      <c r="L19" s="218"/>
      <c r="M19" s="218"/>
      <c r="N19" s="218"/>
      <c r="O19" s="219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9"/>
      <c r="G20" s="191" t="s">
        <v>129</v>
      </c>
      <c r="H20" s="191" t="s">
        <v>130</v>
      </c>
      <c r="I20" s="192" t="s">
        <v>131</v>
      </c>
      <c r="J20" s="226" t="s">
        <v>122</v>
      </c>
      <c r="K20" s="226"/>
      <c r="L20" s="191" t="s">
        <v>129</v>
      </c>
      <c r="M20" s="191" t="s">
        <v>130</v>
      </c>
      <c r="N20" s="217" t="s">
        <v>131</v>
      </c>
      <c r="O20" s="219"/>
      <c r="P20" s="28"/>
    </row>
    <row r="21" spans="1:16" s="25" customFormat="1" ht="21" customHeight="1">
      <c r="A21" s="35"/>
      <c r="B21" s="37"/>
      <c r="C21" s="37"/>
      <c r="D21" s="37"/>
      <c r="E21" s="217"/>
      <c r="F21" s="219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4" t="s">
        <v>33</v>
      </c>
      <c r="B24" s="214"/>
      <c r="C24" s="214"/>
      <c r="D24" s="28"/>
      <c r="E24" s="38" t="s">
        <v>34</v>
      </c>
      <c r="F24" s="214" t="s">
        <v>35</v>
      </c>
      <c r="G24" s="214"/>
      <c r="H24" s="214"/>
      <c r="I24" s="21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4" t="s">
        <v>33</v>
      </c>
      <c r="B25" s="214"/>
      <c r="C25" s="214"/>
      <c r="D25" s="28"/>
      <c r="E25" s="38" t="s">
        <v>34</v>
      </c>
      <c r="F25" s="214" t="s">
        <v>35</v>
      </c>
      <c r="G25" s="214"/>
      <c r="H25" s="214"/>
      <c r="I25" s="21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4" t="s">
        <v>33</v>
      </c>
      <c r="B26" s="214"/>
      <c r="C26" s="214"/>
      <c r="D26" s="28"/>
      <c r="E26" s="38" t="s">
        <v>34</v>
      </c>
      <c r="F26" s="214" t="s">
        <v>35</v>
      </c>
      <c r="G26" s="214"/>
      <c r="H26" s="214"/>
      <c r="I26" s="21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4" t="s">
        <v>33</v>
      </c>
      <c r="C31" s="214"/>
      <c r="D31" s="214"/>
      <c r="E31" s="21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4" t="s">
        <v>153</v>
      </c>
      <c r="J33" s="214"/>
      <c r="K33" s="214"/>
      <c r="L33" s="214"/>
      <c r="M33" s="214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4" t="s">
        <v>41</v>
      </c>
      <c r="I34" s="214"/>
      <c r="J34" s="214"/>
      <c r="K34" s="214"/>
      <c r="L34" s="214"/>
      <c r="M34" s="214"/>
      <c r="N34" s="214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7" t="s">
        <v>86</v>
      </c>
      <c r="C2" s="228"/>
      <c r="D2" s="229"/>
    </row>
    <row r="3" spans="1:4" ht="21">
      <c r="A3" s="43"/>
      <c r="B3" s="233"/>
      <c r="C3" s="234"/>
      <c r="D3" s="235"/>
    </row>
    <row r="4" spans="1:4" ht="21">
      <c r="A4" s="43"/>
      <c r="B4" s="236"/>
      <c r="C4" s="237"/>
      <c r="D4" s="238"/>
    </row>
    <row r="5" spans="1:4" ht="21">
      <c r="A5" s="43"/>
      <c r="B5" s="236"/>
      <c r="C5" s="237"/>
      <c r="D5" s="238"/>
    </row>
    <row r="6" spans="1:4" ht="21">
      <c r="A6" s="43"/>
      <c r="B6" s="236"/>
      <c r="C6" s="237"/>
      <c r="D6" s="238"/>
    </row>
    <row r="7" spans="1:4" ht="21">
      <c r="A7" s="43"/>
      <c r="B7" s="236"/>
      <c r="C7" s="237"/>
      <c r="D7" s="238"/>
    </row>
    <row r="8" spans="1:4" ht="21">
      <c r="A8" s="43"/>
      <c r="B8" s="236"/>
      <c r="C8" s="237"/>
      <c r="D8" s="238"/>
    </row>
    <row r="9" spans="1:4" ht="21">
      <c r="A9" s="43"/>
      <c r="B9" s="236"/>
      <c r="C9" s="237"/>
      <c r="D9" s="238"/>
    </row>
    <row r="10" spans="1:4" ht="21">
      <c r="A10" s="43"/>
      <c r="B10" s="236"/>
      <c r="C10" s="237"/>
      <c r="D10" s="238"/>
    </row>
    <row r="11" spans="1:4" ht="21">
      <c r="A11" s="43"/>
      <c r="B11" s="236"/>
      <c r="C11" s="237"/>
      <c r="D11" s="238"/>
    </row>
    <row r="12" spans="1:4" ht="21">
      <c r="A12" s="43"/>
      <c r="B12" s="236"/>
      <c r="C12" s="237"/>
      <c r="D12" s="238"/>
    </row>
    <row r="13" spans="1:4" ht="21">
      <c r="A13" s="43"/>
      <c r="B13" s="236"/>
      <c r="C13" s="237"/>
      <c r="D13" s="238"/>
    </row>
    <row r="14" spans="1:4" ht="21">
      <c r="A14" s="43"/>
      <c r="B14" s="236"/>
      <c r="C14" s="237"/>
      <c r="D14" s="238"/>
    </row>
    <row r="15" spans="1:4" ht="21">
      <c r="A15" s="43"/>
      <c r="B15" s="236"/>
      <c r="C15" s="237"/>
      <c r="D15" s="238"/>
    </row>
    <row r="16" spans="1:4" ht="21">
      <c r="A16" s="43"/>
      <c r="B16" s="230"/>
      <c r="C16" s="231"/>
      <c r="D16" s="232"/>
    </row>
    <row r="17" spans="1:4" ht="21">
      <c r="A17" s="43"/>
      <c r="B17" s="233"/>
      <c r="C17" s="234"/>
      <c r="D17" s="235"/>
    </row>
    <row r="18" spans="1:4" ht="21">
      <c r="A18" s="43"/>
      <c r="B18" s="230"/>
      <c r="C18" s="231"/>
      <c r="D18" s="232"/>
    </row>
    <row r="19" spans="1:4" ht="21">
      <c r="A19" s="43"/>
      <c r="B19" s="233"/>
      <c r="C19" s="234"/>
      <c r="D19" s="235"/>
    </row>
    <row r="20" spans="1:4" ht="21">
      <c r="A20" s="43"/>
      <c r="B20" s="236"/>
      <c r="C20" s="237"/>
      <c r="D20" s="238"/>
    </row>
    <row r="21" spans="1:4" ht="21">
      <c r="A21" s="43"/>
      <c r="B21" s="233"/>
      <c r="C21" s="234"/>
      <c r="D21" s="235"/>
    </row>
    <row r="22" spans="1:4" ht="21">
      <c r="A22" s="43"/>
      <c r="B22" s="230"/>
      <c r="C22" s="231"/>
      <c r="D22" s="232"/>
    </row>
    <row r="23" spans="1:4" ht="21">
      <c r="A23" s="43"/>
      <c r="B23" s="230"/>
      <c r="C23" s="231"/>
      <c r="D23" s="232"/>
    </row>
    <row r="24" spans="1:4" ht="21">
      <c r="A24" s="43"/>
      <c r="B24" s="230"/>
      <c r="C24" s="231"/>
      <c r="D24" s="232"/>
    </row>
    <row r="25" spans="1:4" ht="21">
      <c r="A25" s="43"/>
      <c r="B25" s="230"/>
      <c r="C25" s="231"/>
      <c r="D25" s="232"/>
    </row>
    <row r="26" spans="1:4" ht="21">
      <c r="A26" s="43"/>
      <c r="B26" s="230"/>
      <c r="C26" s="231"/>
      <c r="D26" s="232"/>
    </row>
    <row r="27" spans="1:4" ht="21">
      <c r="A27" s="43"/>
      <c r="B27" s="230"/>
      <c r="C27" s="231"/>
      <c r="D27" s="232"/>
    </row>
    <row r="28" spans="1:4" ht="21">
      <c r="A28" s="43"/>
      <c r="B28" s="230"/>
      <c r="C28" s="231"/>
      <c r="D28" s="232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0" t="s">
        <v>64</v>
      </c>
      <c r="B25" s="231"/>
      <c r="C25" s="232"/>
      <c r="D25" s="236"/>
      <c r="E25" s="237"/>
      <c r="F25" s="237"/>
      <c r="G25" s="237"/>
      <c r="H25" s="238"/>
      <c r="I25" s="53"/>
      <c r="J25" s="53"/>
    </row>
    <row r="26" spans="1:10" ht="24.6" customHeight="1">
      <c r="A26" s="230" t="s">
        <v>80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>
      <c r="A27" s="230" t="s">
        <v>81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>
      <c r="A28" s="230" t="s">
        <v>99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>
      <c r="A29" s="230" t="s">
        <v>82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31" workbookViewId="0">
      <selection activeCell="AJ38" sqref="AJ3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15">
        <v>3</v>
      </c>
      <c r="AA1" s="215"/>
    </row>
    <row r="2" spans="1:32" ht="21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>
      <c r="A3" s="269" t="s">
        <v>1</v>
      </c>
      <c r="B3" s="269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84" t="s">
        <v>48</v>
      </c>
      <c r="V3" s="284"/>
      <c r="W3" s="284"/>
      <c r="X3" s="268" t="str">
        <f>STUDENT!C2</f>
        <v>4</v>
      </c>
      <c r="Y3" s="268"/>
      <c r="Z3" s="268"/>
      <c r="AA3" s="268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0" t="s">
        <v>7</v>
      </c>
      <c r="B5" s="273" t="s">
        <v>8</v>
      </c>
      <c r="C5" s="60" t="s">
        <v>6</v>
      </c>
      <c r="D5" s="251" t="s">
        <v>49</v>
      </c>
      <c r="E5" s="252"/>
      <c r="F5" s="253"/>
      <c r="G5" s="61" t="s">
        <v>50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77" t="s">
        <v>56</v>
      </c>
      <c r="AC5" s="278"/>
      <c r="AD5" s="278"/>
      <c r="AE5" s="278"/>
      <c r="AF5" s="279"/>
    </row>
    <row r="6" spans="1:32" ht="21" customHeight="1">
      <c r="A6" s="271"/>
      <c r="B6" s="274"/>
      <c r="C6" s="62" t="s">
        <v>65</v>
      </c>
      <c r="D6" s="254"/>
      <c r="E6" s="254"/>
      <c r="F6" s="255"/>
      <c r="G6" s="63" t="s">
        <v>51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80" t="s">
        <v>57</v>
      </c>
      <c r="AC6" s="282" t="s">
        <v>58</v>
      </c>
      <c r="AD6" s="282" t="s">
        <v>59</v>
      </c>
      <c r="AE6" s="282" t="s">
        <v>155</v>
      </c>
      <c r="AF6" s="5" t="s">
        <v>64</v>
      </c>
    </row>
    <row r="7" spans="1:32" ht="21" customHeight="1" thickBot="1">
      <c r="A7" s="271"/>
      <c r="B7" s="275"/>
      <c r="C7" s="62" t="s">
        <v>66</v>
      </c>
      <c r="D7" s="256"/>
      <c r="E7" s="254"/>
      <c r="F7" s="25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1"/>
      <c r="AC7" s="283"/>
      <c r="AD7" s="283"/>
      <c r="AE7" s="283"/>
      <c r="AF7" s="10" t="s">
        <v>60</v>
      </c>
    </row>
    <row r="8" spans="1:32" ht="21" customHeight="1" thickBot="1">
      <c r="A8" s="272"/>
      <c r="B8" s="276"/>
      <c r="C8" s="65"/>
      <c r="D8" s="257"/>
      <c r="E8" s="258"/>
      <c r="F8" s="25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3</v>
      </c>
      <c r="B9" s="70">
        <f>STUDENT!D11</f>
        <v>1</v>
      </c>
      <c r="C9" s="69" t="str">
        <f>STUDENT!B11</f>
        <v>07106</v>
      </c>
      <c r="D9" s="71" t="str">
        <f>STUDENT!E11</f>
        <v>นาย</v>
      </c>
      <c r="E9" s="72" t="str">
        <f>STUDENT!F11</f>
        <v>กิตติ</v>
      </c>
      <c r="F9" s="260" t="str">
        <f>STUDENT!G11</f>
        <v>คงน่วม</v>
      </c>
      <c r="G9" s="26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3</v>
      </c>
      <c r="B10" s="73">
        <f>STUDENT!D12</f>
        <v>2</v>
      </c>
      <c r="C10" s="43" t="str">
        <f>STUDENT!B12</f>
        <v>07118</v>
      </c>
      <c r="D10" s="74" t="str">
        <f>STUDENT!E12</f>
        <v>นาย</v>
      </c>
      <c r="E10" s="75" t="str">
        <f>STUDENT!F12</f>
        <v>ภานุวัฒน์</v>
      </c>
      <c r="F10" s="237" t="str">
        <f>STUDENT!G12</f>
        <v>บัวทอง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3</v>
      </c>
      <c r="B11" s="73">
        <f>STUDENT!D13</f>
        <v>3</v>
      </c>
      <c r="C11" s="49" t="str">
        <f>STUDENT!B13</f>
        <v>07119</v>
      </c>
      <c r="D11" s="74" t="str">
        <f>STUDENT!E13</f>
        <v>นาย</v>
      </c>
      <c r="E11" s="75" t="str">
        <f>STUDENT!F13</f>
        <v>ภูมินทร์</v>
      </c>
      <c r="F11" s="237" t="str">
        <f>STUDENT!G13</f>
        <v>ขุนตะเพิง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3</v>
      </c>
      <c r="B12" s="73">
        <f>STUDENT!D14</f>
        <v>4</v>
      </c>
      <c r="C12" s="43" t="str">
        <f>STUDENT!B14</f>
        <v>07120</v>
      </c>
      <c r="D12" s="74" t="str">
        <f>STUDENT!E14</f>
        <v>นาย</v>
      </c>
      <c r="E12" s="75" t="str">
        <f>STUDENT!F14</f>
        <v>วิทวัส</v>
      </c>
      <c r="F12" s="237" t="str">
        <f>STUDENT!G14</f>
        <v>รัตนพันธ์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3</v>
      </c>
      <c r="B13" s="73">
        <f>STUDENT!D15</f>
        <v>5</v>
      </c>
      <c r="C13" s="49" t="str">
        <f>STUDENT!B15</f>
        <v>07145</v>
      </c>
      <c r="D13" s="74" t="str">
        <f>STUDENT!E15</f>
        <v>นาย</v>
      </c>
      <c r="E13" s="75" t="str">
        <f>STUDENT!F15</f>
        <v>ณัฐวุฒิ</v>
      </c>
      <c r="F13" s="237" t="str">
        <f>STUDENT!G15</f>
        <v>เล็กขำ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07146</v>
      </c>
      <c r="D14" s="74" t="str">
        <f>STUDENT!E16</f>
        <v>นาย</v>
      </c>
      <c r="E14" s="75" t="str">
        <f>STUDENT!F16</f>
        <v>ณัฐวุฒิ</v>
      </c>
      <c r="F14" s="237" t="str">
        <f>STUDENT!G16</f>
        <v>มากผล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07148</v>
      </c>
      <c r="D15" s="74" t="str">
        <f>STUDENT!E17</f>
        <v>นาย</v>
      </c>
      <c r="E15" s="75" t="str">
        <f>STUDENT!F17</f>
        <v>ทวีพันธุ์</v>
      </c>
      <c r="F15" s="237" t="str">
        <f>STUDENT!G17</f>
        <v>หวานทอง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07151</v>
      </c>
      <c r="D16" s="74" t="str">
        <f>STUDENT!E18</f>
        <v>นาย</v>
      </c>
      <c r="E16" s="75" t="str">
        <f>STUDENT!F18</f>
        <v>ธนากร</v>
      </c>
      <c r="F16" s="237" t="str">
        <f>STUDENT!G18</f>
        <v>อินทองปาน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9</v>
      </c>
      <c r="C17" s="49" t="str">
        <f>STUDENT!B19</f>
        <v>07152</v>
      </c>
      <c r="D17" s="74" t="str">
        <f>STUDENT!E19</f>
        <v>นาย</v>
      </c>
      <c r="E17" s="75" t="str">
        <f>STUDENT!F19</f>
        <v>ธิเบต</v>
      </c>
      <c r="F17" s="237" t="str">
        <f>STUDENT!G19</f>
        <v>งามขึม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3" t="str">
        <f>STUDENT!B20</f>
        <v>07159</v>
      </c>
      <c r="D18" s="74" t="str">
        <f>STUDENT!E20</f>
        <v>นาย</v>
      </c>
      <c r="E18" s="75" t="str">
        <f>STUDENT!F20</f>
        <v>พีระภัทร</v>
      </c>
      <c r="F18" s="237" t="str">
        <f>STUDENT!G20</f>
        <v>ทองเทพ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9" t="str">
        <f>STUDENT!B21</f>
        <v>07181</v>
      </c>
      <c r="D19" s="74" t="str">
        <f>STUDENT!E21</f>
        <v>นาย</v>
      </c>
      <c r="E19" s="75" t="str">
        <f>STUDENT!F21</f>
        <v>โกมินทร์</v>
      </c>
      <c r="F19" s="237" t="str">
        <f>STUDENT!G21</f>
        <v>พรมดวง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07187</v>
      </c>
      <c r="D20" s="74" t="str">
        <f>STUDENT!E22</f>
        <v>นาย</v>
      </c>
      <c r="E20" s="75" t="str">
        <f>STUDENT!F22</f>
        <v>ธรรมรงค์</v>
      </c>
      <c r="F20" s="237" t="str">
        <f>STUDENT!G22</f>
        <v>ศรีสงคราม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3" t="str">
        <f>STUDENT!B23</f>
        <v>07234</v>
      </c>
      <c r="D21" s="74" t="str">
        <f>STUDENT!E23</f>
        <v>นาย</v>
      </c>
      <c r="E21" s="75" t="str">
        <f>STUDENT!F23</f>
        <v>ศุภโชค</v>
      </c>
      <c r="F21" s="237" t="str">
        <f>STUDENT!G23</f>
        <v>แรงดี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14</v>
      </c>
      <c r="C22" s="49" t="str">
        <f>STUDENT!B24</f>
        <v>07339</v>
      </c>
      <c r="D22" s="74" t="str">
        <f>STUDENT!E24</f>
        <v>นาย</v>
      </c>
      <c r="E22" s="75" t="str">
        <f>STUDENT!F24</f>
        <v>อภิรักษ์</v>
      </c>
      <c r="F22" s="237" t="str">
        <f>STUDENT!G24</f>
        <v>ชีวนันทชัย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3</v>
      </c>
      <c r="B23" s="73">
        <f>STUDENT!D25</f>
        <v>15</v>
      </c>
      <c r="C23" s="43" t="str">
        <f>STUDENT!B25</f>
        <v>07731</v>
      </c>
      <c r="D23" s="74" t="str">
        <f>STUDENT!E25</f>
        <v>นาย</v>
      </c>
      <c r="E23" s="75" t="str">
        <f>STUDENT!F25</f>
        <v>ณัฐพงศ์</v>
      </c>
      <c r="F23" s="237" t="str">
        <f>STUDENT!G25</f>
        <v>ทรัพย์ส่ง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3</v>
      </c>
      <c r="B24" s="73">
        <f>STUDENT!D26</f>
        <v>16</v>
      </c>
      <c r="C24" s="49" t="str">
        <f>STUDENT!B26</f>
        <v>07732</v>
      </c>
      <c r="D24" s="74" t="str">
        <f>STUDENT!E26</f>
        <v>นาย</v>
      </c>
      <c r="E24" s="75" t="str">
        <f>STUDENT!F26</f>
        <v>ทักษ์ดนัย</v>
      </c>
      <c r="F24" s="237" t="str">
        <f>STUDENT!G26</f>
        <v>สุขเกษม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3</v>
      </c>
      <c r="B25" s="73">
        <f>STUDENT!D27</f>
        <v>17</v>
      </c>
      <c r="C25" s="43" t="str">
        <f>STUDENT!B27</f>
        <v>07733</v>
      </c>
      <c r="D25" s="74" t="str">
        <f>STUDENT!E27</f>
        <v>นาย</v>
      </c>
      <c r="E25" s="75" t="str">
        <f>STUDENT!F27</f>
        <v>พลัชพงศ์</v>
      </c>
      <c r="F25" s="237" t="str">
        <f>STUDENT!G27</f>
        <v>บุญรอด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3</v>
      </c>
      <c r="B26" s="73">
        <f>STUDENT!D28</f>
        <v>18</v>
      </c>
      <c r="C26" s="43" t="str">
        <f>STUDENT!B28</f>
        <v>07734</v>
      </c>
      <c r="D26" s="203" t="str">
        <f>STUDENT!E28</f>
        <v>นาย</v>
      </c>
      <c r="E26" s="204" t="str">
        <f>STUDENT!F28</f>
        <v>ภูธเนตร</v>
      </c>
      <c r="F26" s="237" t="str">
        <f>STUDENT!G28</f>
        <v>ดาวเรือง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3</v>
      </c>
      <c r="B27" s="73">
        <f>STUDENT!D29</f>
        <v>19</v>
      </c>
      <c r="C27" s="43" t="str">
        <f>STUDENT!B29</f>
        <v>07180</v>
      </c>
      <c r="D27" s="203" t="str">
        <f>STUDENT!E29</f>
        <v>น.ส.</v>
      </c>
      <c r="E27" s="204" t="str">
        <f>STUDENT!F29</f>
        <v>อุไรวรรณ</v>
      </c>
      <c r="F27" s="237" t="str">
        <f>STUDENT!G29</f>
        <v>คำเอียด</v>
      </c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3</v>
      </c>
      <c r="B28" s="73">
        <f>STUDENT!D30</f>
        <v>20</v>
      </c>
      <c r="C28" s="43" t="str">
        <f>STUDENT!B30</f>
        <v>07194</v>
      </c>
      <c r="D28" s="203" t="str">
        <f>STUDENT!E30</f>
        <v>น.ส.</v>
      </c>
      <c r="E28" s="204" t="str">
        <f>STUDENT!F30</f>
        <v>ธันญารัตน์</v>
      </c>
      <c r="F28" s="237" t="str">
        <f>STUDENT!G30</f>
        <v>เพ็ชรดุก</v>
      </c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3</v>
      </c>
      <c r="B29" s="73">
        <f>STUDENT!D31</f>
        <v>21</v>
      </c>
      <c r="C29" s="43" t="str">
        <f>STUDENT!B31</f>
        <v>07201</v>
      </c>
      <c r="D29" s="203" t="str">
        <f>STUDENT!E31</f>
        <v>น.ส.</v>
      </c>
      <c r="E29" s="204" t="str">
        <f>STUDENT!F31</f>
        <v>ปิยะพร</v>
      </c>
      <c r="F29" s="237" t="str">
        <f>STUDENT!G31</f>
        <v>เหลี่ยมไตร</v>
      </c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3</v>
      </c>
      <c r="B30" s="73">
        <f>STUDENT!D32</f>
        <v>22</v>
      </c>
      <c r="C30" s="43" t="str">
        <f>STUDENT!B32</f>
        <v>07206</v>
      </c>
      <c r="D30" s="203" t="str">
        <f>STUDENT!E32</f>
        <v>น.ส.</v>
      </c>
      <c r="E30" s="204" t="str">
        <f>STUDENT!F32</f>
        <v>วรามล</v>
      </c>
      <c r="F30" s="237" t="str">
        <f>STUDENT!G32</f>
        <v>คงเรือง</v>
      </c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3</v>
      </c>
      <c r="B31" s="73">
        <f>STUDENT!D33</f>
        <v>23</v>
      </c>
      <c r="C31" s="43">
        <f>STUDENT!B33</f>
        <v>7238</v>
      </c>
      <c r="D31" s="203" t="str">
        <f>STUDENT!E33</f>
        <v>น.ส.</v>
      </c>
      <c r="E31" s="204" t="str">
        <f>STUDENT!F33</f>
        <v>วรารัตน์</v>
      </c>
      <c r="F31" s="237" t="str">
        <f>STUDENT!G33</f>
        <v>คงเหลือง</v>
      </c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3</v>
      </c>
      <c r="B32" s="73">
        <f>STUDENT!D34</f>
        <v>24</v>
      </c>
      <c r="C32" s="43" t="str">
        <f>STUDENT!B34</f>
        <v>07207</v>
      </c>
      <c r="D32" s="203" t="str">
        <f>STUDENT!E34</f>
        <v>น.ส.</v>
      </c>
      <c r="E32" s="204" t="str">
        <f>STUDENT!F34</f>
        <v>ศุภิสรา</v>
      </c>
      <c r="F32" s="237" t="str">
        <f>STUDENT!G34</f>
        <v>ทองสุข</v>
      </c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3</v>
      </c>
      <c r="B33" s="73">
        <f>STUDENT!D35</f>
        <v>25</v>
      </c>
      <c r="C33" s="43" t="str">
        <f>STUDENT!B35</f>
        <v>07214</v>
      </c>
      <c r="D33" s="203" t="str">
        <f>STUDENT!E35</f>
        <v>น.ส.</v>
      </c>
      <c r="E33" s="204" t="str">
        <f>STUDENT!F35</f>
        <v>อนิศรา</v>
      </c>
      <c r="F33" s="237" t="str">
        <f>STUDENT!G35</f>
        <v>ธีรสมบูรณ์กุล</v>
      </c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3</v>
      </c>
      <c r="B34" s="73">
        <f>STUDENT!D36</f>
        <v>26</v>
      </c>
      <c r="C34" s="43" t="str">
        <f>STUDENT!B36</f>
        <v>07215</v>
      </c>
      <c r="D34" s="203" t="str">
        <f>STUDENT!E36</f>
        <v>น.ส.</v>
      </c>
      <c r="E34" s="204" t="str">
        <f>STUDENT!F36</f>
        <v>อรทัย</v>
      </c>
      <c r="F34" s="237" t="str">
        <f>STUDENT!G36</f>
        <v>เขียวเทโพธิ์</v>
      </c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3</v>
      </c>
      <c r="B35" s="73">
        <f>STUDENT!D37</f>
        <v>27</v>
      </c>
      <c r="C35" s="43" t="str">
        <f>STUDENT!B37</f>
        <v>07236</v>
      </c>
      <c r="D35" s="203" t="str">
        <f>STUDENT!E37</f>
        <v>น.ส.</v>
      </c>
      <c r="E35" s="204" t="str">
        <f>STUDENT!F37</f>
        <v>ปัทมาวดี</v>
      </c>
      <c r="F35" s="237" t="str">
        <f>STUDENT!G37</f>
        <v>ใจตรง</v>
      </c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>
        <f>STUDENT!C38</f>
        <v>3</v>
      </c>
      <c r="B36" s="73">
        <f>STUDENT!D38</f>
        <v>28</v>
      </c>
      <c r="C36" s="43" t="str">
        <f>STUDENT!B38</f>
        <v>07480</v>
      </c>
      <c r="D36" s="203" t="str">
        <f>STUDENT!E38</f>
        <v>น.ส.</v>
      </c>
      <c r="E36" s="204" t="str">
        <f>STUDENT!F38</f>
        <v>นิรมล</v>
      </c>
      <c r="F36" s="237" t="str">
        <f>STUDENT!G38</f>
        <v>ใสท้ายดู</v>
      </c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>
        <f>STUDENT!C39</f>
        <v>3</v>
      </c>
      <c r="B37" s="73">
        <f>STUDENT!D39</f>
        <v>29</v>
      </c>
      <c r="C37" s="43" t="str">
        <f>STUDENT!B39</f>
        <v>07735</v>
      </c>
      <c r="D37" s="203" t="str">
        <f>STUDENT!E39</f>
        <v>น.ส.</v>
      </c>
      <c r="E37" s="204" t="str">
        <f>STUDENT!F39</f>
        <v>อรวัลย์</v>
      </c>
      <c r="F37" s="237" t="str">
        <f>STUDENT!G39</f>
        <v>บัวเรียง</v>
      </c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>
        <f>STUDENT!C40</f>
        <v>3</v>
      </c>
      <c r="B38" s="73">
        <f>STUDENT!D40</f>
        <v>30</v>
      </c>
      <c r="C38" s="43" t="str">
        <f>STUDENT!B40</f>
        <v>07736</v>
      </c>
      <c r="D38" s="203" t="str">
        <f>STUDENT!E40</f>
        <v>น.ส.</v>
      </c>
      <c r="E38" s="204" t="str">
        <f>STUDENT!F40</f>
        <v>เพชราภา</v>
      </c>
      <c r="F38" s="237" t="str">
        <f>STUDENT!G40</f>
        <v>เพ็ชรประเทศ</v>
      </c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>
        <f>STUDENT!C41</f>
        <v>0</v>
      </c>
      <c r="B39" s="73">
        <f>STUDENT!D41</f>
        <v>0</v>
      </c>
      <c r="C39" s="43">
        <f>STUDENT!B41</f>
        <v>0</v>
      </c>
      <c r="D39" s="205">
        <f>STUDENT!E41</f>
        <v>0</v>
      </c>
      <c r="E39" s="206">
        <f>STUDENT!F41</f>
        <v>0</v>
      </c>
      <c r="F39" s="237">
        <f>STUDENT!G41</f>
        <v>0</v>
      </c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3"/>
      <c r="E40" s="194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3"/>
      <c r="E41" s="194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30" workbookViewId="0">
      <selection activeCell="A38" sqref="A38:B39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4</v>
      </c>
      <c r="AF1" s="215"/>
    </row>
    <row r="2" spans="1:37" ht="22.15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4</v>
      </c>
      <c r="AE3" s="268"/>
      <c r="AF3" s="26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7" t="s">
        <v>56</v>
      </c>
      <c r="AH5" s="278"/>
      <c r="AI5" s="278"/>
      <c r="AJ5" s="278"/>
      <c r="AK5" s="279"/>
    </row>
    <row r="6" spans="1:37" ht="21" customHeight="1">
      <c r="A6" s="275"/>
      <c r="B6" s="63" t="s">
        <v>51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5" t="s">
        <v>64</v>
      </c>
    </row>
    <row r="7" spans="1:37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>
      <c r="A8" s="27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ภูมินทร์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วิทวัส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ณัฐวุฒิ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ณัฐวุฒิ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ทวีพันธุ์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ธนากร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ธิเบต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พีระภัทร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โกมินทร์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ธรรมรงค์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ศุภโชค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อภิรักษ์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ณัฐพงศ์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ทักษ์ดนัย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พลัชพงศ์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ภูธเนตร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อุไรวรรณ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ธันญารัตน์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ปิยะพร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วรามล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วรารัตน์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ศุภิสรา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อนิศรา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อรทัย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ปัทมาวดี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>
        <f>Time1!B36</f>
        <v>28</v>
      </c>
      <c r="B36" s="118" t="str">
        <f>Time1!E36</f>
        <v>นิรมล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>
        <f>Time1!B37</f>
        <v>29</v>
      </c>
      <c r="B37" s="118" t="str">
        <f>Time1!E37</f>
        <v>อรวัลย์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>
        <f>Time1!B38</f>
        <v>30</v>
      </c>
      <c r="B38" s="118" t="str">
        <f>Time1!E38</f>
        <v>เพชราภา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>
        <f>Time1!B39</f>
        <v>0</v>
      </c>
      <c r="B39" s="118">
        <f>Time1!E39</f>
        <v>0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9" workbookViewId="0">
      <selection activeCell="A38" sqref="A38:B39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5</v>
      </c>
      <c r="AF1" s="215"/>
    </row>
    <row r="2" spans="1:37" ht="22.15" customHeight="1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4</v>
      </c>
      <c r="AE3" s="268"/>
      <c r="AF3" s="268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8" t="s">
        <v>56</v>
      </c>
      <c r="AH5" s="278"/>
      <c r="AI5" s="278"/>
      <c r="AJ5" s="278"/>
      <c r="AK5" s="278"/>
    </row>
    <row r="6" spans="1:37" ht="21" customHeight="1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13" t="s">
        <v>64</v>
      </c>
    </row>
    <row r="7" spans="1:37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>
      <c r="A8" s="27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กิตติ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ภานุวัฒน์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ภูมินทร์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วิทวัส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ณัฐวุฒิ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ณัฐวุฒิ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ทวีพันธุ์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ธนากร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ธิเบต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พีระภัทร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โกมินทร์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ธรรมรงค์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ศุภโชค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อภิรักษ์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ณัฐพงศ์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ทักษ์ดนัย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พลัชพงศ์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ภูธเนตร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อุไรวรรณ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ธันญารัตน์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ปิยะพร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วรามล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วรารัตน์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ศุภิสรา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อนิศรา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อรทัย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ปัทมาวดี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>
        <f>Time1!B36</f>
        <v>28</v>
      </c>
      <c r="B36" s="118" t="str">
        <f>Time1!E36</f>
        <v>นิรมล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>
        <f>Time1!B37</f>
        <v>29</v>
      </c>
      <c r="B37" s="118" t="str">
        <f>Time1!E37</f>
        <v>อรวัลย์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>
        <f>Time1!B38</f>
        <v>30</v>
      </c>
      <c r="B38" s="118" t="str">
        <f>Time1!E38</f>
        <v>เพชราภา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>
        <f>Time1!B39</f>
        <v>0</v>
      </c>
      <c r="B39" s="118">
        <f>Time1!E39</f>
        <v>0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34" workbookViewId="0">
      <selection activeCell="A38" sqref="A38:B39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>
      <c r="A3" s="269" t="s">
        <v>1</v>
      </c>
      <c r="B3" s="269"/>
      <c r="C3" s="263">
        <f>Time1!C3</f>
        <v>0</v>
      </c>
      <c r="D3" s="299"/>
      <c r="E3" s="299"/>
      <c r="F3" s="299"/>
      <c r="G3" s="299"/>
      <c r="H3" s="268" t="s">
        <v>0</v>
      </c>
      <c r="I3" s="300"/>
      <c r="J3" s="300"/>
      <c r="K3" s="300"/>
      <c r="L3" s="300"/>
      <c r="M3" s="263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4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8"/>
      <c r="W5" s="290" t="s">
        <v>56</v>
      </c>
      <c r="X5" s="290"/>
      <c r="Y5" s="290"/>
      <c r="Z5" s="290"/>
      <c r="AA5" s="290"/>
      <c r="AB5" s="291"/>
    </row>
    <row r="6" spans="1:28" ht="21" customHeight="1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96" t="s">
        <v>57</v>
      </c>
      <c r="X6" s="292" t="s">
        <v>58</v>
      </c>
      <c r="Y6" s="292" t="s">
        <v>59</v>
      </c>
      <c r="Z6" s="292" t="s">
        <v>155</v>
      </c>
      <c r="AA6" s="125" t="s">
        <v>64</v>
      </c>
      <c r="AB6" s="294" t="s">
        <v>61</v>
      </c>
    </row>
    <row r="7" spans="1:28" ht="21" customHeight="1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3"/>
      <c r="Y7" s="293"/>
      <c r="Z7" s="293"/>
      <c r="AA7" s="126" t="s">
        <v>60</v>
      </c>
      <c r="AB7" s="294"/>
    </row>
    <row r="8" spans="1:28" ht="21" customHeight="1" thickBot="1">
      <c r="A8" s="27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>
      <c r="A9" s="131">
        <f>Time1!B9</f>
        <v>1</v>
      </c>
      <c r="B9" s="132" t="str">
        <f>Time1!E9</f>
        <v>กิตติ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ภานุวัฒน์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ภูมินทร์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วิทวัส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ณัฐวุฒิ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ณัฐวุฒิ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ทวีพันธุ์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ธนากร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ธิเบต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พีระภัทร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โกมินทร์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ธรรมรงค์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ศุภโชค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อภิรักษ์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ณัฐพงศ์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ทักษ์ดนัย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พลัชพงศ์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ภูธเนตร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อุไรวรรณ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ธันญารัตน์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ปิยะพร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วรามล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วรารัตน์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ศุภิสรา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อนิศรา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อรทัย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27</v>
      </c>
      <c r="B35" s="52" t="str">
        <f>Time1!E35</f>
        <v>ปัทมาวดี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>
        <f>Time1!B36</f>
        <v>28</v>
      </c>
      <c r="B36" s="52" t="str">
        <f>Time1!E36</f>
        <v>นิรมล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>
        <f>Time1!B37</f>
        <v>29</v>
      </c>
      <c r="B37" s="52" t="str">
        <f>Time1!E37</f>
        <v>อรวัลย์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>
        <f>Time1!B38</f>
        <v>30</v>
      </c>
      <c r="B38" s="52" t="str">
        <f>Time1!E38</f>
        <v>เพชราภา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>
        <f>Time1!B39</f>
        <v>0</v>
      </c>
      <c r="B39" s="52">
        <f>Time1!E39</f>
        <v>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31" workbookViewId="0">
      <selection activeCell="A38" sqref="A38:B39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15">
        <v>7</v>
      </c>
      <c r="AE1" s="215"/>
    </row>
    <row r="2" spans="1:35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>
      <c r="A3" s="269" t="s">
        <v>1</v>
      </c>
      <c r="B3" s="269"/>
      <c r="C3" s="263">
        <f>Time1!C3</f>
        <v>0</v>
      </c>
      <c r="D3" s="263"/>
      <c r="E3" s="263"/>
      <c r="F3" s="263"/>
      <c r="G3" s="268" t="s">
        <v>0</v>
      </c>
      <c r="H3" s="268"/>
      <c r="I3" s="268"/>
      <c r="J3" s="268"/>
      <c r="K3" s="268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8" t="s">
        <v>48</v>
      </c>
      <c r="AB3" s="268"/>
      <c r="AC3" s="268" t="str">
        <f>Time1!X3</f>
        <v>4</v>
      </c>
      <c r="AD3" s="268"/>
      <c r="AE3" s="268"/>
    </row>
    <row r="4" spans="1:35" ht="21" customHeight="1" thickBot="1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>
      <c r="A5" s="273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77" t="s">
        <v>56</v>
      </c>
      <c r="AG5" s="278"/>
      <c r="AH5" s="278"/>
      <c r="AI5" s="278"/>
    </row>
    <row r="6" spans="1:35" ht="21" customHeight="1">
      <c r="A6" s="275"/>
      <c r="B6" s="63" t="s">
        <v>70</v>
      </c>
      <c r="C6" s="286"/>
      <c r="D6" s="265"/>
      <c r="E6" s="265"/>
      <c r="F6" s="266"/>
      <c r="G6" s="286"/>
      <c r="H6" s="265"/>
      <c r="I6" s="265"/>
      <c r="J6" s="265"/>
      <c r="K6" s="266"/>
      <c r="L6" s="286"/>
      <c r="M6" s="265"/>
      <c r="N6" s="265"/>
      <c r="O6" s="265"/>
      <c r="P6" s="266"/>
      <c r="Q6" s="286"/>
      <c r="R6" s="265"/>
      <c r="S6" s="265"/>
      <c r="T6" s="265"/>
      <c r="U6" s="266"/>
      <c r="V6" s="286"/>
      <c r="W6" s="265"/>
      <c r="X6" s="265"/>
      <c r="Y6" s="265"/>
      <c r="Z6" s="266"/>
      <c r="AA6" s="286"/>
      <c r="AB6" s="265"/>
      <c r="AC6" s="265"/>
      <c r="AD6" s="265"/>
      <c r="AE6" s="266"/>
      <c r="AF6" s="280" t="s">
        <v>57</v>
      </c>
      <c r="AG6" s="282" t="s">
        <v>58</v>
      </c>
      <c r="AH6" s="282" t="s">
        <v>59</v>
      </c>
      <c r="AI6" s="5" t="s">
        <v>64</v>
      </c>
    </row>
    <row r="7" spans="1:35" ht="21" customHeight="1" thickBot="1">
      <c r="A7" s="27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1"/>
      <c r="AG7" s="283"/>
      <c r="AH7" s="283"/>
      <c r="AI7" s="10" t="s">
        <v>60</v>
      </c>
    </row>
    <row r="8" spans="1:35" ht="21" customHeight="1" thickBot="1">
      <c r="A8" s="27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กิตติ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ภานุวัฒน์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ภูมินทร์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วิทวัส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ณัฐวุฒิ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ณัฐวุฒิ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ทวีพันธุ์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ธนากร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ธิเบต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พีระภัทร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โกมินทร์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ธรรมรงค์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ศุภโชค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อภิรักษ์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ณัฐพงศ์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ทักษ์ดนัย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พลัชพงศ์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ภูธเนตร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อุไรวรรณ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ธันญารัตน์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ปิยะพร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วรามล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วรารัตน์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ศุภิสรา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อนิศรา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อรทัย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27</v>
      </c>
      <c r="B35" s="52" t="str">
        <f>Time1!E35</f>
        <v>ปัทมาวดี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>
        <f>Time1!B36</f>
        <v>28</v>
      </c>
      <c r="B36" s="52" t="str">
        <f>Time1!E36</f>
        <v>นิรมล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>
        <f>Time1!B37</f>
        <v>29</v>
      </c>
      <c r="B37" s="52" t="str">
        <f>Time1!E37</f>
        <v>อรวัลย์</v>
      </c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>
        <f>Time1!B38</f>
        <v>30</v>
      </c>
      <c r="B38" s="52" t="str">
        <f>Time1!E38</f>
        <v>เพชราภา</v>
      </c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>
        <f>Time1!B39</f>
        <v>0</v>
      </c>
      <c r="B39" s="52">
        <f>Time1!E39</f>
        <v>0</v>
      </c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33" workbookViewId="0">
      <selection activeCell="A38" sqref="A38:B39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152">
        <f>Time1!F3</f>
        <v>0</v>
      </c>
      <c r="N3" s="152"/>
      <c r="O3" s="263">
        <f>STUDENT!E4</f>
        <v>0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4</v>
      </c>
    </row>
    <row r="4" spans="1:28" ht="21" customHeight="1" thickBot="1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268"/>
      <c r="L4" s="268"/>
      <c r="M4" s="301"/>
      <c r="N4" s="301"/>
      <c r="O4" s="301"/>
      <c r="P4" s="301"/>
      <c r="Q4" s="301"/>
      <c r="R4" s="301"/>
      <c r="S4" s="301"/>
      <c r="T4" s="301"/>
      <c r="U4" s="268"/>
      <c r="V4" s="301"/>
      <c r="W4" s="301"/>
      <c r="X4" s="301"/>
    </row>
    <row r="5" spans="1:28" ht="21" customHeight="1">
      <c r="A5" s="273" t="s">
        <v>8</v>
      </c>
      <c r="B5" s="61" t="s">
        <v>68</v>
      </c>
      <c r="C5" s="251" t="s">
        <v>87</v>
      </c>
      <c r="D5" s="252"/>
      <c r="E5" s="252"/>
      <c r="F5" s="252"/>
      <c r="G5" s="252"/>
      <c r="H5" s="252"/>
      <c r="I5" s="252"/>
      <c r="J5" s="252"/>
      <c r="K5" s="253"/>
      <c r="L5" s="308" t="s">
        <v>150</v>
      </c>
      <c r="M5" s="154" t="s">
        <v>69</v>
      </c>
      <c r="N5" s="155"/>
      <c r="O5" s="310" t="s">
        <v>151</v>
      </c>
      <c r="P5" s="156"/>
      <c r="Q5" s="313" t="s">
        <v>152</v>
      </c>
      <c r="R5" s="314"/>
      <c r="S5" s="314"/>
      <c r="T5" s="310"/>
      <c r="U5" s="305" t="s">
        <v>88</v>
      </c>
      <c r="V5" s="251" t="s">
        <v>28</v>
      </c>
      <c r="W5" s="252"/>
      <c r="X5" s="253"/>
      <c r="Y5" s="278" t="s">
        <v>56</v>
      </c>
      <c r="Z5" s="278"/>
      <c r="AA5" s="278"/>
      <c r="AB5" s="278"/>
    </row>
    <row r="6" spans="1:28" ht="21" customHeight="1">
      <c r="A6" s="275"/>
      <c r="B6" s="63" t="s">
        <v>70</v>
      </c>
      <c r="C6" s="319"/>
      <c r="D6" s="320"/>
      <c r="E6" s="320"/>
      <c r="F6" s="320"/>
      <c r="G6" s="320"/>
      <c r="H6" s="320"/>
      <c r="I6" s="320"/>
      <c r="J6" s="320"/>
      <c r="K6" s="321"/>
      <c r="L6" s="309"/>
      <c r="M6" s="157"/>
      <c r="N6" s="158"/>
      <c r="O6" s="311"/>
      <c r="P6" s="159"/>
      <c r="Q6" s="315"/>
      <c r="R6" s="316"/>
      <c r="S6" s="316"/>
      <c r="T6" s="311"/>
      <c r="U6" s="306"/>
      <c r="V6" s="256"/>
      <c r="W6" s="254"/>
      <c r="X6" s="255"/>
      <c r="Y6" s="280" t="s">
        <v>57</v>
      </c>
      <c r="Z6" s="282" t="s">
        <v>58</v>
      </c>
      <c r="AA6" s="282" t="s">
        <v>59</v>
      </c>
      <c r="AB6" s="12" t="s">
        <v>64</v>
      </c>
    </row>
    <row r="7" spans="1:28" ht="21" customHeight="1" thickBot="1">
      <c r="A7" s="27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9"/>
      <c r="M7" s="64">
        <v>1</v>
      </c>
      <c r="N7" s="64">
        <v>2</v>
      </c>
      <c r="O7" s="312"/>
      <c r="P7" s="161">
        <v>4</v>
      </c>
      <c r="Q7" s="317"/>
      <c r="R7" s="318"/>
      <c r="S7" s="318"/>
      <c r="T7" s="312"/>
      <c r="U7" s="307"/>
      <c r="V7" s="319"/>
      <c r="W7" s="320"/>
      <c r="X7" s="321"/>
      <c r="Y7" s="281"/>
      <c r="Z7" s="283"/>
      <c r="AA7" s="283"/>
      <c r="AB7" s="10" t="s">
        <v>60</v>
      </c>
    </row>
    <row r="8" spans="1:28" ht="21" customHeight="1" thickBot="1">
      <c r="A8" s="27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กิตติ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ภูมินทร์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วิทวัส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ณัฐวุฒิ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ณัฐวุฒิ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ทวีพันธุ์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ธนากร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ธิเบต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พีระภัทร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โกมินทร์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ธรรมรงค์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ศุภโชค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อภิรักษ์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ณัฐพงศ์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ทักษ์ดนัย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พลัชพงศ์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ภูธเนตร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อุไรวรรณ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ธันญารัตน์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ปิยะพร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วรามล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วรารัตน์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ศุภิสรา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อนิศรา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อรทัย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27</v>
      </c>
      <c r="B35" s="52" t="str">
        <f>Time1!E35</f>
        <v>ปัทมาวดี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>
        <f>Time1!B36</f>
        <v>28</v>
      </c>
      <c r="B36" s="52" t="str">
        <f>Time1!E36</f>
        <v>นิรมล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>
        <f>Time1!B37</f>
        <v>29</v>
      </c>
      <c r="B37" s="52" t="str">
        <f>Time1!E37</f>
        <v>อรวัลย์</v>
      </c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>
        <f>Time1!B38</f>
        <v>30</v>
      </c>
      <c r="B38" s="52" t="str">
        <f>Time1!E38</f>
        <v>เพชราภา</v>
      </c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>
        <f>Time1!B39</f>
        <v>0</v>
      </c>
      <c r="B39" s="52">
        <f>Time1!E39</f>
        <v>0</v>
      </c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31" workbookViewId="0">
      <selection activeCell="A37" sqref="A37:B38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>
      <c r="A4" s="301" t="s">
        <v>103</v>
      </c>
      <c r="B4" s="301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1"/>
      <c r="N4" s="301"/>
      <c r="O4" s="301"/>
      <c r="P4" s="301"/>
      <c r="Q4" s="301"/>
      <c r="R4" s="301"/>
      <c r="S4" s="301"/>
      <c r="T4" s="301"/>
    </row>
    <row r="5" spans="1:24" ht="21" customHeight="1">
      <c r="A5" s="273" t="s">
        <v>8</v>
      </c>
      <c r="B5" s="61" t="s">
        <v>68</v>
      </c>
      <c r="C5" s="322" t="s">
        <v>161</v>
      </c>
      <c r="D5" s="323"/>
      <c r="E5" s="323"/>
      <c r="F5" s="303" t="s">
        <v>158</v>
      </c>
      <c r="G5" s="303"/>
      <c r="H5" s="303"/>
      <c r="I5" s="303"/>
      <c r="J5" s="303"/>
      <c r="K5" s="303"/>
      <c r="L5" s="304"/>
      <c r="M5" s="302" t="s">
        <v>157</v>
      </c>
      <c r="N5" s="303"/>
      <c r="O5" s="303"/>
      <c r="P5" s="303"/>
      <c r="Q5" s="303"/>
      <c r="R5" s="303"/>
      <c r="S5" s="303"/>
      <c r="T5" s="304"/>
      <c r="U5" s="277" t="s">
        <v>56</v>
      </c>
      <c r="V5" s="278"/>
      <c r="W5" s="278"/>
      <c r="X5" s="278"/>
    </row>
    <row r="6" spans="1:24" ht="21" customHeight="1" thickBot="1">
      <c r="A6" s="275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กิตติ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ภานุวัฒน์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ภูมินทร์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วิทวัส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ณัฐวุฒิ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ณัฐวุฒิ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ทวีพันธุ์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ธนากร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ธิเบต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พีระภัทร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โกมินทร์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ธรรมรงค์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ศุภโชค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อภิรักษ์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ณัฐพงศ์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ทักษ์ดนัย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พลัชพงศ์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ภูธเนตร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อุไรวรรณ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ธันญารัตน์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ปิยะพร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วรามล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วรารัตน์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ศุภิสรา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อนิศรา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อรทัย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27</v>
      </c>
      <c r="B34" s="52" t="str">
        <f>Time1!E35</f>
        <v>ปัทมาวดี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>
        <f>Time1!B36</f>
        <v>28</v>
      </c>
      <c r="B35" s="52" t="str">
        <f>Time1!E36</f>
        <v>นิรมล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>
        <f>Time1!B37</f>
        <v>29</v>
      </c>
      <c r="B36" s="52" t="str">
        <f>Time1!E37</f>
        <v>อรวัลย์</v>
      </c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>
        <f>Time1!B38</f>
        <v>30</v>
      </c>
      <c r="B37" s="52" t="str">
        <f>Time1!E38</f>
        <v>เพชราภา</v>
      </c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>
        <f>Time1!B39</f>
        <v>0</v>
      </c>
      <c r="B38" s="52">
        <f>Time1!E39</f>
        <v>0</v>
      </c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A41" sqref="A41:A43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8" t="s">
        <v>104</v>
      </c>
      <c r="B2" s="328"/>
      <c r="C2" s="328"/>
      <c r="D2" s="328"/>
      <c r="E2" s="328"/>
    </row>
    <row r="3" spans="1:5" ht="19.899999999999999" customHeight="1">
      <c r="A3" s="21" t="s">
        <v>105</v>
      </c>
      <c r="B3" s="344" t="s">
        <v>79</v>
      </c>
      <c r="C3" s="345"/>
      <c r="D3" s="345"/>
      <c r="E3" s="346"/>
    </row>
    <row r="4" spans="1:5" ht="19.899999999999999" customHeight="1">
      <c r="A4" s="347" t="s">
        <v>120</v>
      </c>
      <c r="B4" s="330" t="s">
        <v>106</v>
      </c>
      <c r="C4" s="331"/>
      <c r="D4" s="331"/>
      <c r="E4" s="332"/>
    </row>
    <row r="5" spans="1:5" ht="19.899999999999999" customHeight="1">
      <c r="A5" s="348"/>
      <c r="B5" s="339" t="s">
        <v>107</v>
      </c>
      <c r="C5" s="340"/>
      <c r="D5" s="340"/>
      <c r="E5" s="341"/>
    </row>
    <row r="6" spans="1:5" ht="19.899999999999999" customHeight="1">
      <c r="A6" s="348"/>
      <c r="B6" s="339" t="s">
        <v>108</v>
      </c>
      <c r="C6" s="340"/>
      <c r="D6" s="340"/>
      <c r="E6" s="341"/>
    </row>
    <row r="7" spans="1:5" ht="19.899999999999999" customHeight="1">
      <c r="A7" s="349"/>
      <c r="B7" s="327" t="s">
        <v>109</v>
      </c>
      <c r="C7" s="328"/>
      <c r="D7" s="328"/>
      <c r="E7" s="329"/>
    </row>
    <row r="8" spans="1:5" ht="19.899999999999999" customHeight="1">
      <c r="A8" s="347" t="s">
        <v>156</v>
      </c>
      <c r="B8" s="330" t="s">
        <v>110</v>
      </c>
      <c r="C8" s="331"/>
      <c r="D8" s="331"/>
      <c r="E8" s="332"/>
    </row>
    <row r="9" spans="1:5" ht="19.899999999999999" customHeight="1">
      <c r="A9" s="349"/>
      <c r="B9" s="327" t="s">
        <v>111</v>
      </c>
      <c r="C9" s="328"/>
      <c r="D9" s="328"/>
      <c r="E9" s="329"/>
    </row>
    <row r="10" spans="1:5" ht="19.899999999999999" customHeight="1">
      <c r="A10" s="23" t="s">
        <v>113</v>
      </c>
      <c r="B10" s="324" t="s">
        <v>112</v>
      </c>
      <c r="C10" s="325"/>
      <c r="D10" s="325"/>
      <c r="E10" s="326"/>
    </row>
    <row r="11" spans="1:5" ht="19.899999999999999" customHeight="1">
      <c r="A11" s="336" t="s">
        <v>114</v>
      </c>
      <c r="B11" s="330" t="s">
        <v>138</v>
      </c>
      <c r="C11" s="331"/>
      <c r="D11" s="331"/>
      <c r="E11" s="332"/>
    </row>
    <row r="12" spans="1:5" ht="19.899999999999999" customHeight="1">
      <c r="A12" s="338"/>
      <c r="B12" s="339" t="s">
        <v>139</v>
      </c>
      <c r="C12" s="340"/>
      <c r="D12" s="340"/>
      <c r="E12" s="341"/>
    </row>
    <row r="13" spans="1:5" ht="19.899999999999999" customHeight="1">
      <c r="A13" s="337"/>
      <c r="B13" s="327" t="s">
        <v>140</v>
      </c>
      <c r="C13" s="328"/>
      <c r="D13" s="328"/>
      <c r="E13" s="329"/>
    </row>
    <row r="14" spans="1:5" ht="19.899999999999999" customHeight="1">
      <c r="A14" s="336" t="s">
        <v>115</v>
      </c>
      <c r="B14" s="330" t="s">
        <v>141</v>
      </c>
      <c r="C14" s="331"/>
      <c r="D14" s="331"/>
      <c r="E14" s="332"/>
    </row>
    <row r="15" spans="1:5" ht="19.899999999999999" customHeight="1">
      <c r="A15" s="337"/>
      <c r="B15" s="327" t="s">
        <v>142</v>
      </c>
      <c r="C15" s="328"/>
      <c r="D15" s="328"/>
      <c r="E15" s="329"/>
    </row>
    <row r="16" spans="1:5" ht="19.899999999999999" customHeight="1">
      <c r="A16" s="336" t="s">
        <v>116</v>
      </c>
      <c r="B16" s="330" t="s">
        <v>143</v>
      </c>
      <c r="C16" s="331"/>
      <c r="D16" s="331"/>
      <c r="E16" s="332"/>
    </row>
    <row r="17" spans="1:5" ht="19.899999999999999" customHeight="1">
      <c r="A17" s="337"/>
      <c r="B17" s="327" t="s">
        <v>144</v>
      </c>
      <c r="C17" s="328"/>
      <c r="D17" s="328"/>
      <c r="E17" s="329"/>
    </row>
    <row r="18" spans="1:5" ht="19.899999999999999" customHeight="1">
      <c r="A18" s="336" t="s">
        <v>117</v>
      </c>
      <c r="B18" s="330" t="s">
        <v>145</v>
      </c>
      <c r="C18" s="331"/>
      <c r="D18" s="331"/>
      <c r="E18" s="332"/>
    </row>
    <row r="19" spans="1:5" ht="19.899999999999999" customHeight="1">
      <c r="A19" s="338"/>
      <c r="B19" s="339" t="s">
        <v>146</v>
      </c>
      <c r="C19" s="340"/>
      <c r="D19" s="340"/>
      <c r="E19" s="341"/>
    </row>
    <row r="20" spans="1:5" ht="19.899999999999999" customHeight="1">
      <c r="A20" s="337"/>
      <c r="B20" s="327" t="s">
        <v>147</v>
      </c>
      <c r="C20" s="328"/>
      <c r="D20" s="328"/>
      <c r="E20" s="329"/>
    </row>
    <row r="21" spans="1:5" ht="19.899999999999999" customHeight="1">
      <c r="A21" s="336" t="s">
        <v>118</v>
      </c>
      <c r="B21" s="330" t="s">
        <v>148</v>
      </c>
      <c r="C21" s="331"/>
      <c r="D21" s="331"/>
      <c r="E21" s="332"/>
    </row>
    <row r="22" spans="1:5" ht="19.899999999999999" customHeight="1">
      <c r="A22" s="337"/>
      <c r="B22" s="327" t="s">
        <v>149</v>
      </c>
      <c r="C22" s="328"/>
      <c r="D22" s="328"/>
      <c r="E22" s="329"/>
    </row>
    <row r="23" spans="1:5" ht="19.899999999999999" customHeight="1">
      <c r="A23" s="325" t="s">
        <v>119</v>
      </c>
      <c r="B23" s="325"/>
      <c r="C23" s="325"/>
      <c r="D23" s="325"/>
      <c r="E23" s="325"/>
    </row>
    <row r="24" spans="1:5" ht="19.899999999999999" customHeight="1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>
      <c r="A25" s="342">
        <v>3</v>
      </c>
      <c r="B25" s="342" t="s">
        <v>122</v>
      </c>
      <c r="C25" s="324" t="s">
        <v>124</v>
      </c>
      <c r="D25" s="325"/>
      <c r="E25" s="326"/>
    </row>
    <row r="26" spans="1:5" ht="19.899999999999999" customHeight="1">
      <c r="A26" s="343"/>
      <c r="B26" s="343"/>
      <c r="C26" s="324" t="s">
        <v>125</v>
      </c>
      <c r="D26" s="325"/>
      <c r="E26" s="326"/>
    </row>
    <row r="27" spans="1:5" ht="19.899999999999999" customHeight="1">
      <c r="A27" s="17">
        <v>2</v>
      </c>
      <c r="B27" s="20" t="s">
        <v>129</v>
      </c>
      <c r="C27" s="324" t="s">
        <v>126</v>
      </c>
      <c r="D27" s="325"/>
      <c r="E27" s="326"/>
    </row>
    <row r="28" spans="1:5" ht="19.899999999999999" customHeight="1">
      <c r="A28" s="17">
        <v>1</v>
      </c>
      <c r="B28" s="20" t="s">
        <v>130</v>
      </c>
      <c r="C28" s="324" t="s">
        <v>127</v>
      </c>
      <c r="D28" s="325"/>
      <c r="E28" s="326"/>
    </row>
    <row r="29" spans="1:5" ht="19.899999999999999" customHeight="1">
      <c r="A29" s="17">
        <v>0</v>
      </c>
      <c r="B29" s="20" t="s">
        <v>131</v>
      </c>
      <c r="C29" s="324" t="s">
        <v>128</v>
      </c>
      <c r="D29" s="325"/>
      <c r="E29" s="326"/>
    </row>
    <row r="30" spans="1:5" ht="19.899999999999999" customHeight="1">
      <c r="A30" s="325" t="s">
        <v>132</v>
      </c>
      <c r="B30" s="325"/>
      <c r="C30" s="325"/>
      <c r="D30" s="325"/>
      <c r="E30" s="325"/>
    </row>
    <row r="31" spans="1:5" ht="19.899999999999999" customHeight="1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>
      <c r="A32" s="342">
        <v>3</v>
      </c>
      <c r="B32" s="342" t="s">
        <v>122</v>
      </c>
      <c r="C32" s="324" t="s">
        <v>133</v>
      </c>
      <c r="D32" s="325"/>
      <c r="E32" s="326"/>
    </row>
    <row r="33" spans="1:5" ht="19.899999999999999" customHeight="1">
      <c r="A33" s="343"/>
      <c r="B33" s="343"/>
      <c r="C33" s="324" t="s">
        <v>134</v>
      </c>
      <c r="D33" s="325"/>
      <c r="E33" s="326"/>
    </row>
    <row r="34" spans="1:5" ht="19.899999999999999" customHeight="1">
      <c r="A34" s="17">
        <v>2</v>
      </c>
      <c r="B34" s="20" t="s">
        <v>129</v>
      </c>
      <c r="C34" s="333" t="s">
        <v>135</v>
      </c>
      <c r="D34" s="334"/>
      <c r="E34" s="335"/>
    </row>
    <row r="35" spans="1:5" ht="19.899999999999999" customHeight="1">
      <c r="A35" s="17">
        <v>1</v>
      </c>
      <c r="B35" s="20" t="s">
        <v>130</v>
      </c>
      <c r="C35" s="324" t="s">
        <v>136</v>
      </c>
      <c r="D35" s="325"/>
      <c r="E35" s="326"/>
    </row>
    <row r="36" spans="1:5" ht="19.899999999999999" customHeight="1">
      <c r="A36" s="17">
        <v>0</v>
      </c>
      <c r="B36" s="20" t="s">
        <v>131</v>
      </c>
      <c r="C36" s="324" t="s">
        <v>137</v>
      </c>
      <c r="D36" s="325"/>
      <c r="E36" s="326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2020-10-08T08:26:47Z</dcterms:modified>
</cp:coreProperties>
</file>