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9" i="11"/>
  <c r="B11" i="15"/>
  <c r="B19" i="15"/>
  <c r="A12" i="17"/>
  <c r="B15" i="7"/>
  <c r="A20" i="17"/>
  <c r="A16" i="17"/>
  <c r="B17" i="7"/>
  <c r="B13" i="7"/>
  <c r="B9" i="7"/>
  <c r="X18" i="16"/>
  <c r="U18" i="16"/>
  <c r="V18" i="16" s="1"/>
  <c r="X8" i="16"/>
  <c r="AD3" i="17"/>
  <c r="B12" i="17"/>
  <c r="B16" i="17"/>
  <c r="B20" i="17"/>
  <c r="AB3" i="12"/>
  <c r="A18" i="12"/>
  <c r="B20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9" i="12"/>
  <c r="A11" i="11"/>
  <c r="A16" i="16"/>
  <c r="AF29" i="11"/>
  <c r="AG29" i="11" s="1"/>
  <c r="AH29" i="11" s="1"/>
  <c r="C3" i="12"/>
  <c r="B17" i="12"/>
  <c r="A20" i="12"/>
  <c r="C3" i="11"/>
  <c r="B9" i="11"/>
  <c r="A10" i="11"/>
  <c r="B13" i="11"/>
  <c r="AI13" i="11"/>
  <c r="A15" i="11"/>
  <c r="A18" i="11"/>
  <c r="A19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18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A9" i="12"/>
  <c r="B10" i="12"/>
  <c r="A13" i="12"/>
  <c r="B14" i="12"/>
  <c r="A17" i="12"/>
  <c r="B18" i="12"/>
  <c r="A9" i="11"/>
  <c r="A13" i="11"/>
  <c r="B17" i="11"/>
  <c r="B20" i="11"/>
  <c r="AI26" i="11"/>
  <c r="AI30" i="11"/>
  <c r="B9" i="15"/>
  <c r="A12" i="15"/>
  <c r="B13" i="15"/>
  <c r="B14" i="15"/>
  <c r="A16" i="15"/>
  <c r="B17" i="15"/>
  <c r="B18" i="15"/>
  <c r="A20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B19" i="12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<sst xmlns="http://schemas.openxmlformats.org/spreadsheetml/2006/main" count="373" uniqueCount="209">
  <si>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</si>
  <si>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</si>
  <si>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</si>
  <si>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</si>
  <si>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</si>
  <si>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</si>
  <si>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</si>
  <si>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</si>
  <si>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</si>
  <si>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</si>
  <si>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</si>
  <si>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</si>
  <si>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</si>
  <si>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</si>
  <si>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</si>
  <si>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</si>
  <si>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</si>
  <si>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</si>
  <si>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</si>
  <si>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</si>
  <si>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</si>
  <si>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</si>
  <si>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</si>
  <si>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</si>
  <si>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</si>
  <si>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</si>
  <si>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</si>
  <si>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</si>
  <si>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</si>
  <si>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</si>
  <si>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</si>
  <si>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</si>
  <si>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</si>
  <si>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</si>
  <si>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</si>
  <si>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</si>
  <si>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</si>
  <si>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</si>
  <si>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</si>
  <si>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</si>
  <si>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</si>
  <si>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</si>
  <si>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</si>
  <si>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</si>
  <si>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</si>
  <si>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</si>
  <si>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</si>
  <si>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</si>
  <si>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</si>
  <si>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</si>
  <si>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</si>
  <si>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</si>
  <si>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</si>
  <si>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</si>
  <si>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</si>
  <si>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</si>
  <si>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</si>
  <si>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</si>
  <si>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</si>
  <si>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</si>
  <si>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</si>
  <si>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</si>
  <si>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</si>
  <si>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</si>
  <si>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</si>
  <si>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</si>
  <si>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</si>
  <si>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</si>
  <si>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</si>
  <si>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</si>
  <si>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</si>
  <si>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</si>
  <si>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</si>
  <si>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</si>
  <si>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</si>
  <si>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</si>
  <si>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</si>
  <si>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</si>
  <si>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</si>
  <si>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</si>
  <si>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</si>
  <si>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</si>
  <si>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</si>
  <si>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</si>
  <si>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</si>
  <si>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</si>
  <si>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</si>
  <si>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</si>
  <si>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</si>
  <si>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</si>
  <si>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</si>
  <si>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</si>
  <si>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</si>
  <si>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</si>
  <si>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</si>
  <si>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</si>
  <si>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</si>
  <si>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</si>
  <si>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</si>
  <si>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</si>
  <si>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</si>
  <si>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</si>
  <si>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</si>
  <si>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</si>
  <si>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</si>
  <si>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</si>
  <si>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</si>
  <si>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</si>
  <si>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</si>
  <si>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</si>
  <si>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</si>
  <si>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</si>
  <si>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</si>
  <si>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</si>
  <si>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</si>
  <si>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</si>
  <si>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</si>
  <si>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</si>
  <si>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</si>
  <si>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</si>
  <si>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</si>
  <si>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</si>
  <si>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</si>
  <si>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</si>
  <si>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</si>
  <si>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</si>
  <si>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</si>
  <si>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</si>
  <si>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</si>
  <si>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</si>
  <si>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</si>
  <si>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</si>
  <si>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</si>
  <si>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</si>
  <si>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</si>
  <si>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</si>
  <si>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</si>
  <si>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</si>
  <si>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</si>
  <si>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</si>
  <si>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</si>
  <si>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</si>
  <si>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</si>
  <si>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</si>
  <si>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</si>
  <si>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</si>
  <si>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</si>
  <si>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</si>
  <si>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</si>
  <si>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</si>
  <si>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</si>
  <si>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</si>
  <si>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</si>
  <si>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</si>
  <si>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</si>
  <si>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</si>
  <si>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</si>
  <si>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</si>
  <si>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</si>
  <si>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</si>
  <si>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</si>
  <si>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</si>
  <si>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</si>
  <si>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</si>
  <si>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</si>
  <si>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1-2</t>
  </si>
  <si>
    <t>แสงแดง</t>
  </si>
  <si>
    <t>นาย</t>
  </si>
  <si>
    <t>น.ส.</t>
  </si>
  <si>
    <t>6</t>
  </si>
  <si>
    <t>นายสุชาติ   โชตมณี,นางมาลี  สอนเสริม</t>
  </si>
  <si>
    <t>06940</t>
  </si>
  <si>
    <t>06953</t>
  </si>
  <si>
    <t>06955</t>
  </si>
  <si>
    <t>06988</t>
  </si>
  <si>
    <t>07100</t>
  </si>
  <si>
    <t>07336</t>
  </si>
  <si>
    <t>06944</t>
  </si>
  <si>
    <t>06962</t>
  </si>
  <si>
    <t>06970</t>
  </si>
  <si>
    <t>06981</t>
  </si>
  <si>
    <t>06983</t>
  </si>
  <si>
    <t>06984</t>
  </si>
  <si>
    <t>07337</t>
  </si>
  <si>
    <t>บุญญะ</t>
  </si>
  <si>
    <t>คงปาน</t>
  </si>
  <si>
    <t>ชูใหม่</t>
  </si>
  <si>
    <t>สุดน้อย</t>
  </si>
  <si>
    <t>เอียดมี</t>
  </si>
  <si>
    <t>ราชรักษ์</t>
  </si>
  <si>
    <t>มะเอียด</t>
  </si>
  <si>
    <t>ศรีนวลจันทร์</t>
  </si>
  <si>
    <t>สังข์แก้ว</t>
  </si>
  <si>
    <t>สุขคง</t>
  </si>
  <si>
    <t>หนูช่วย</t>
  </si>
  <si>
    <t>หมู่หมื่น</t>
  </si>
  <si>
    <t>เทพสวัสดิ์</t>
  </si>
  <si>
    <t>ปฐมพงค์</t>
  </si>
  <si>
    <t>วรายุทธ</t>
  </si>
  <si>
    <t>จิรศักดิ์</t>
  </si>
  <si>
    <t>ธีระพงศ์</t>
  </si>
  <si>
    <t>อภินัทธ์</t>
  </si>
  <si>
    <t>ดรุณี</t>
  </si>
  <si>
    <t>ปมิตา</t>
  </si>
  <si>
    <t>เกศรา</t>
  </si>
  <si>
    <t>การะเกตุ</t>
  </si>
  <si>
    <t>ทิพวรรณ</t>
  </si>
  <si>
    <t>ปฐมาวดี</t>
  </si>
  <si>
    <t>กรรณิการ์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</si>
</sst>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top" wrapText="1" readingOrder="1"/>
    </xf>
    <xf numFmtId="49" fontId="36" fillId="0" borderId="0" xfId="0" applyNumberFormat="1" applyFont="1" applyBorder="1" applyAlignment="1">
      <alignment horizontal="left" vertical="top" wrapText="1" readingOrder="1"/>
    </xf>
    <xf numFmtId="1" fontId="18" fillId="0" borderId="15" xfId="2" applyNumberFormat="1" applyFont="1" applyBorder="1" applyAlignment="1" applyProtection="1">
      <alignment horizontal="center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7" workbookViewId="0">
      <selection activeCell="B11" sqref="B11:G23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4">
      <c r="A2" s="215" t="s">
        <v>12</v>
      </c>
      <c r="B2" s="215"/>
      <c r="C2" s="186" t="s">
        <v>169</v>
      </c>
      <c r="D2" s="76" t="s">
        <v>7</v>
      </c>
      <c r="E2" s="185" t="s">
        <v>165</v>
      </c>
      <c r="F2" s="77" t="s">
        <v>13</v>
      </c>
      <c r="G2" s="170">
        <v>1</v>
      </c>
      <c r="H2" s="76" t="s">
        <v>14</v>
      </c>
      <c r="I2" s="170">
        <v>2563</v>
      </c>
      <c r="J2" s="214"/>
      <c r="K2" s="214"/>
      <c r="N2" s="214"/>
      <c r="O2" s="214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6"/>
      <c r="F4" s="217"/>
      <c r="G4" s="217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9"/>
      <c r="H6" s="219"/>
      <c r="I6" s="219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3" t="s">
        <v>170</v>
      </c>
      <c r="H8" s="213"/>
      <c r="I8" s="213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356" t="s">
        <v>174</v>
      </c>
      <c r="C11" s="103">
        <v>2</v>
      </c>
      <c r="D11" s="104">
        <v>1</v>
      </c>
      <c r="E11" s="167" t="s">
        <v>167</v>
      </c>
      <c r="F11" s="357" t="s">
        <v>199</v>
      </c>
      <c r="G11" s="207" t="s">
        <v>187</v>
      </c>
      <c r="H11" s="358"/>
      <c r="I11" s="101"/>
    </row>
    <row r="12" spans="1:15" ht="21">
      <c r="A12" s="102">
        <v>2</v>
      </c>
      <c r="B12" s="200" t="s">
        <v>179</v>
      </c>
      <c r="C12" s="103">
        <v>2</v>
      </c>
      <c r="D12" s="104">
        <v>2</v>
      </c>
      <c r="E12" s="167" t="s">
        <v>168</v>
      </c>
      <c r="F12" s="208" t="s">
        <v>204</v>
      </c>
      <c r="G12" s="206" t="s">
        <v>192</v>
      </c>
      <c r="H12" s="107"/>
      <c r="I12" s="106"/>
    </row>
    <row r="13" spans="1:15" ht="21">
      <c r="A13" s="102">
        <v>3</v>
      </c>
      <c r="B13" s="200" t="s">
        <v>181</v>
      </c>
      <c r="C13" s="103">
        <v>2</v>
      </c>
      <c r="D13" s="104">
        <v>3</v>
      </c>
      <c r="E13" s="167" t="s">
        <v>168</v>
      </c>
      <c r="F13" s="208" t="s">
        <v>206</v>
      </c>
      <c r="G13" s="206" t="s">
        <v>166</v>
      </c>
      <c r="H13" s="107"/>
      <c r="I13" s="108"/>
    </row>
    <row r="14" spans="1:15" ht="21">
      <c r="A14" s="102">
        <v>4</v>
      </c>
      <c r="B14" s="200" t="s">
        <v>182</v>
      </c>
      <c r="C14" s="103">
        <v>2</v>
      </c>
      <c r="D14" s="104">
        <v>4</v>
      </c>
      <c r="E14" s="167" t="s">
        <v>168</v>
      </c>
      <c r="F14" s="208" t="s">
        <v>207</v>
      </c>
      <c r="G14" s="206" t="s">
        <v>194</v>
      </c>
      <c r="H14" s="107"/>
      <c r="I14" s="108"/>
    </row>
    <row r="15" spans="1:15" ht="21">
      <c r="A15" s="102">
        <v>5</v>
      </c>
      <c r="B15" s="200" t="s">
        <v>171</v>
      </c>
      <c r="C15" s="103">
        <v>2</v>
      </c>
      <c r="D15" s="104">
        <v>5</v>
      </c>
      <c r="E15" s="167" t="s">
        <v>167</v>
      </c>
      <c r="F15" s="208" t="s">
        <v>196</v>
      </c>
      <c r="G15" s="206" t="s">
        <v>184</v>
      </c>
      <c r="H15" s="105"/>
      <c r="I15" s="108"/>
    </row>
    <row r="16" spans="1:15" ht="21">
      <c r="A16" s="102">
        <v>6</v>
      </c>
      <c r="B16" s="200" t="s">
        <v>173</v>
      </c>
      <c r="C16" s="103">
        <v>2</v>
      </c>
      <c r="D16" s="104">
        <v>6</v>
      </c>
      <c r="E16" s="167" t="s">
        <v>167</v>
      </c>
      <c r="F16" s="208" t="s">
        <v>198</v>
      </c>
      <c r="G16" s="206" t="s">
        <v>186</v>
      </c>
      <c r="H16" s="107"/>
      <c r="I16" s="108"/>
    </row>
    <row r="17" spans="1:13" ht="21">
      <c r="A17" s="102">
        <v>7</v>
      </c>
      <c r="B17" s="200" t="s">
        <v>172</v>
      </c>
      <c r="C17" s="103">
        <v>2</v>
      </c>
      <c r="D17" s="104">
        <v>7</v>
      </c>
      <c r="E17" s="167" t="s">
        <v>167</v>
      </c>
      <c r="F17" s="208" t="s">
        <v>197</v>
      </c>
      <c r="G17" s="206" t="s">
        <v>185</v>
      </c>
      <c r="H17" s="105"/>
      <c r="I17" s="108"/>
    </row>
    <row r="18" spans="1:13" ht="21">
      <c r="A18" s="102">
        <v>8</v>
      </c>
      <c r="B18" s="200" t="s">
        <v>180</v>
      </c>
      <c r="C18" s="103">
        <v>2</v>
      </c>
      <c r="D18" s="104">
        <v>8</v>
      </c>
      <c r="E18" s="167" t="s">
        <v>168</v>
      </c>
      <c r="F18" s="208" t="s">
        <v>205</v>
      </c>
      <c r="G18" s="206" t="s">
        <v>193</v>
      </c>
      <c r="H18" s="107"/>
      <c r="I18" s="108"/>
    </row>
    <row r="19" spans="1:13" ht="21">
      <c r="A19" s="102">
        <v>9</v>
      </c>
      <c r="B19" s="200" t="s">
        <v>177</v>
      </c>
      <c r="C19" s="103">
        <v>2</v>
      </c>
      <c r="D19" s="104">
        <v>9</v>
      </c>
      <c r="E19" s="167" t="s">
        <v>168</v>
      </c>
      <c r="F19" s="208" t="s">
        <v>202</v>
      </c>
      <c r="G19" s="206" t="s">
        <v>190</v>
      </c>
      <c r="H19" s="107"/>
      <c r="I19" s="108"/>
    </row>
    <row r="20" spans="1:13" ht="21">
      <c r="A20" s="102">
        <v>10</v>
      </c>
      <c r="B20" s="200" t="s">
        <v>178</v>
      </c>
      <c r="C20" s="103">
        <v>2</v>
      </c>
      <c r="D20" s="104">
        <v>10</v>
      </c>
      <c r="E20" s="167" t="s">
        <v>168</v>
      </c>
      <c r="F20" s="208" t="s">
        <v>203</v>
      </c>
      <c r="G20" s="206" t="s">
        <v>191</v>
      </c>
      <c r="H20" s="107"/>
      <c r="I20" s="108"/>
    </row>
    <row r="21" spans="1:13" ht="21">
      <c r="A21" s="102">
        <v>11</v>
      </c>
      <c r="B21" s="200" t="s">
        <v>175</v>
      </c>
      <c r="C21" s="103">
        <v>2</v>
      </c>
      <c r="D21" s="104">
        <v>11</v>
      </c>
      <c r="E21" s="167" t="s">
        <v>167</v>
      </c>
      <c r="F21" s="208" t="s">
        <v>200</v>
      </c>
      <c r="G21" s="206" t="s">
        <v>188</v>
      </c>
      <c r="H21" s="107"/>
      <c r="I21" s="108"/>
    </row>
    <row r="22" spans="1:13" ht="21">
      <c r="A22" s="102">
        <v>12</v>
      </c>
      <c r="B22" s="200" t="s">
        <v>176</v>
      </c>
      <c r="C22" s="103">
        <v>2</v>
      </c>
      <c r="D22" s="104">
        <v>12</v>
      </c>
      <c r="E22" s="167" t="s">
        <v>167</v>
      </c>
      <c r="F22" s="208" t="s">
        <v>201</v>
      </c>
      <c r="G22" s="206" t="s">
        <v>189</v>
      </c>
      <c r="H22" s="107"/>
      <c r="I22" s="108"/>
    </row>
    <row r="23" spans="1:13" ht="21">
      <c r="A23" s="102">
        <v>13</v>
      </c>
      <c r="B23" s="200" t="s">
        <v>183</v>
      </c>
      <c r="C23" s="103">
        <v>2</v>
      </c>
      <c r="D23" s="104">
        <v>13</v>
      </c>
      <c r="E23" s="167" t="s">
        <v>168</v>
      </c>
      <c r="F23" s="208" t="s">
        <v>208</v>
      </c>
      <c r="G23" s="206" t="s">
        <v>195</v>
      </c>
      <c r="H23" s="107"/>
      <c r="I23" s="108"/>
    </row>
    <row r="24" spans="1:13" ht="21">
      <c r="A24" s="102">
        <v>14</v>
      </c>
      <c r="B24" s="200"/>
      <c r="C24" s="103"/>
      <c r="D24" s="104"/>
      <c r="E24" s="167"/>
      <c r="F24" s="208"/>
      <c r="G24" s="206"/>
      <c r="H24" s="107"/>
      <c r="I24" s="108"/>
    </row>
    <row r="25" spans="1:13" ht="21">
      <c r="A25" s="102">
        <v>15</v>
      </c>
      <c r="B25" s="200"/>
      <c r="C25" s="103"/>
      <c r="D25" s="104"/>
      <c r="E25" s="167"/>
      <c r="F25" s="208"/>
      <c r="G25" s="206"/>
      <c r="H25" s="107"/>
      <c r="I25" s="108"/>
      <c r="M25" t="s">
        <v>163</v>
      </c>
    </row>
    <row r="26" spans="1:13" ht="21">
      <c r="A26" s="102">
        <v>16</v>
      </c>
      <c r="B26" s="200"/>
      <c r="C26" s="103"/>
      <c r="D26" s="104"/>
      <c r="E26" s="167"/>
      <c r="F26" s="208"/>
      <c r="G26" s="206"/>
      <c r="H26" s="107"/>
      <c r="I26" s="108"/>
    </row>
    <row r="27" spans="1:13" ht="21">
      <c r="A27" s="102">
        <v>17</v>
      </c>
      <c r="B27" s="200"/>
      <c r="C27" s="103"/>
      <c r="D27" s="104"/>
      <c r="E27" s="167"/>
      <c r="F27" s="208"/>
      <c r="G27" s="206"/>
      <c r="H27" s="107"/>
      <c r="I27" s="108"/>
    </row>
    <row r="28" spans="1:13" ht="21">
      <c r="A28" s="102">
        <v>18</v>
      </c>
      <c r="B28" s="200"/>
      <c r="C28" s="103"/>
      <c r="D28" s="104"/>
      <c r="E28" s="167"/>
      <c r="F28" s="208"/>
      <c r="G28" s="206"/>
      <c r="H28" s="107"/>
      <c r="I28" s="108"/>
      <c r="L28" t="s">
        <v>164</v>
      </c>
    </row>
    <row r="29" spans="1:13" ht="21">
      <c r="A29" s="102">
        <v>19</v>
      </c>
      <c r="B29" s="200"/>
      <c r="C29" s="103"/>
      <c r="D29" s="104"/>
      <c r="E29" s="167"/>
      <c r="F29" s="208"/>
      <c r="G29" s="206"/>
      <c r="H29" s="107"/>
      <c r="I29" s="108"/>
    </row>
    <row r="30" spans="1:13" ht="21">
      <c r="A30" s="102">
        <v>20</v>
      </c>
      <c r="B30" s="200"/>
      <c r="C30" s="103"/>
      <c r="D30" s="104"/>
      <c r="E30" s="167"/>
      <c r="F30" s="208"/>
      <c r="G30" s="206"/>
      <c r="H30" s="107"/>
      <c r="I30" s="108"/>
    </row>
    <row r="31" spans="1:13" ht="21">
      <c r="A31" s="102">
        <v>21</v>
      </c>
      <c r="B31" s="200"/>
      <c r="C31" s="103"/>
      <c r="D31" s="104"/>
      <c r="E31" s="167"/>
      <c r="F31" s="208"/>
      <c r="G31" s="206"/>
      <c r="H31" s="107"/>
      <c r="I31" s="108"/>
    </row>
    <row r="32" spans="1:13" ht="21">
      <c r="A32" s="102">
        <v>22</v>
      </c>
      <c r="B32" s="200"/>
      <c r="C32" s="103"/>
      <c r="D32" s="104"/>
      <c r="E32" s="167"/>
      <c r="F32" s="208"/>
      <c r="G32" s="206"/>
      <c r="H32" s="107"/>
      <c r="I32" s="108"/>
    </row>
    <row r="33" spans="1:9" ht="21">
      <c r="A33" s="102">
        <v>23</v>
      </c>
      <c r="B33" s="204"/>
      <c r="C33" s="103"/>
      <c r="D33" s="104"/>
      <c r="E33" s="167"/>
      <c r="F33" s="205"/>
      <c r="G33" s="206"/>
      <c r="H33" s="107"/>
      <c r="I33" s="108"/>
    </row>
    <row r="34" spans="1:9" ht="21">
      <c r="A34" s="102">
        <v>24</v>
      </c>
      <c r="B34" s="203"/>
      <c r="C34" s="103"/>
      <c r="D34" s="104"/>
      <c r="E34" s="167"/>
      <c r="F34" s="166"/>
      <c r="G34" s="166"/>
      <c r="H34" s="107"/>
      <c r="I34" s="108"/>
    </row>
    <row r="35" spans="1:9" ht="21">
      <c r="A35" s="102">
        <v>25</v>
      </c>
      <c r="B35" s="203"/>
      <c r="C35" s="103"/>
      <c r="D35" s="104"/>
      <c r="E35" s="167"/>
      <c r="F35" s="166"/>
      <c r="G35" s="166"/>
      <c r="H35" s="107"/>
      <c r="I35" s="108"/>
    </row>
    <row r="36" spans="1:9" ht="21">
      <c r="A36" s="102">
        <v>26</v>
      </c>
      <c r="B36" s="199"/>
      <c r="C36" s="103"/>
      <c r="D36" s="104"/>
      <c r="E36" s="167"/>
      <c r="F36" s="166"/>
      <c r="G36" s="166"/>
      <c r="H36" s="107"/>
      <c r="I36" s="108"/>
    </row>
    <row r="37" spans="1:9" ht="21">
      <c r="A37" s="102">
        <v>27</v>
      </c>
      <c r="B37" s="199"/>
      <c r="C37" s="103"/>
      <c r="D37" s="104"/>
      <c r="E37" s="167"/>
      <c r="F37" s="166"/>
      <c r="G37" s="166"/>
      <c r="H37" s="107"/>
      <c r="I37" s="108"/>
    </row>
    <row r="38" spans="1:9" ht="21">
      <c r="A38" s="102">
        <v>28</v>
      </c>
      <c r="B38" s="199"/>
      <c r="C38" s="103"/>
      <c r="D38" s="104"/>
      <c r="E38" s="167"/>
      <c r="F38" s="166"/>
      <c r="G38" s="166"/>
      <c r="H38" s="107"/>
      <c r="I38" s="108"/>
    </row>
    <row r="39" spans="1:9" ht="21">
      <c r="A39" s="102">
        <v>29</v>
      </c>
      <c r="B39" s="199"/>
      <c r="C39" s="103"/>
      <c r="D39" s="104"/>
      <c r="E39" s="167"/>
      <c r="F39" s="166"/>
      <c r="G39" s="166"/>
      <c r="H39" s="107"/>
      <c r="I39" s="108"/>
    </row>
    <row r="40" spans="1:9" ht="21">
      <c r="A40" s="102">
        <v>30</v>
      </c>
      <c r="B40" s="203"/>
      <c r="C40" s="103"/>
      <c r="D40" s="104"/>
      <c r="E40" s="167"/>
      <c r="F40" s="166"/>
      <c r="G40" s="166"/>
      <c r="H40" s="107"/>
      <c r="I40" s="108"/>
    </row>
    <row r="41" spans="1:9" ht="21">
      <c r="A41" s="102">
        <v>31</v>
      </c>
      <c r="B41" s="199"/>
      <c r="C41" s="103"/>
      <c r="D41" s="104"/>
      <c r="E41" s="167"/>
      <c r="F41" s="166"/>
      <c r="G41" s="166"/>
      <c r="H41" s="107"/>
      <c r="I41" s="108"/>
    </row>
    <row r="42" spans="1:9" ht="21">
      <c r="A42" s="102">
        <v>32</v>
      </c>
      <c r="B42" s="199"/>
      <c r="C42" s="103"/>
      <c r="D42" s="104"/>
      <c r="E42" s="167"/>
      <c r="F42" s="166"/>
      <c r="G42" s="166"/>
      <c r="H42" s="107"/>
      <c r="I42" s="108"/>
    </row>
    <row r="43" spans="1:9" ht="21">
      <c r="A43" s="102">
        <v>33</v>
      </c>
      <c r="B43" s="199"/>
      <c r="C43" s="103"/>
      <c r="D43" s="104"/>
      <c r="E43" s="167"/>
      <c r="F43" s="166"/>
      <c r="G43" s="166"/>
      <c r="H43" s="104"/>
      <c r="I43" s="108"/>
    </row>
    <row r="44" spans="1:9" ht="21">
      <c r="A44" s="102">
        <v>34</v>
      </c>
      <c r="B44" s="199"/>
      <c r="C44" s="103"/>
      <c r="D44" s="104"/>
      <c r="E44" s="167"/>
      <c r="F44" s="166"/>
      <c r="G44" s="166"/>
      <c r="H44" s="196"/>
      <c r="I44" s="109"/>
    </row>
    <row r="45" spans="1:9" ht="21">
      <c r="A45" s="102">
        <v>35</v>
      </c>
      <c r="B45" s="199"/>
      <c r="C45" s="103"/>
      <c r="D45" s="104"/>
      <c r="E45" s="167"/>
      <c r="F45" s="166"/>
      <c r="G45" s="166"/>
      <c r="H45" s="111"/>
      <c r="I45" s="110"/>
    </row>
    <row r="46" spans="1:9" ht="21">
      <c r="A46" s="102">
        <v>36</v>
      </c>
      <c r="B46" s="199"/>
      <c r="C46" s="103"/>
      <c r="D46" s="104"/>
      <c r="E46" s="167"/>
      <c r="F46" s="166"/>
      <c r="G46" s="166"/>
      <c r="H46" s="112"/>
      <c r="I46" s="113"/>
    </row>
    <row r="47" spans="1:9" ht="21">
      <c r="A47" s="102">
        <v>37</v>
      </c>
      <c r="B47" s="199"/>
      <c r="C47" s="103"/>
      <c r="D47" s="104"/>
      <c r="E47" s="167"/>
      <c r="F47" s="166"/>
      <c r="G47" s="166"/>
      <c r="H47" s="112"/>
      <c r="I47" s="113"/>
    </row>
    <row r="48" spans="1:9" ht="21">
      <c r="A48" s="102">
        <v>38</v>
      </c>
      <c r="B48" s="199"/>
      <c r="C48" s="103"/>
      <c r="D48" s="104"/>
      <c r="E48" s="167"/>
      <c r="F48" s="166"/>
      <c r="G48" s="166"/>
      <c r="H48" s="112"/>
      <c r="I48" s="113"/>
    </row>
    <row r="49" spans="1:9" ht="21">
      <c r="A49" s="102">
        <v>39</v>
      </c>
      <c r="B49" s="168"/>
      <c r="C49" s="103"/>
      <c r="D49" s="104"/>
      <c r="E49" s="167"/>
      <c r="F49" s="166"/>
      <c r="G49" s="166"/>
      <c r="H49" s="112"/>
      <c r="I49" s="113"/>
    </row>
  </sheetData>
  <sortState ref="B11:H23">
    <sortCondition ref="H11:H23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1" t="s">
        <v>45</v>
      </c>
      <c r="O1" s="22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>
      <c r="A7" s="228" t="s">
        <v>154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>
      <c r="A8" s="29" t="s">
        <v>12</v>
      </c>
      <c r="B8" s="30"/>
      <c r="C8" s="222" t="str">
        <f>STUDENT!C2</f>
        <v>6</v>
      </c>
      <c r="D8" s="222"/>
      <c r="E8" s="29" t="s">
        <v>7</v>
      </c>
      <c r="F8" s="227" t="str">
        <f>STUDENT!E2</f>
        <v>1-2</v>
      </c>
      <c r="G8" s="222"/>
      <c r="H8" s="222" t="s">
        <v>13</v>
      </c>
      <c r="I8" s="222"/>
      <c r="J8" s="222">
        <f>STUDENT!G2</f>
        <v>1</v>
      </c>
      <c r="K8" s="222"/>
      <c r="L8" s="222" t="s">
        <v>14</v>
      </c>
      <c r="M8" s="222"/>
      <c r="N8" s="222">
        <f>STUDENT!I2</f>
        <v>2563</v>
      </c>
      <c r="O8" s="222"/>
      <c r="P8" s="28"/>
    </row>
    <row r="9" spans="1:16" s="25" customFormat="1" ht="21" customHeight="1">
      <c r="A9" s="29" t="s">
        <v>15</v>
      </c>
      <c r="B9" s="226">
        <f>STUDENT!E4</f>
        <v>0</v>
      </c>
      <c r="C9" s="226"/>
      <c r="D9" s="226"/>
      <c r="E9" s="226"/>
      <c r="F9" s="226"/>
      <c r="G9" s="226"/>
      <c r="H9" s="226"/>
      <c r="I9" s="226"/>
      <c r="J9" s="226"/>
      <c r="K9" s="226"/>
      <c r="L9" s="222" t="s">
        <v>1</v>
      </c>
      <c r="M9" s="222"/>
      <c r="N9" s="222">
        <f>STUDENT!C4</f>
        <v>0</v>
      </c>
      <c r="O9" s="222"/>
      <c r="P9" s="28"/>
    </row>
    <row r="10" spans="1:16" s="25" customFormat="1" ht="21" customHeight="1">
      <c r="A10" s="29" t="s">
        <v>16</v>
      </c>
      <c r="B10" s="222">
        <f>STUDENT!I4</f>
        <v>0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6">
        <f>STUDENT!G6</f>
        <v>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>
      <c r="A12" s="29" t="s">
        <v>11</v>
      </c>
      <c r="B12" s="30"/>
      <c r="C12" s="226" t="str">
        <f>STUDENT!G8</f>
        <v>นายสุชาติ   โชตมณี,นางมาลี  สอนเสริม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3" t="s">
        <v>27</v>
      </c>
      <c r="C14" s="224"/>
      <c r="D14" s="224"/>
      <c r="E14" s="224"/>
      <c r="F14" s="224"/>
      <c r="G14" s="224"/>
      <c r="H14" s="224"/>
      <c r="I14" s="225"/>
      <c r="J14" s="223" t="s">
        <v>28</v>
      </c>
      <c r="K14" s="224"/>
      <c r="L14" s="224"/>
      <c r="M14" s="224"/>
      <c r="N14" s="224"/>
      <c r="O14" s="22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5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5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0" t="s">
        <v>30</v>
      </c>
      <c r="B19" s="231"/>
      <c r="C19" s="231"/>
      <c r="D19" s="231"/>
      <c r="E19" s="231" t="s">
        <v>159</v>
      </c>
      <c r="F19" s="231"/>
      <c r="G19" s="231"/>
      <c r="H19" s="231"/>
      <c r="I19" s="231"/>
      <c r="J19" s="224" t="s">
        <v>162</v>
      </c>
      <c r="K19" s="224"/>
      <c r="L19" s="224"/>
      <c r="M19" s="224"/>
      <c r="N19" s="224"/>
      <c r="O19" s="225"/>
      <c r="P19" s="28"/>
    </row>
    <row r="20" spans="1:16" s="25" customFormat="1" ht="21" customHeight="1">
      <c r="A20" s="190" t="s">
        <v>122</v>
      </c>
      <c r="B20" s="190" t="s">
        <v>129</v>
      </c>
      <c r="C20" s="190" t="s">
        <v>130</v>
      </c>
      <c r="D20" s="190" t="s">
        <v>131</v>
      </c>
      <c r="E20" s="223" t="s">
        <v>122</v>
      </c>
      <c r="F20" s="225"/>
      <c r="G20" s="190" t="s">
        <v>129</v>
      </c>
      <c r="H20" s="190" t="s">
        <v>130</v>
      </c>
      <c r="I20" s="193" t="s">
        <v>131</v>
      </c>
      <c r="J20" s="232" t="s">
        <v>122</v>
      </c>
      <c r="K20" s="232"/>
      <c r="L20" s="190" t="s">
        <v>129</v>
      </c>
      <c r="M20" s="190" t="s">
        <v>130</v>
      </c>
      <c r="N20" s="223" t="s">
        <v>131</v>
      </c>
      <c r="O20" s="225"/>
      <c r="P20" s="28"/>
    </row>
    <row r="21" spans="1:16" s="25" customFormat="1" ht="21" customHeight="1">
      <c r="A21" s="35"/>
      <c r="B21" s="37"/>
      <c r="C21" s="37"/>
      <c r="D21" s="37"/>
      <c r="E21" s="223"/>
      <c r="F21" s="225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0" t="s">
        <v>33</v>
      </c>
      <c r="B24" s="220"/>
      <c r="C24" s="220"/>
      <c r="D24" s="28"/>
      <c r="E24" s="38" t="s">
        <v>34</v>
      </c>
      <c r="F24" s="220" t="s">
        <v>35</v>
      </c>
      <c r="G24" s="220"/>
      <c r="H24" s="220"/>
      <c r="I24" s="22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0" t="s">
        <v>33</v>
      </c>
      <c r="B25" s="220"/>
      <c r="C25" s="220"/>
      <c r="D25" s="28"/>
      <c r="E25" s="38" t="s">
        <v>34</v>
      </c>
      <c r="F25" s="220" t="s">
        <v>35</v>
      </c>
      <c r="G25" s="220"/>
      <c r="H25" s="220"/>
      <c r="I25" s="22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0" t="s">
        <v>33</v>
      </c>
      <c r="B26" s="220"/>
      <c r="C26" s="220"/>
      <c r="D26" s="28"/>
      <c r="E26" s="38" t="s">
        <v>34</v>
      </c>
      <c r="F26" s="220" t="s">
        <v>35</v>
      </c>
      <c r="G26" s="220"/>
      <c r="H26" s="220"/>
      <c r="I26" s="22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0" t="s">
        <v>33</v>
      </c>
      <c r="C31" s="220"/>
      <c r="D31" s="220"/>
      <c r="E31" s="22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0" t="s">
        <v>153</v>
      </c>
      <c r="J33" s="220"/>
      <c r="K33" s="220"/>
      <c r="L33" s="220"/>
      <c r="M33" s="22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0" t="s">
        <v>41</v>
      </c>
      <c r="I34" s="220"/>
      <c r="J34" s="220"/>
      <c r="K34" s="220"/>
      <c r="L34" s="220"/>
      <c r="M34" s="220"/>
      <c r="N34" s="22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3" t="s">
        <v>86</v>
      </c>
      <c r="C2" s="234"/>
      <c r="D2" s="235"/>
    </row>
    <row r="3" spans="1:4" ht="21">
      <c r="A3" s="43"/>
      <c r="B3" s="239"/>
      <c r="C3" s="240"/>
      <c r="D3" s="241"/>
    </row>
    <row r="4" spans="1:4" ht="21">
      <c r="A4" s="43"/>
      <c r="B4" s="242"/>
      <c r="C4" s="243"/>
      <c r="D4" s="244"/>
    </row>
    <row r="5" spans="1:4" ht="21">
      <c r="A5" s="43"/>
      <c r="B5" s="242"/>
      <c r="C5" s="243"/>
      <c r="D5" s="244"/>
    </row>
    <row r="6" spans="1:4" ht="21">
      <c r="A6" s="43"/>
      <c r="B6" s="242"/>
      <c r="C6" s="243"/>
      <c r="D6" s="244"/>
    </row>
    <row r="7" spans="1:4" ht="21">
      <c r="A7" s="43"/>
      <c r="B7" s="242"/>
      <c r="C7" s="243"/>
      <c r="D7" s="244"/>
    </row>
    <row r="8" spans="1:4" ht="21">
      <c r="A8" s="43"/>
      <c r="B8" s="242"/>
      <c r="C8" s="243"/>
      <c r="D8" s="244"/>
    </row>
    <row r="9" spans="1:4" ht="21">
      <c r="A9" s="43"/>
      <c r="B9" s="242"/>
      <c r="C9" s="243"/>
      <c r="D9" s="244"/>
    </row>
    <row r="10" spans="1:4" ht="21">
      <c r="A10" s="43"/>
      <c r="B10" s="242"/>
      <c r="C10" s="243"/>
      <c r="D10" s="244"/>
    </row>
    <row r="11" spans="1:4" ht="21">
      <c r="A11" s="43"/>
      <c r="B11" s="242"/>
      <c r="C11" s="243"/>
      <c r="D11" s="244"/>
    </row>
    <row r="12" spans="1:4" ht="21">
      <c r="A12" s="43"/>
      <c r="B12" s="242"/>
      <c r="C12" s="243"/>
      <c r="D12" s="244"/>
    </row>
    <row r="13" spans="1:4" ht="21">
      <c r="A13" s="43"/>
      <c r="B13" s="242"/>
      <c r="C13" s="243"/>
      <c r="D13" s="244"/>
    </row>
    <row r="14" spans="1:4" ht="21">
      <c r="A14" s="43"/>
      <c r="B14" s="242"/>
      <c r="C14" s="243"/>
      <c r="D14" s="244"/>
    </row>
    <row r="15" spans="1:4" ht="21">
      <c r="A15" s="43"/>
      <c r="B15" s="242"/>
      <c r="C15" s="243"/>
      <c r="D15" s="244"/>
    </row>
    <row r="16" spans="1:4" ht="21">
      <c r="A16" s="43"/>
      <c r="B16" s="236"/>
      <c r="C16" s="237"/>
      <c r="D16" s="238"/>
    </row>
    <row r="17" spans="1:4" ht="21">
      <c r="A17" s="43"/>
      <c r="B17" s="239"/>
      <c r="C17" s="240"/>
      <c r="D17" s="241"/>
    </row>
    <row r="18" spans="1:4" ht="21">
      <c r="A18" s="43"/>
      <c r="B18" s="236"/>
      <c r="C18" s="237"/>
      <c r="D18" s="238"/>
    </row>
    <row r="19" spans="1:4" ht="21">
      <c r="A19" s="43"/>
      <c r="B19" s="239"/>
      <c r="C19" s="240"/>
      <c r="D19" s="241"/>
    </row>
    <row r="20" spans="1:4" ht="21">
      <c r="A20" s="43"/>
      <c r="B20" s="242"/>
      <c r="C20" s="243"/>
      <c r="D20" s="244"/>
    </row>
    <row r="21" spans="1:4" ht="21">
      <c r="A21" s="43"/>
      <c r="B21" s="239"/>
      <c r="C21" s="240"/>
      <c r="D21" s="241"/>
    </row>
    <row r="22" spans="1:4" ht="21">
      <c r="A22" s="43"/>
      <c r="B22" s="236"/>
      <c r="C22" s="237"/>
      <c r="D22" s="238"/>
    </row>
    <row r="23" spans="1:4" ht="21">
      <c r="A23" s="43"/>
      <c r="B23" s="236"/>
      <c r="C23" s="237"/>
      <c r="D23" s="238"/>
    </row>
    <row r="24" spans="1:4" ht="21">
      <c r="A24" s="43"/>
      <c r="B24" s="236"/>
      <c r="C24" s="237"/>
      <c r="D24" s="238"/>
    </row>
    <row r="25" spans="1:4" ht="21">
      <c r="A25" s="43"/>
      <c r="B25" s="236"/>
      <c r="C25" s="237"/>
      <c r="D25" s="238"/>
    </row>
    <row r="26" spans="1:4" ht="21">
      <c r="A26" s="43"/>
      <c r="B26" s="236"/>
      <c r="C26" s="237"/>
      <c r="D26" s="238"/>
    </row>
    <row r="27" spans="1:4" ht="21">
      <c r="A27" s="43"/>
      <c r="B27" s="236"/>
      <c r="C27" s="237"/>
      <c r="D27" s="238"/>
    </row>
    <row r="28" spans="1:4" ht="21">
      <c r="A28" s="43"/>
      <c r="B28" s="236"/>
      <c r="C28" s="237"/>
      <c r="D28" s="238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6" t="s">
        <v>64</v>
      </c>
      <c r="B25" s="237"/>
      <c r="C25" s="238"/>
      <c r="D25" s="242"/>
      <c r="E25" s="243"/>
      <c r="F25" s="243"/>
      <c r="G25" s="243"/>
      <c r="H25" s="244"/>
      <c r="I25" s="53"/>
      <c r="J25" s="53"/>
    </row>
    <row r="26" spans="1:10" ht="24.6" customHeight="1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6" workbookViewId="0">
      <selection activeCell="A22" sqref="A22:G2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21">
        <v>3</v>
      </c>
      <c r="AA1" s="221"/>
    </row>
    <row r="2" spans="1:32" ht="21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>
      <c r="A3" s="275" t="s">
        <v>1</v>
      </c>
      <c r="B3" s="275"/>
      <c r="C3" s="269">
        <f>STUDENT!C4</f>
        <v>0</v>
      </c>
      <c r="D3" s="269"/>
      <c r="E3" s="56" t="s">
        <v>0</v>
      </c>
      <c r="F3" s="269">
        <f>STUDENT!E4</f>
        <v>0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90" t="s">
        <v>48</v>
      </c>
      <c r="V3" s="290"/>
      <c r="W3" s="290"/>
      <c r="X3" s="274" t="str">
        <f>STUDENT!C2</f>
        <v>6</v>
      </c>
      <c r="Y3" s="274"/>
      <c r="Z3" s="274"/>
      <c r="AA3" s="274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6" t="s">
        <v>7</v>
      </c>
      <c r="B5" s="279" t="s">
        <v>8</v>
      </c>
      <c r="C5" s="60" t="s">
        <v>6</v>
      </c>
      <c r="D5" s="257" t="s">
        <v>49</v>
      </c>
      <c r="E5" s="258"/>
      <c r="F5" s="259"/>
      <c r="G5" s="61" t="s">
        <v>50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83" t="s">
        <v>56</v>
      </c>
      <c r="AC5" s="284"/>
      <c r="AD5" s="284"/>
      <c r="AE5" s="284"/>
      <c r="AF5" s="285"/>
    </row>
    <row r="6" spans="1:32" ht="21" customHeight="1">
      <c r="A6" s="277"/>
      <c r="B6" s="280"/>
      <c r="C6" s="62" t="s">
        <v>65</v>
      </c>
      <c r="D6" s="260"/>
      <c r="E6" s="260"/>
      <c r="F6" s="261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86" t="s">
        <v>57</v>
      </c>
      <c r="AC6" s="288" t="s">
        <v>58</v>
      </c>
      <c r="AD6" s="288" t="s">
        <v>59</v>
      </c>
      <c r="AE6" s="288" t="s">
        <v>155</v>
      </c>
      <c r="AF6" s="5" t="s">
        <v>64</v>
      </c>
    </row>
    <row r="7" spans="1:32" ht="21" customHeight="1" thickBot="1">
      <c r="A7" s="277"/>
      <c r="B7" s="281"/>
      <c r="C7" s="62" t="s">
        <v>66</v>
      </c>
      <c r="D7" s="262"/>
      <c r="E7" s="260"/>
      <c r="F7" s="26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7"/>
      <c r="AC7" s="289"/>
      <c r="AD7" s="289"/>
      <c r="AE7" s="289"/>
      <c r="AF7" s="10" t="s">
        <v>60</v>
      </c>
    </row>
    <row r="8" spans="1:32" ht="21" customHeight="1" thickBot="1">
      <c r="A8" s="278"/>
      <c r="B8" s="282"/>
      <c r="C8" s="65"/>
      <c r="D8" s="263"/>
      <c r="E8" s="264"/>
      <c r="F8" s="26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06988</v>
      </c>
      <c r="D9" s="71" t="str">
        <f>STUDENT!E11</f>
        <v>นาย</v>
      </c>
      <c r="E9" s="72" t="str">
        <f>STUDENT!F11</f>
        <v>จิรศักดิ์</v>
      </c>
      <c r="F9" s="266" t="str">
        <f>STUDENT!G11</f>
        <v>สุดน้อย</v>
      </c>
      <c r="G9" s="26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06970</v>
      </c>
      <c r="D10" s="74" t="str">
        <f>STUDENT!E12</f>
        <v>น.ส.</v>
      </c>
      <c r="E10" s="75" t="str">
        <f>STUDENT!F12</f>
        <v>เกศรา</v>
      </c>
      <c r="F10" s="243" t="str">
        <f>STUDENT!G12</f>
        <v>สังข์แก้ว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06983</v>
      </c>
      <c r="D11" s="74" t="str">
        <f>STUDENT!E13</f>
        <v>น.ส.</v>
      </c>
      <c r="E11" s="75" t="str">
        <f>STUDENT!F13</f>
        <v>ทิพวรรณ</v>
      </c>
      <c r="F11" s="243" t="str">
        <f>STUDENT!G13</f>
        <v>แสงแดง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06984</v>
      </c>
      <c r="D12" s="74" t="str">
        <f>STUDENT!E14</f>
        <v>น.ส.</v>
      </c>
      <c r="E12" s="75" t="str">
        <f>STUDENT!F14</f>
        <v>ปฐมาวดี</v>
      </c>
      <c r="F12" s="243" t="str">
        <f>STUDENT!G14</f>
        <v>หนูช่วย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06940</v>
      </c>
      <c r="D13" s="74" t="str">
        <f>STUDENT!E15</f>
        <v>นาย</v>
      </c>
      <c r="E13" s="75" t="str">
        <f>STUDENT!F15</f>
        <v>เทพสวัสดิ์</v>
      </c>
      <c r="F13" s="243" t="str">
        <f>STUDENT!G15</f>
        <v>บุญญะ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06955</v>
      </c>
      <c r="D14" s="74" t="str">
        <f>STUDENT!E16</f>
        <v>นาย</v>
      </c>
      <c r="E14" s="75" t="str">
        <f>STUDENT!F16</f>
        <v>วรายุทธ</v>
      </c>
      <c r="F14" s="243" t="str">
        <f>STUDENT!G16</f>
        <v>ชูใหม่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06953</v>
      </c>
      <c r="D15" s="74" t="str">
        <f>STUDENT!E17</f>
        <v>นาย</v>
      </c>
      <c r="E15" s="75" t="str">
        <f>STUDENT!F17</f>
        <v>ปฐมพงค์</v>
      </c>
      <c r="F15" s="243" t="str">
        <f>STUDENT!G17</f>
        <v>คงปาน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06981</v>
      </c>
      <c r="D16" s="74" t="str">
        <f>STUDENT!E18</f>
        <v>น.ส.</v>
      </c>
      <c r="E16" s="75" t="str">
        <f>STUDENT!F18</f>
        <v>การะเกตุ</v>
      </c>
      <c r="F16" s="243" t="str">
        <f>STUDENT!G18</f>
        <v>สุขคง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06944</v>
      </c>
      <c r="D17" s="74" t="str">
        <f>STUDENT!E19</f>
        <v>น.ส.</v>
      </c>
      <c r="E17" s="75" t="str">
        <f>STUDENT!F19</f>
        <v>ดรุณี</v>
      </c>
      <c r="F17" s="243" t="str">
        <f>STUDENT!G19</f>
        <v>มะเอียด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06962</v>
      </c>
      <c r="D18" s="74" t="str">
        <f>STUDENT!E20</f>
        <v>น.ส.</v>
      </c>
      <c r="E18" s="75" t="str">
        <f>STUDENT!F20</f>
        <v>ปมิตา</v>
      </c>
      <c r="F18" s="243" t="str">
        <f>STUDENT!G20</f>
        <v>ศรีนวลจันทร์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07100</v>
      </c>
      <c r="D19" s="74" t="str">
        <f>STUDENT!E21</f>
        <v>นาย</v>
      </c>
      <c r="E19" s="75" t="str">
        <f>STUDENT!F21</f>
        <v>ธีระพงศ์</v>
      </c>
      <c r="F19" s="243" t="str">
        <f>STUDENT!G21</f>
        <v>เอียดมี</v>
      </c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07336</v>
      </c>
      <c r="D20" s="74" t="str">
        <f>STUDENT!E22</f>
        <v>นาย</v>
      </c>
      <c r="E20" s="75" t="str">
        <f>STUDENT!F22</f>
        <v>อภินัทธ์</v>
      </c>
      <c r="F20" s="243" t="str">
        <f>STUDENT!G22</f>
        <v>ราชรักษ์</v>
      </c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07337</v>
      </c>
      <c r="D21" s="74" t="str">
        <f>STUDENT!E23</f>
        <v>น.ส.</v>
      </c>
      <c r="E21" s="75" t="str">
        <f>STUDENT!F23</f>
        <v>กรรณิการ์</v>
      </c>
      <c r="F21" s="243" t="str">
        <f>STUDENT!G23</f>
        <v>หมู่หมื่น</v>
      </c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43"/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74"/>
      <c r="E23" s="75"/>
      <c r="F23" s="243"/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43"/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43"/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43"/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43"/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3"/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3"/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3"/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3"/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211"/>
      <c r="E32" s="212"/>
      <c r="F32" s="243"/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211"/>
      <c r="E33" s="212"/>
      <c r="F33" s="243"/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3"/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1"/>
      <c r="E35" s="192"/>
      <c r="F35" s="243"/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7"/>
      <c r="E36" s="198"/>
      <c r="F36" s="243"/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9"/>
      <c r="E37" s="210"/>
      <c r="F37" s="243"/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1"/>
      <c r="E38" s="202"/>
      <c r="F38" s="243"/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4"/>
      <c r="E39" s="195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4"/>
      <c r="E40" s="195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4"/>
      <c r="E41" s="195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7"/>
      <c r="E42" s="188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1"/>
      <c r="E45" s="172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1"/>
      <c r="E46" s="172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1"/>
      <c r="E47" s="172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9" workbookViewId="0">
      <selection activeCell="A22" sqref="A22:B25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4</v>
      </c>
      <c r="AF1" s="221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3" t="s">
        <v>56</v>
      </c>
      <c r="AH5" s="284"/>
      <c r="AI5" s="284"/>
      <c r="AJ5" s="284"/>
      <c r="AK5" s="285"/>
    </row>
    <row r="6" spans="1:37" ht="21" customHeight="1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155</v>
      </c>
      <c r="AK6" s="5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6">
        <f>Time1!B9</f>
        <v>1</v>
      </c>
      <c r="B9" s="117" t="str">
        <f>Time1!E9</f>
        <v>จิรศักดิ์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6">
        <f>Time1!B10</f>
        <v>2</v>
      </c>
      <c r="B10" s="117" t="str">
        <f>Time1!E10</f>
        <v>เกศรา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6">
        <f>Time1!B11</f>
        <v>3</v>
      </c>
      <c r="B11" s="117" t="str">
        <f>Time1!E11</f>
        <v>ทิพวรรณ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6">
        <f>Time1!B12</f>
        <v>4</v>
      </c>
      <c r="B12" s="117" t="str">
        <f>Time1!E12</f>
        <v>ปฐมาวดี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6">
        <f>Time1!B13</f>
        <v>5</v>
      </c>
      <c r="B13" s="117" t="str">
        <f>Time1!E13</f>
        <v>เทพสวัสดิ์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6">
        <f>Time1!B14</f>
        <v>6</v>
      </c>
      <c r="B14" s="117" t="str">
        <f>Time1!E14</f>
        <v>วรายุทธ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6">
        <f>Time1!B15</f>
        <v>7</v>
      </c>
      <c r="B15" s="117" t="str">
        <f>Time1!E15</f>
        <v>ปฐมพงค์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6">
        <f>Time1!B16</f>
        <v>8</v>
      </c>
      <c r="B16" s="117" t="str">
        <f>Time1!E16</f>
        <v>การะเกตุ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6">
        <f>Time1!B17</f>
        <v>9</v>
      </c>
      <c r="B17" s="117" t="str">
        <f>Time1!E17</f>
        <v>ดรุณี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6">
        <f>Time1!B18</f>
        <v>10</v>
      </c>
      <c r="B18" s="117" t="str">
        <f>Time1!E18</f>
        <v>ปมิตา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6">
        <f>Time1!B19</f>
        <v>11</v>
      </c>
      <c r="B19" s="117" t="str">
        <f>Time1!E19</f>
        <v>ธีระพงศ์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6">
        <f>Time1!B20</f>
        <v>12</v>
      </c>
      <c r="B20" s="117" t="str">
        <f>Time1!E20</f>
        <v>อภินัทธ์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6">
        <f>Time1!B21</f>
        <v>13</v>
      </c>
      <c r="B21" s="117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6"/>
      <c r="B24" s="1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6"/>
      <c r="B25" s="1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6"/>
      <c r="B47" s="117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22" sqref="A22:B2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5</v>
      </c>
      <c r="AF1" s="221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4" t="s">
        <v>56</v>
      </c>
      <c r="AH5" s="284"/>
      <c r="AI5" s="284"/>
      <c r="AJ5" s="284"/>
      <c r="AK5" s="284"/>
    </row>
    <row r="6" spans="1:37" ht="21" customHeight="1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155</v>
      </c>
      <c r="AK6" s="13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6">
        <f>Time1!B9</f>
        <v>1</v>
      </c>
      <c r="B9" s="117" t="str">
        <f>Time1!E9</f>
        <v>จิรศักดิ์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6">
        <f>Time1!B10</f>
        <v>2</v>
      </c>
      <c r="B10" s="117" t="str">
        <f>Time1!E10</f>
        <v>เกศรา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6">
        <f>Time1!B11</f>
        <v>3</v>
      </c>
      <c r="B11" s="117" t="str">
        <f>Time1!E11</f>
        <v>ทิพวรรณ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6">
        <f>Time1!B12</f>
        <v>4</v>
      </c>
      <c r="B12" s="117" t="str">
        <f>Time1!E12</f>
        <v>ปฐมาวดี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6">
        <f>Time1!B13</f>
        <v>5</v>
      </c>
      <c r="B13" s="117" t="str">
        <f>Time1!E13</f>
        <v>เทพสวัสดิ์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6">
        <f>Time1!B14</f>
        <v>6</v>
      </c>
      <c r="B14" s="117" t="str">
        <f>Time1!E14</f>
        <v>วรายุทธ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6">
        <f>Time1!B15</f>
        <v>7</v>
      </c>
      <c r="B15" s="117" t="str">
        <f>Time1!E15</f>
        <v>ปฐมพงค์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6">
        <f>Time1!B16</f>
        <v>8</v>
      </c>
      <c r="B16" s="117" t="str">
        <f>Time1!E16</f>
        <v>การะเกตุ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6">
        <f>Time1!B17</f>
        <v>9</v>
      </c>
      <c r="B17" s="117" t="str">
        <f>Time1!E17</f>
        <v>ดรุณี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6">
        <f>Time1!B18</f>
        <v>10</v>
      </c>
      <c r="B18" s="117" t="str">
        <f>Time1!E18</f>
        <v>ปมิตา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6">
        <f>Time1!B19</f>
        <v>11</v>
      </c>
      <c r="B19" s="117" t="str">
        <f>Time1!E19</f>
        <v>ธีระพงศ์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6">
        <f>Time1!B20</f>
        <v>12</v>
      </c>
      <c r="B20" s="117" t="str">
        <f>Time1!E20</f>
        <v>อภินัทธ์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6">
        <f>Time1!B21</f>
        <v>13</v>
      </c>
      <c r="B21" s="117" t="str">
        <f>Time1!E21</f>
        <v>กรรณิการ์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6"/>
      <c r="B22" s="117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6"/>
      <c r="B23" s="117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6"/>
      <c r="B24" s="117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6"/>
      <c r="B25" s="117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6"/>
      <c r="B47" s="117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2" workbookViewId="0">
      <selection activeCell="A22" sqref="A22:B25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20"/>
      <c r="AA1" s="120" t="s">
        <v>55</v>
      </c>
      <c r="AB1" s="114">
        <v>6</v>
      </c>
    </row>
    <row r="2" spans="1:28" ht="21" customHeight="1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>
      <c r="A3" s="275" t="s">
        <v>1</v>
      </c>
      <c r="B3" s="275"/>
      <c r="C3" s="269">
        <f>Time1!C3</f>
        <v>0</v>
      </c>
      <c r="D3" s="305"/>
      <c r="E3" s="305"/>
      <c r="F3" s="305"/>
      <c r="G3" s="305"/>
      <c r="H3" s="274" t="s">
        <v>0</v>
      </c>
      <c r="I3" s="306"/>
      <c r="J3" s="306"/>
      <c r="K3" s="306"/>
      <c r="L3" s="306"/>
      <c r="M3" s="269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1"/>
      <c r="AA3" s="122" t="s">
        <v>48</v>
      </c>
      <c r="AB3" s="123" t="str">
        <f>Time1!X3</f>
        <v>6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304"/>
      <c r="W5" s="296" t="s">
        <v>56</v>
      </c>
      <c r="X5" s="296"/>
      <c r="Y5" s="296"/>
      <c r="Z5" s="296"/>
      <c r="AA5" s="296"/>
      <c r="AB5" s="297"/>
    </row>
    <row r="6" spans="1:28" ht="21" customHeight="1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302" t="s">
        <v>57</v>
      </c>
      <c r="X6" s="298" t="s">
        <v>58</v>
      </c>
      <c r="Y6" s="298" t="s">
        <v>59</v>
      </c>
      <c r="Z6" s="298" t="s">
        <v>155</v>
      </c>
      <c r="AA6" s="124" t="s">
        <v>64</v>
      </c>
      <c r="AB6" s="300" t="s">
        <v>61</v>
      </c>
    </row>
    <row r="7" spans="1:28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3"/>
      <c r="X7" s="299"/>
      <c r="Y7" s="299"/>
      <c r="Z7" s="299"/>
      <c r="AA7" s="125" t="s">
        <v>60</v>
      </c>
      <c r="AB7" s="300"/>
    </row>
    <row r="8" spans="1:28" ht="21" customHeight="1" thickBot="1">
      <c r="A8" s="282"/>
      <c r="B8" s="66" t="s">
        <v>53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301"/>
    </row>
    <row r="9" spans="1:28" ht="19.899999999999999" customHeight="1">
      <c r="A9" s="130">
        <f>Time1!B9</f>
        <v>1</v>
      </c>
      <c r="B9" s="131" t="str">
        <f>Time1!E9</f>
        <v>จิรศักดิ์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>
      <c r="A10" s="135">
        <f>Time1!B10</f>
        <v>2</v>
      </c>
      <c r="B10" s="52" t="str">
        <f>Time1!E10</f>
        <v>เกศรา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>
      <c r="A11" s="135">
        <f>Time1!B11</f>
        <v>3</v>
      </c>
      <c r="B11" s="52" t="str">
        <f>Time1!E11</f>
        <v>ทิพวรรณ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>
      <c r="A12" s="135">
        <f>Time1!B12</f>
        <v>4</v>
      </c>
      <c r="B12" s="52" t="str">
        <f>Time1!E12</f>
        <v>ปฐมาวดี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>
      <c r="A13" s="135">
        <f>Time1!B13</f>
        <v>5</v>
      </c>
      <c r="B13" s="52" t="str">
        <f>Time1!E13</f>
        <v>เทพสวัสดิ์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>
      <c r="A14" s="135">
        <f>Time1!B14</f>
        <v>6</v>
      </c>
      <c r="B14" s="52" t="str">
        <f>Time1!E14</f>
        <v>วรายุทธ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>
      <c r="A15" s="135">
        <f>Time1!B15</f>
        <v>7</v>
      </c>
      <c r="B15" s="52" t="str">
        <f>Time1!E15</f>
        <v>ปฐมพงค์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>
      <c r="A16" s="135">
        <f>Time1!B16</f>
        <v>8</v>
      </c>
      <c r="B16" s="52" t="str">
        <f>Time1!E16</f>
        <v>การะเกตุ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>
      <c r="A17" s="135">
        <f>Time1!B17</f>
        <v>9</v>
      </c>
      <c r="B17" s="52" t="str">
        <f>Time1!E17</f>
        <v>ดรุณี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>
      <c r="A18" s="135">
        <f>Time1!B18</f>
        <v>10</v>
      </c>
      <c r="B18" s="52" t="str">
        <f>Time1!E18</f>
        <v>ปมิตา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>
      <c r="A19" s="135">
        <f>Time1!B19</f>
        <v>11</v>
      </c>
      <c r="B19" s="52" t="str">
        <f>Time1!E19</f>
        <v>ธีระพงศ์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>
      <c r="A20" s="135">
        <f>Time1!B20</f>
        <v>12</v>
      </c>
      <c r="B20" s="52" t="str">
        <f>Time1!E20</f>
        <v>อภินัทธ์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>
      <c r="A21" s="135">
        <f>Time1!B21</f>
        <v>13</v>
      </c>
      <c r="B21" s="52" t="str">
        <f>Time1!E21</f>
        <v>กรรณิการ์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>
      <c r="A22" s="135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>
      <c r="A23" s="135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>
      <c r="A24" s="135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>
      <c r="A25" s="135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>
      <c r="A33" s="135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19.899999999999999" customHeight="1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21" customHeight="1">
      <c r="A47" s="135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6"/>
      <c r="W47" s="137"/>
      <c r="X47" s="43"/>
      <c r="Y47" s="43"/>
      <c r="Z47" s="43"/>
      <c r="AA47" s="141"/>
      <c r="AB47" s="138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3" workbookViewId="0">
      <selection activeCell="A22" sqref="A22:B25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21">
        <v>7</v>
      </c>
      <c r="AE1" s="221"/>
    </row>
    <row r="2" spans="1:35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>
      <c r="A3" s="275" t="s">
        <v>1</v>
      </c>
      <c r="B3" s="275"/>
      <c r="C3" s="269">
        <f>Time1!C3</f>
        <v>0</v>
      </c>
      <c r="D3" s="269"/>
      <c r="E3" s="269"/>
      <c r="F3" s="269"/>
      <c r="G3" s="274" t="s">
        <v>0</v>
      </c>
      <c r="H3" s="274"/>
      <c r="I3" s="274"/>
      <c r="J3" s="274"/>
      <c r="K3" s="274"/>
      <c r="L3" s="269">
        <f>Time1!F3</f>
        <v>0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4" t="s">
        <v>48</v>
      </c>
      <c r="AB3" s="274"/>
      <c r="AC3" s="274" t="str">
        <f>Time1!X3</f>
        <v>6</v>
      </c>
      <c r="AD3" s="274"/>
      <c r="AE3" s="274"/>
    </row>
    <row r="4" spans="1:35" ht="21" customHeight="1" thickBot="1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5" ht="21" customHeight="1">
      <c r="A5" s="279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83" t="s">
        <v>56</v>
      </c>
      <c r="AG5" s="284"/>
      <c r="AH5" s="284"/>
      <c r="AI5" s="284"/>
    </row>
    <row r="6" spans="1:35" ht="21" customHeight="1">
      <c r="A6" s="281"/>
      <c r="B6" s="63" t="s">
        <v>70</v>
      </c>
      <c r="C6" s="292"/>
      <c r="D6" s="271"/>
      <c r="E6" s="271"/>
      <c r="F6" s="272"/>
      <c r="G6" s="292"/>
      <c r="H6" s="271"/>
      <c r="I6" s="271"/>
      <c r="J6" s="271"/>
      <c r="K6" s="272"/>
      <c r="L6" s="292"/>
      <c r="M6" s="271"/>
      <c r="N6" s="271"/>
      <c r="O6" s="271"/>
      <c r="P6" s="272"/>
      <c r="Q6" s="292"/>
      <c r="R6" s="271"/>
      <c r="S6" s="271"/>
      <c r="T6" s="271"/>
      <c r="U6" s="272"/>
      <c r="V6" s="292"/>
      <c r="W6" s="271"/>
      <c r="X6" s="271"/>
      <c r="Y6" s="271"/>
      <c r="Z6" s="272"/>
      <c r="AA6" s="292"/>
      <c r="AB6" s="271"/>
      <c r="AC6" s="271"/>
      <c r="AD6" s="271"/>
      <c r="AE6" s="272"/>
      <c r="AF6" s="286" t="s">
        <v>57</v>
      </c>
      <c r="AG6" s="288" t="s">
        <v>58</v>
      </c>
      <c r="AH6" s="288" t="s">
        <v>59</v>
      </c>
      <c r="AI6" s="5" t="s">
        <v>64</v>
      </c>
    </row>
    <row r="7" spans="1:35" ht="21" customHeight="1" thickBot="1">
      <c r="A7" s="281"/>
      <c r="B7" s="63" t="s">
        <v>71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287"/>
      <c r="AG7" s="289"/>
      <c r="AH7" s="289"/>
      <c r="AI7" s="10" t="s">
        <v>60</v>
      </c>
    </row>
    <row r="8" spans="1:35" ht="21" customHeight="1" thickBot="1">
      <c r="A8" s="282"/>
      <c r="B8" s="66" t="s">
        <v>69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0">
        <f>Time1!B9</f>
        <v>1</v>
      </c>
      <c r="B9" s="131" t="str">
        <f>Time1!E9</f>
        <v>จิรศักดิ์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5">
        <f>Time1!B10</f>
        <v>2</v>
      </c>
      <c r="B10" s="52" t="str">
        <f>Time1!E10</f>
        <v>เกศรา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5">
        <f>Time1!B11</f>
        <v>3</v>
      </c>
      <c r="B11" s="52" t="str">
        <f>Time1!E11</f>
        <v>ทิพวรรณ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5">
        <f>Time1!B12</f>
        <v>4</v>
      </c>
      <c r="B12" s="52" t="str">
        <f>Time1!E12</f>
        <v>ปฐมาวดี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5">
        <f>Time1!B13</f>
        <v>5</v>
      </c>
      <c r="B13" s="52" t="str">
        <f>Time1!E13</f>
        <v>เทพสวัสดิ์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5">
        <f>Time1!B14</f>
        <v>6</v>
      </c>
      <c r="B14" s="52" t="str">
        <f>Time1!E14</f>
        <v>วรายุทธ</v>
      </c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5">
        <f>Time1!B15</f>
        <v>7</v>
      </c>
      <c r="B15" s="52" t="str">
        <f>Time1!E15</f>
        <v>ปฐมพงค์</v>
      </c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5">
        <f>Time1!B16</f>
        <v>8</v>
      </c>
      <c r="B16" s="52" t="str">
        <f>Time1!E16</f>
        <v>การะเกตุ</v>
      </c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5">
        <f>Time1!B17</f>
        <v>9</v>
      </c>
      <c r="B17" s="52" t="str">
        <f>Time1!E17</f>
        <v>ดรุณี</v>
      </c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5">
        <f>Time1!B18</f>
        <v>10</v>
      </c>
      <c r="B18" s="52" t="str">
        <f>Time1!E18</f>
        <v>ปมิตา</v>
      </c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5">
        <f>Time1!B19</f>
        <v>11</v>
      </c>
      <c r="B19" s="52" t="str">
        <f>Time1!E19</f>
        <v>ธีระพงศ์</v>
      </c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5">
        <f>Time1!B20</f>
        <v>12</v>
      </c>
      <c r="B20" s="52" t="str">
        <f>Time1!E20</f>
        <v>อภินัทธ์</v>
      </c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5">
        <f>Time1!B21</f>
        <v>13</v>
      </c>
      <c r="B21" s="52" t="str">
        <f>Time1!E21</f>
        <v>กรรณิการ์</v>
      </c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/>
      <c r="AG21" s="3"/>
      <c r="AH21" s="3"/>
      <c r="AI21" s="3"/>
    </row>
    <row r="22" spans="1:35" ht="19.899999999999999" customHeight="1">
      <c r="A22" s="135"/>
      <c r="B22" s="52"/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5"/>
      <c r="B23" s="52"/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5"/>
      <c r="B24" s="52"/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5"/>
      <c r="B25" s="52"/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5"/>
      <c r="B26" s="52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5"/>
      <c r="B31" s="52"/>
      <c r="C31" s="145"/>
      <c r="D31" s="145"/>
      <c r="E31" s="145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>
      <c r="A43" s="135"/>
      <c r="B43" s="52"/>
      <c r="C43" s="145"/>
      <c r="D43" s="147"/>
      <c r="E43" s="147"/>
      <c r="F43" s="146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>
      <c r="A47" s="135"/>
      <c r="B47" s="52"/>
      <c r="C47" s="145"/>
      <c r="D47" s="147"/>
      <c r="E47" s="147"/>
      <c r="F47" s="144"/>
      <c r="G47" s="50"/>
      <c r="H47" s="50"/>
      <c r="I47" s="50"/>
      <c r="J47" s="50"/>
      <c r="K47" s="144"/>
      <c r="L47" s="50"/>
      <c r="M47" s="50"/>
      <c r="N47" s="50"/>
      <c r="O47" s="50"/>
      <c r="P47" s="144"/>
      <c r="Q47" s="50"/>
      <c r="R47" s="50"/>
      <c r="S47" s="50"/>
      <c r="T47" s="50"/>
      <c r="U47" s="144"/>
      <c r="V47" s="50"/>
      <c r="W47" s="50"/>
      <c r="X47" s="50"/>
      <c r="Y47" s="50"/>
      <c r="Z47" s="144"/>
      <c r="AA47" s="50"/>
      <c r="AB47" s="50"/>
      <c r="AC47" s="50"/>
      <c r="AD47" s="50"/>
      <c r="AE47" s="144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0" workbookViewId="0">
      <selection activeCell="A22" sqref="A22:B25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49" t="s">
        <v>55</v>
      </c>
      <c r="X1" s="150">
        <v>8</v>
      </c>
    </row>
    <row r="2" spans="1:28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151">
        <f>Time1!F3</f>
        <v>0</v>
      </c>
      <c r="N3" s="151"/>
      <c r="O3" s="269">
        <f>STUDENT!E4</f>
        <v>0</v>
      </c>
      <c r="P3" s="269"/>
      <c r="Q3" s="269"/>
      <c r="R3" s="269"/>
      <c r="S3" s="269"/>
      <c r="T3" s="269"/>
      <c r="U3" s="269"/>
      <c r="V3" s="151"/>
      <c r="W3" s="151" t="s">
        <v>48</v>
      </c>
      <c r="X3" s="152" t="str">
        <f>Time1!X3</f>
        <v>6</v>
      </c>
    </row>
    <row r="4" spans="1:28" ht="21" customHeight="1" thickBot="1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274"/>
      <c r="L4" s="274"/>
      <c r="M4" s="307"/>
      <c r="N4" s="307"/>
      <c r="O4" s="307"/>
      <c r="P4" s="307"/>
      <c r="Q4" s="307"/>
      <c r="R4" s="307"/>
      <c r="S4" s="307"/>
      <c r="T4" s="307"/>
      <c r="U4" s="274"/>
      <c r="V4" s="307"/>
      <c r="W4" s="307"/>
      <c r="X4" s="307"/>
    </row>
    <row r="5" spans="1:28" ht="21" customHeight="1">
      <c r="A5" s="279" t="s">
        <v>8</v>
      </c>
      <c r="B5" s="61" t="s">
        <v>68</v>
      </c>
      <c r="C5" s="257" t="s">
        <v>87</v>
      </c>
      <c r="D5" s="258"/>
      <c r="E5" s="258"/>
      <c r="F5" s="258"/>
      <c r="G5" s="258"/>
      <c r="H5" s="258"/>
      <c r="I5" s="258"/>
      <c r="J5" s="258"/>
      <c r="K5" s="259"/>
      <c r="L5" s="314" t="s">
        <v>150</v>
      </c>
      <c r="M5" s="153" t="s">
        <v>69</v>
      </c>
      <c r="N5" s="154"/>
      <c r="O5" s="316" t="s">
        <v>151</v>
      </c>
      <c r="P5" s="155"/>
      <c r="Q5" s="319" t="s">
        <v>152</v>
      </c>
      <c r="R5" s="320"/>
      <c r="S5" s="320"/>
      <c r="T5" s="316"/>
      <c r="U5" s="311" t="s">
        <v>88</v>
      </c>
      <c r="V5" s="257" t="s">
        <v>28</v>
      </c>
      <c r="W5" s="258"/>
      <c r="X5" s="259"/>
      <c r="Y5" s="284" t="s">
        <v>56</v>
      </c>
      <c r="Z5" s="284"/>
      <c r="AA5" s="284"/>
      <c r="AB5" s="284"/>
    </row>
    <row r="6" spans="1:28" ht="21" customHeight="1">
      <c r="A6" s="281"/>
      <c r="B6" s="63" t="s">
        <v>70</v>
      </c>
      <c r="C6" s="325"/>
      <c r="D6" s="326"/>
      <c r="E6" s="326"/>
      <c r="F6" s="326"/>
      <c r="G6" s="326"/>
      <c r="H6" s="326"/>
      <c r="I6" s="326"/>
      <c r="J6" s="326"/>
      <c r="K6" s="327"/>
      <c r="L6" s="315"/>
      <c r="M6" s="156"/>
      <c r="N6" s="157"/>
      <c r="O6" s="317"/>
      <c r="P6" s="158"/>
      <c r="Q6" s="321"/>
      <c r="R6" s="322"/>
      <c r="S6" s="322"/>
      <c r="T6" s="317"/>
      <c r="U6" s="312"/>
      <c r="V6" s="262"/>
      <c r="W6" s="260"/>
      <c r="X6" s="261"/>
      <c r="Y6" s="286" t="s">
        <v>57</v>
      </c>
      <c r="Z6" s="288" t="s">
        <v>58</v>
      </c>
      <c r="AA6" s="288" t="s">
        <v>59</v>
      </c>
      <c r="AB6" s="12" t="s">
        <v>64</v>
      </c>
    </row>
    <row r="7" spans="1:28" ht="21" customHeight="1" thickBot="1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59"/>
      <c r="K7" s="159"/>
      <c r="L7" s="315"/>
      <c r="M7" s="64">
        <v>1</v>
      </c>
      <c r="N7" s="64">
        <v>2</v>
      </c>
      <c r="O7" s="318"/>
      <c r="P7" s="160">
        <v>4</v>
      </c>
      <c r="Q7" s="323"/>
      <c r="R7" s="324"/>
      <c r="S7" s="324"/>
      <c r="T7" s="318"/>
      <c r="U7" s="313"/>
      <c r="V7" s="325"/>
      <c r="W7" s="326"/>
      <c r="X7" s="327"/>
      <c r="Y7" s="287"/>
      <c r="Z7" s="289"/>
      <c r="AA7" s="289"/>
      <c r="AB7" s="10" t="s">
        <v>60</v>
      </c>
    </row>
    <row r="8" spans="1:28" ht="21" customHeight="1" thickBot="1">
      <c r="A8" s="282"/>
      <c r="B8" s="66" t="s">
        <v>69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0">
        <f>Time1!B9</f>
        <v>1</v>
      </c>
      <c r="B9" s="131" t="str">
        <f>Time1!E9</f>
        <v>จิรศักดิ์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5">
        <f>Time1!B10</f>
        <v>2</v>
      </c>
      <c r="B10" s="52" t="str">
        <f>Time1!E10</f>
        <v>เกศรา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5">
        <f>Time1!B11</f>
        <v>3</v>
      </c>
      <c r="B11" s="52" t="str">
        <f>Time1!E11</f>
        <v>ทิพวรรณ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5">
        <f>Time1!B12</f>
        <v>4</v>
      </c>
      <c r="B12" s="52" t="str">
        <f>Time1!E12</f>
        <v>ปฐมาวดี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5">
        <f>Time1!B13</f>
        <v>5</v>
      </c>
      <c r="B13" s="52" t="str">
        <f>Time1!E13</f>
        <v>เทพสวัสดิ์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5">
        <f>Time1!B14</f>
        <v>6</v>
      </c>
      <c r="B14" s="52" t="str">
        <f>Time1!E14</f>
        <v>วรายุทธ</v>
      </c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5">
        <f>Time1!B15</f>
        <v>7</v>
      </c>
      <c r="B15" s="52" t="str">
        <f>Time1!E15</f>
        <v>ปฐมพงค์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5">
        <f>Time1!B16</f>
        <v>8</v>
      </c>
      <c r="B16" s="52" t="str">
        <f>Time1!E16</f>
        <v>การะเกตุ</v>
      </c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5">
        <f>Time1!B17</f>
        <v>9</v>
      </c>
      <c r="B17" s="52" t="str">
        <f>Time1!E17</f>
        <v>ดรุณี</v>
      </c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5">
        <f>Time1!B18</f>
        <v>10</v>
      </c>
      <c r="B18" s="52" t="str">
        <f>Time1!E18</f>
        <v>ปมิตา</v>
      </c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5">
        <f>Time1!B19</f>
        <v>11</v>
      </c>
      <c r="B19" s="52" t="str">
        <f>Time1!E19</f>
        <v>ธีระพงศ์</v>
      </c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5">
        <f>Time1!B20</f>
        <v>12</v>
      </c>
      <c r="B20" s="52" t="str">
        <f>Time1!E20</f>
        <v>อภินัทธ์</v>
      </c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5">
        <f>Time1!B21</f>
        <v>13</v>
      </c>
      <c r="B21" s="52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5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5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5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5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>
      <c r="A47" s="135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5"/>
      <c r="M47" s="50"/>
      <c r="N47" s="50"/>
      <c r="O47" s="50"/>
      <c r="P47" s="50"/>
      <c r="Q47" s="50"/>
      <c r="R47" s="50"/>
      <c r="S47" s="50"/>
      <c r="T47" s="50"/>
      <c r="U47" s="165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9" workbookViewId="0">
      <selection activeCell="A21" sqref="A21:B24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4" t="s">
        <v>55</v>
      </c>
      <c r="T1" s="114">
        <v>9</v>
      </c>
    </row>
    <row r="2" spans="1:24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1"/>
      <c r="O3" s="151"/>
      <c r="P3" s="151"/>
      <c r="Q3" s="151"/>
      <c r="R3" s="151"/>
      <c r="S3" s="122" t="s">
        <v>48</v>
      </c>
      <c r="T3" s="122" t="str">
        <f>Time1!X3</f>
        <v>6</v>
      </c>
    </row>
    <row r="4" spans="1:24" ht="21" customHeight="1" thickBot="1">
      <c r="A4" s="307" t="s">
        <v>103</v>
      </c>
      <c r="B4" s="307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07"/>
      <c r="N4" s="307"/>
      <c r="O4" s="307"/>
      <c r="P4" s="307"/>
      <c r="Q4" s="307"/>
      <c r="R4" s="307"/>
      <c r="S4" s="307"/>
      <c r="T4" s="307"/>
    </row>
    <row r="5" spans="1:24" ht="21" customHeight="1">
      <c r="A5" s="279" t="s">
        <v>8</v>
      </c>
      <c r="B5" s="61" t="s">
        <v>68</v>
      </c>
      <c r="C5" s="328" t="s">
        <v>161</v>
      </c>
      <c r="D5" s="329"/>
      <c r="E5" s="329"/>
      <c r="F5" s="309" t="s">
        <v>158</v>
      </c>
      <c r="G5" s="309"/>
      <c r="H5" s="309"/>
      <c r="I5" s="309"/>
      <c r="J5" s="309"/>
      <c r="K5" s="309"/>
      <c r="L5" s="310"/>
      <c r="M5" s="308" t="s">
        <v>157</v>
      </c>
      <c r="N5" s="309"/>
      <c r="O5" s="309"/>
      <c r="P5" s="309"/>
      <c r="Q5" s="309"/>
      <c r="R5" s="309"/>
      <c r="S5" s="309"/>
      <c r="T5" s="310"/>
      <c r="U5" s="283" t="s">
        <v>56</v>
      </c>
      <c r="V5" s="284"/>
      <c r="W5" s="284"/>
      <c r="X5" s="284"/>
    </row>
    <row r="6" spans="1:24" ht="21" customHeight="1" thickBot="1">
      <c r="A6" s="281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0">
        <f>Time1!B9</f>
        <v>1</v>
      </c>
      <c r="B8" s="131" t="str">
        <f>Time1!E9</f>
        <v>จิรศักดิ์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5">
        <f>Time1!B10</f>
        <v>2</v>
      </c>
      <c r="B9" s="52" t="str">
        <f>Time1!E10</f>
        <v>เกศรา</v>
      </c>
      <c r="C9" s="50"/>
      <c r="D9" s="42"/>
      <c r="E9" s="189"/>
      <c r="F9" s="189"/>
      <c r="G9" s="189"/>
      <c r="H9" s="189"/>
      <c r="I9" s="189"/>
      <c r="J9" s="189"/>
      <c r="K9" s="189"/>
      <c r="L9" s="18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5">
        <f>Time1!B11</f>
        <v>3</v>
      </c>
      <c r="B10" s="52" t="str">
        <f>Time1!E11</f>
        <v>ทิพวรรณ</v>
      </c>
      <c r="C10" s="50"/>
      <c r="D10" s="42"/>
      <c r="E10" s="189"/>
      <c r="F10" s="189"/>
      <c r="G10" s="189"/>
      <c r="H10" s="189"/>
      <c r="I10" s="189"/>
      <c r="J10" s="189"/>
      <c r="K10" s="189"/>
      <c r="L10" s="18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5">
        <f>Time1!B12</f>
        <v>4</v>
      </c>
      <c r="B11" s="52" t="str">
        <f>Time1!E12</f>
        <v>ปฐมาวดี</v>
      </c>
      <c r="C11" s="50"/>
      <c r="D11" s="42"/>
      <c r="E11" s="189"/>
      <c r="F11" s="189"/>
      <c r="G11" s="189"/>
      <c r="H11" s="189"/>
      <c r="I11" s="189"/>
      <c r="J11" s="189"/>
      <c r="K11" s="189"/>
      <c r="L11" s="18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5">
        <f>Time1!B13</f>
        <v>5</v>
      </c>
      <c r="B12" s="52" t="str">
        <f>Time1!E13</f>
        <v>เทพสวัสดิ์</v>
      </c>
      <c r="C12" s="50"/>
      <c r="D12" s="42"/>
      <c r="E12" s="189"/>
      <c r="F12" s="189"/>
      <c r="G12" s="189"/>
      <c r="H12" s="189"/>
      <c r="I12" s="189"/>
      <c r="J12" s="189"/>
      <c r="K12" s="189"/>
      <c r="L12" s="18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5">
        <f>Time1!B14</f>
        <v>6</v>
      </c>
      <c r="B13" s="52" t="str">
        <f>Time1!E14</f>
        <v>วรายุทธ</v>
      </c>
      <c r="C13" s="50"/>
      <c r="D13" s="42"/>
      <c r="E13" s="189"/>
      <c r="F13" s="189"/>
      <c r="G13" s="189"/>
      <c r="H13" s="189"/>
      <c r="I13" s="189"/>
      <c r="J13" s="189"/>
      <c r="K13" s="189"/>
      <c r="L13" s="18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5">
        <f>Time1!B15</f>
        <v>7</v>
      </c>
      <c r="B14" s="52" t="str">
        <f>Time1!E15</f>
        <v>ปฐมพงค์</v>
      </c>
      <c r="C14" s="50"/>
      <c r="D14" s="42"/>
      <c r="E14" s="189"/>
      <c r="F14" s="189"/>
      <c r="G14" s="189"/>
      <c r="H14" s="189"/>
      <c r="I14" s="189"/>
      <c r="J14" s="189"/>
      <c r="K14" s="189"/>
      <c r="L14" s="18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5">
        <f>Time1!B16</f>
        <v>8</v>
      </c>
      <c r="B15" s="52" t="str">
        <f>Time1!E16</f>
        <v>การะเกตุ</v>
      </c>
      <c r="C15" s="50"/>
      <c r="D15" s="42"/>
      <c r="E15" s="189"/>
      <c r="F15" s="189"/>
      <c r="G15" s="189"/>
      <c r="H15" s="189"/>
      <c r="I15" s="189"/>
      <c r="J15" s="189"/>
      <c r="K15" s="189"/>
      <c r="L15" s="18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5">
        <f>Time1!B17</f>
        <v>9</v>
      </c>
      <c r="B16" s="52" t="str">
        <f>Time1!E17</f>
        <v>ดรุณี</v>
      </c>
      <c r="C16" s="50"/>
      <c r="D16" s="42"/>
      <c r="E16" s="189"/>
      <c r="F16" s="189"/>
      <c r="G16" s="189"/>
      <c r="H16" s="189"/>
      <c r="I16" s="189"/>
      <c r="J16" s="189"/>
      <c r="K16" s="189"/>
      <c r="L16" s="18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5">
        <f>Time1!B18</f>
        <v>10</v>
      </c>
      <c r="B17" s="52" t="str">
        <f>Time1!E18</f>
        <v>ปมิตา</v>
      </c>
      <c r="C17" s="50"/>
      <c r="D17" s="42"/>
      <c r="E17" s="189"/>
      <c r="F17" s="189"/>
      <c r="G17" s="189"/>
      <c r="H17" s="189"/>
      <c r="I17" s="189"/>
      <c r="J17" s="189"/>
      <c r="K17" s="189"/>
      <c r="L17" s="18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5">
        <f>Time1!B19</f>
        <v>11</v>
      </c>
      <c r="B18" s="52" t="str">
        <f>Time1!E19</f>
        <v>ธีระพงศ์</v>
      </c>
      <c r="C18" s="50"/>
      <c r="D18" s="42"/>
      <c r="E18" s="189"/>
      <c r="F18" s="189"/>
      <c r="G18" s="189"/>
      <c r="H18" s="189"/>
      <c r="I18" s="189"/>
      <c r="J18" s="189"/>
      <c r="K18" s="189"/>
      <c r="L18" s="18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5">
        <f>Time1!B20</f>
        <v>12</v>
      </c>
      <c r="B19" s="52" t="str">
        <f>Time1!E20</f>
        <v>อภินัทธ์</v>
      </c>
      <c r="C19" s="50"/>
      <c r="D19" s="42"/>
      <c r="E19" s="189"/>
      <c r="F19" s="189"/>
      <c r="G19" s="189"/>
      <c r="H19" s="189"/>
      <c r="I19" s="189"/>
      <c r="J19" s="189"/>
      <c r="K19" s="189"/>
      <c r="L19" s="18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5">
        <f>Time1!B21</f>
        <v>13</v>
      </c>
      <c r="B20" s="52" t="str">
        <f>Time1!E21</f>
        <v>กรรณิการ์</v>
      </c>
      <c r="C20" s="50"/>
      <c r="D20" s="42"/>
      <c r="E20" s="189"/>
      <c r="F20" s="189"/>
      <c r="G20" s="189"/>
      <c r="H20" s="189"/>
      <c r="I20" s="189"/>
      <c r="J20" s="189"/>
      <c r="K20" s="189"/>
      <c r="L20" s="18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5"/>
      <c r="B21" s="52"/>
      <c r="C21" s="50"/>
      <c r="D21" s="42"/>
      <c r="E21" s="189"/>
      <c r="F21" s="189"/>
      <c r="G21" s="189"/>
      <c r="H21" s="189"/>
      <c r="I21" s="189"/>
      <c r="J21" s="189"/>
      <c r="K21" s="189"/>
      <c r="L21" s="18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5"/>
      <c r="B22" s="52"/>
      <c r="C22" s="50"/>
      <c r="D22" s="42"/>
      <c r="E22" s="189"/>
      <c r="F22" s="189"/>
      <c r="G22" s="189"/>
      <c r="H22" s="189"/>
      <c r="I22" s="189"/>
      <c r="J22" s="189"/>
      <c r="K22" s="189"/>
      <c r="L22" s="18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5"/>
      <c r="B23" s="52"/>
      <c r="C23" s="50"/>
      <c r="D23" s="42"/>
      <c r="E23" s="189"/>
      <c r="F23" s="189"/>
      <c r="G23" s="189"/>
      <c r="H23" s="189"/>
      <c r="I23" s="189"/>
      <c r="J23" s="189"/>
      <c r="K23" s="189"/>
      <c r="L23" s="18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5"/>
      <c r="B24" s="52"/>
      <c r="C24" s="50"/>
      <c r="D24" s="42"/>
      <c r="E24" s="189"/>
      <c r="F24" s="189"/>
      <c r="G24" s="189"/>
      <c r="H24" s="189"/>
      <c r="I24" s="189"/>
      <c r="J24" s="189"/>
      <c r="K24" s="189"/>
      <c r="L24" s="18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5"/>
      <c r="B25" s="52"/>
      <c r="C25" s="50"/>
      <c r="D25" s="42"/>
      <c r="E25" s="189"/>
      <c r="F25" s="189"/>
      <c r="G25" s="189"/>
      <c r="H25" s="189"/>
      <c r="I25" s="189"/>
      <c r="J25" s="189"/>
      <c r="K25" s="189"/>
      <c r="L25" s="18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5"/>
      <c r="B26" s="52"/>
      <c r="C26" s="50"/>
      <c r="D26" s="42"/>
      <c r="E26" s="189"/>
      <c r="F26" s="189"/>
      <c r="G26" s="189"/>
      <c r="H26" s="189"/>
      <c r="I26" s="189"/>
      <c r="J26" s="189"/>
      <c r="K26" s="189"/>
      <c r="L26" s="18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5"/>
      <c r="B27" s="52"/>
      <c r="C27" s="50"/>
      <c r="D27" s="42"/>
      <c r="E27" s="189"/>
      <c r="F27" s="189"/>
      <c r="G27" s="189"/>
      <c r="H27" s="189"/>
      <c r="I27" s="189"/>
      <c r="J27" s="189"/>
      <c r="K27" s="189"/>
      <c r="L27" s="18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5"/>
      <c r="B28" s="52"/>
      <c r="C28" s="50"/>
      <c r="D28" s="42"/>
      <c r="E28" s="189"/>
      <c r="F28" s="189"/>
      <c r="G28" s="189"/>
      <c r="H28" s="189"/>
      <c r="I28" s="189"/>
      <c r="J28" s="189"/>
      <c r="K28" s="189"/>
      <c r="L28" s="18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5"/>
      <c r="B29" s="52"/>
      <c r="C29" s="50"/>
      <c r="D29" s="42"/>
      <c r="E29" s="189"/>
      <c r="F29" s="189"/>
      <c r="G29" s="189"/>
      <c r="H29" s="189"/>
      <c r="I29" s="189"/>
      <c r="J29" s="189"/>
      <c r="K29" s="189"/>
      <c r="L29" s="18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5"/>
      <c r="B30" s="52"/>
      <c r="C30" s="50"/>
      <c r="D30" s="42"/>
      <c r="E30" s="189"/>
      <c r="F30" s="189"/>
      <c r="G30" s="189"/>
      <c r="H30" s="189"/>
      <c r="I30" s="189"/>
      <c r="J30" s="189"/>
      <c r="K30" s="189"/>
      <c r="L30" s="18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5"/>
      <c r="B31" s="52"/>
      <c r="C31" s="50"/>
      <c r="D31" s="42"/>
      <c r="E31" s="189"/>
      <c r="F31" s="189"/>
      <c r="G31" s="189"/>
      <c r="H31" s="189"/>
      <c r="I31" s="189"/>
      <c r="J31" s="189"/>
      <c r="K31" s="189"/>
      <c r="L31" s="18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5"/>
      <c r="B32" s="52"/>
      <c r="C32" s="50"/>
      <c r="D32" s="42"/>
      <c r="E32" s="189"/>
      <c r="F32" s="189"/>
      <c r="G32" s="189"/>
      <c r="H32" s="189"/>
      <c r="I32" s="189"/>
      <c r="J32" s="189"/>
      <c r="K32" s="189"/>
      <c r="L32" s="18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5"/>
      <c r="B33" s="52"/>
      <c r="C33" s="50"/>
      <c r="D33" s="42"/>
      <c r="E33" s="189"/>
      <c r="F33" s="189"/>
      <c r="G33" s="189"/>
      <c r="H33" s="189"/>
      <c r="I33" s="189"/>
      <c r="J33" s="189"/>
      <c r="K33" s="189"/>
      <c r="L33" s="18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5"/>
      <c r="B34" s="52"/>
      <c r="C34" s="50"/>
      <c r="D34" s="42"/>
      <c r="E34" s="189"/>
      <c r="F34" s="189"/>
      <c r="G34" s="189"/>
      <c r="H34" s="189"/>
      <c r="I34" s="189"/>
      <c r="J34" s="189"/>
      <c r="K34" s="189"/>
      <c r="L34" s="18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5"/>
      <c r="B35" s="52"/>
      <c r="C35" s="50"/>
      <c r="D35" s="42"/>
      <c r="E35" s="189"/>
      <c r="F35" s="189"/>
      <c r="G35" s="189"/>
      <c r="H35" s="189"/>
      <c r="I35" s="189"/>
      <c r="J35" s="189"/>
      <c r="K35" s="189"/>
      <c r="L35" s="18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5"/>
      <c r="B36" s="52"/>
      <c r="C36" s="50"/>
      <c r="D36" s="42"/>
      <c r="E36" s="189"/>
      <c r="F36" s="189"/>
      <c r="G36" s="189"/>
      <c r="H36" s="189"/>
      <c r="I36" s="189"/>
      <c r="J36" s="189"/>
      <c r="K36" s="189"/>
      <c r="L36" s="18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5"/>
      <c r="B37" s="52"/>
      <c r="C37" s="50"/>
      <c r="D37" s="42"/>
      <c r="E37" s="189"/>
      <c r="F37" s="189"/>
      <c r="G37" s="189"/>
      <c r="H37" s="189"/>
      <c r="I37" s="189"/>
      <c r="J37" s="189"/>
      <c r="K37" s="189"/>
      <c r="L37" s="18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5"/>
      <c r="B38" s="52"/>
      <c r="C38" s="50"/>
      <c r="D38" s="42"/>
      <c r="E38" s="189"/>
      <c r="F38" s="189"/>
      <c r="G38" s="189"/>
      <c r="H38" s="189"/>
      <c r="I38" s="189"/>
      <c r="J38" s="189"/>
      <c r="K38" s="189"/>
      <c r="L38" s="18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5"/>
      <c r="B39" s="52"/>
      <c r="C39" s="50"/>
      <c r="D39" s="42"/>
      <c r="E39" s="189"/>
      <c r="F39" s="189"/>
      <c r="G39" s="189"/>
      <c r="H39" s="189"/>
      <c r="I39" s="189"/>
      <c r="J39" s="189"/>
      <c r="K39" s="189"/>
      <c r="L39" s="18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5"/>
      <c r="B40" s="52"/>
      <c r="C40" s="50"/>
      <c r="D40" s="42"/>
      <c r="E40" s="189"/>
      <c r="F40" s="189"/>
      <c r="G40" s="189"/>
      <c r="H40" s="189"/>
      <c r="I40" s="189"/>
      <c r="J40" s="189"/>
      <c r="K40" s="189"/>
      <c r="L40" s="18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5"/>
      <c r="B41" s="52"/>
      <c r="C41" s="50"/>
      <c r="D41" s="42"/>
      <c r="E41" s="189"/>
      <c r="F41" s="189"/>
      <c r="G41" s="189"/>
      <c r="H41" s="189"/>
      <c r="I41" s="189"/>
      <c r="J41" s="189"/>
      <c r="K41" s="189"/>
      <c r="L41" s="18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5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16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4" t="s">
        <v>104</v>
      </c>
      <c r="B2" s="334"/>
      <c r="C2" s="334"/>
      <c r="D2" s="334"/>
      <c r="E2" s="334"/>
    </row>
    <row r="3" spans="1:5" ht="19.899999999999999" customHeight="1">
      <c r="A3" s="21" t="s">
        <v>105</v>
      </c>
      <c r="B3" s="350" t="s">
        <v>79</v>
      </c>
      <c r="C3" s="351"/>
      <c r="D3" s="351"/>
      <c r="E3" s="352"/>
    </row>
    <row r="4" spans="1:5" ht="19.899999999999999" customHeight="1">
      <c r="A4" s="353" t="s">
        <v>120</v>
      </c>
      <c r="B4" s="336" t="s">
        <v>106</v>
      </c>
      <c r="C4" s="337"/>
      <c r="D4" s="337"/>
      <c r="E4" s="338"/>
    </row>
    <row r="5" spans="1:5" ht="19.899999999999999" customHeight="1">
      <c r="A5" s="354"/>
      <c r="B5" s="345" t="s">
        <v>107</v>
      </c>
      <c r="C5" s="346"/>
      <c r="D5" s="346"/>
      <c r="E5" s="347"/>
    </row>
    <row r="6" spans="1:5" ht="19.899999999999999" customHeight="1">
      <c r="A6" s="354"/>
      <c r="B6" s="345" t="s">
        <v>108</v>
      </c>
      <c r="C6" s="346"/>
      <c r="D6" s="346"/>
      <c r="E6" s="347"/>
    </row>
    <row r="7" spans="1:5" ht="19.899999999999999" customHeight="1">
      <c r="A7" s="355"/>
      <c r="B7" s="333" t="s">
        <v>109</v>
      </c>
      <c r="C7" s="334"/>
      <c r="D7" s="334"/>
      <c r="E7" s="335"/>
    </row>
    <row r="8" spans="1:5" ht="19.899999999999999" customHeight="1">
      <c r="A8" s="353" t="s">
        <v>156</v>
      </c>
      <c r="B8" s="336" t="s">
        <v>110</v>
      </c>
      <c r="C8" s="337"/>
      <c r="D8" s="337"/>
      <c r="E8" s="338"/>
    </row>
    <row r="9" spans="1:5" ht="19.899999999999999" customHeight="1">
      <c r="A9" s="355"/>
      <c r="B9" s="333" t="s">
        <v>111</v>
      </c>
      <c r="C9" s="334"/>
      <c r="D9" s="334"/>
      <c r="E9" s="335"/>
    </row>
    <row r="10" spans="1:5" ht="19.899999999999999" customHeight="1">
      <c r="A10" s="23" t="s">
        <v>113</v>
      </c>
      <c r="B10" s="330" t="s">
        <v>112</v>
      </c>
      <c r="C10" s="331"/>
      <c r="D10" s="331"/>
      <c r="E10" s="332"/>
    </row>
    <row r="11" spans="1:5" ht="19.899999999999999" customHeight="1">
      <c r="A11" s="342" t="s">
        <v>114</v>
      </c>
      <c r="B11" s="336" t="s">
        <v>138</v>
      </c>
      <c r="C11" s="337"/>
      <c r="D11" s="337"/>
      <c r="E11" s="338"/>
    </row>
    <row r="12" spans="1:5" ht="19.899999999999999" customHeight="1">
      <c r="A12" s="344"/>
      <c r="B12" s="345" t="s">
        <v>139</v>
      </c>
      <c r="C12" s="346"/>
      <c r="D12" s="346"/>
      <c r="E12" s="347"/>
    </row>
    <row r="13" spans="1:5" ht="19.899999999999999" customHeight="1">
      <c r="A13" s="343"/>
      <c r="B13" s="333" t="s">
        <v>140</v>
      </c>
      <c r="C13" s="334"/>
      <c r="D13" s="334"/>
      <c r="E13" s="335"/>
    </row>
    <row r="14" spans="1:5" ht="19.899999999999999" customHeight="1">
      <c r="A14" s="342" t="s">
        <v>115</v>
      </c>
      <c r="B14" s="336" t="s">
        <v>141</v>
      </c>
      <c r="C14" s="337"/>
      <c r="D14" s="337"/>
      <c r="E14" s="338"/>
    </row>
    <row r="15" spans="1:5" ht="19.899999999999999" customHeight="1">
      <c r="A15" s="343"/>
      <c r="B15" s="333" t="s">
        <v>142</v>
      </c>
      <c r="C15" s="334"/>
      <c r="D15" s="334"/>
      <c r="E15" s="335"/>
    </row>
    <row r="16" spans="1:5" ht="19.899999999999999" customHeight="1">
      <c r="A16" s="342" t="s">
        <v>116</v>
      </c>
      <c r="B16" s="336" t="s">
        <v>143</v>
      </c>
      <c r="C16" s="337"/>
      <c r="D16" s="337"/>
      <c r="E16" s="338"/>
    </row>
    <row r="17" spans="1:5" ht="19.899999999999999" customHeight="1">
      <c r="A17" s="343"/>
      <c r="B17" s="333" t="s">
        <v>144</v>
      </c>
      <c r="C17" s="334"/>
      <c r="D17" s="334"/>
      <c r="E17" s="335"/>
    </row>
    <row r="18" spans="1:5" ht="19.899999999999999" customHeight="1">
      <c r="A18" s="342" t="s">
        <v>117</v>
      </c>
      <c r="B18" s="336" t="s">
        <v>145</v>
      </c>
      <c r="C18" s="337"/>
      <c r="D18" s="337"/>
      <c r="E18" s="338"/>
    </row>
    <row r="19" spans="1:5" ht="19.899999999999999" customHeight="1">
      <c r="A19" s="344"/>
      <c r="B19" s="345" t="s">
        <v>146</v>
      </c>
      <c r="C19" s="346"/>
      <c r="D19" s="346"/>
      <c r="E19" s="347"/>
    </row>
    <row r="20" spans="1:5" ht="19.899999999999999" customHeight="1">
      <c r="A20" s="343"/>
      <c r="B20" s="333" t="s">
        <v>147</v>
      </c>
      <c r="C20" s="334"/>
      <c r="D20" s="334"/>
      <c r="E20" s="335"/>
    </row>
    <row r="21" spans="1:5" ht="19.899999999999999" customHeight="1">
      <c r="A21" s="342" t="s">
        <v>118</v>
      </c>
      <c r="B21" s="336" t="s">
        <v>148</v>
      </c>
      <c r="C21" s="337"/>
      <c r="D21" s="337"/>
      <c r="E21" s="338"/>
    </row>
    <row r="22" spans="1:5" ht="19.899999999999999" customHeight="1">
      <c r="A22" s="343"/>
      <c r="B22" s="333" t="s">
        <v>149</v>
      </c>
      <c r="C22" s="334"/>
      <c r="D22" s="334"/>
      <c r="E22" s="335"/>
    </row>
    <row r="23" spans="1:5" ht="19.899999999999999" customHeight="1">
      <c r="A23" s="331" t="s">
        <v>119</v>
      </c>
      <c r="B23" s="331"/>
      <c r="C23" s="331"/>
      <c r="D23" s="331"/>
      <c r="E23" s="331"/>
    </row>
    <row r="24" spans="1:5" ht="19.899999999999999" customHeight="1">
      <c r="A24" s="17" t="s">
        <v>69</v>
      </c>
      <c r="B24" s="20" t="s">
        <v>121</v>
      </c>
      <c r="C24" s="350" t="s">
        <v>123</v>
      </c>
      <c r="D24" s="351"/>
      <c r="E24" s="352"/>
    </row>
    <row r="25" spans="1:5" ht="19.899999999999999" customHeight="1">
      <c r="A25" s="348">
        <v>3</v>
      </c>
      <c r="B25" s="348" t="s">
        <v>122</v>
      </c>
      <c r="C25" s="330" t="s">
        <v>124</v>
      </c>
      <c r="D25" s="331"/>
      <c r="E25" s="332"/>
    </row>
    <row r="26" spans="1:5" ht="19.899999999999999" customHeight="1">
      <c r="A26" s="349"/>
      <c r="B26" s="349"/>
      <c r="C26" s="330" t="s">
        <v>125</v>
      </c>
      <c r="D26" s="331"/>
      <c r="E26" s="332"/>
    </row>
    <row r="27" spans="1:5" ht="19.899999999999999" customHeight="1">
      <c r="A27" s="17">
        <v>2</v>
      </c>
      <c r="B27" s="20" t="s">
        <v>129</v>
      </c>
      <c r="C27" s="330" t="s">
        <v>126</v>
      </c>
      <c r="D27" s="331"/>
      <c r="E27" s="332"/>
    </row>
    <row r="28" spans="1:5" ht="19.899999999999999" customHeight="1">
      <c r="A28" s="17">
        <v>1</v>
      </c>
      <c r="B28" s="20" t="s">
        <v>130</v>
      </c>
      <c r="C28" s="330" t="s">
        <v>127</v>
      </c>
      <c r="D28" s="331"/>
      <c r="E28" s="332"/>
    </row>
    <row r="29" spans="1:5" ht="19.899999999999999" customHeight="1">
      <c r="A29" s="17">
        <v>0</v>
      </c>
      <c r="B29" s="20" t="s">
        <v>131</v>
      </c>
      <c r="C29" s="330" t="s">
        <v>128</v>
      </c>
      <c r="D29" s="331"/>
      <c r="E29" s="332"/>
    </row>
    <row r="30" spans="1:5" ht="19.899999999999999" customHeight="1">
      <c r="A30" s="331" t="s">
        <v>132</v>
      </c>
      <c r="B30" s="331"/>
      <c r="C30" s="331"/>
      <c r="D30" s="331"/>
      <c r="E30" s="331"/>
    </row>
    <row r="31" spans="1:5" ht="19.899999999999999" customHeight="1">
      <c r="A31" s="17" t="s">
        <v>69</v>
      </c>
      <c r="B31" s="20" t="s">
        <v>121</v>
      </c>
      <c r="C31" s="350" t="s">
        <v>123</v>
      </c>
      <c r="D31" s="351"/>
      <c r="E31" s="352"/>
    </row>
    <row r="32" spans="1:5" ht="19.899999999999999" customHeight="1">
      <c r="A32" s="348">
        <v>3</v>
      </c>
      <c r="B32" s="348" t="s">
        <v>122</v>
      </c>
      <c r="C32" s="330" t="s">
        <v>133</v>
      </c>
      <c r="D32" s="331"/>
      <c r="E32" s="332"/>
    </row>
    <row r="33" spans="1:5" ht="19.899999999999999" customHeight="1">
      <c r="A33" s="349"/>
      <c r="B33" s="349"/>
      <c r="C33" s="330" t="s">
        <v>134</v>
      </c>
      <c r="D33" s="331"/>
      <c r="E33" s="332"/>
    </row>
    <row r="34" spans="1:5" ht="19.899999999999999" customHeight="1">
      <c r="A34" s="17">
        <v>2</v>
      </c>
      <c r="B34" s="20" t="s">
        <v>129</v>
      </c>
      <c r="C34" s="339" t="s">
        <v>135</v>
      </c>
      <c r="D34" s="340"/>
      <c r="E34" s="341"/>
    </row>
    <row r="35" spans="1:5" ht="19.899999999999999" customHeight="1">
      <c r="A35" s="17">
        <v>1</v>
      </c>
      <c r="B35" s="20" t="s">
        <v>130</v>
      </c>
      <c r="C35" s="330" t="s">
        <v>136</v>
      </c>
      <c r="D35" s="331"/>
      <c r="E35" s="332"/>
    </row>
    <row r="36" spans="1:5" ht="19.899999999999999" customHeight="1">
      <c r="A36" s="17">
        <v>0</v>
      </c>
      <c r="B36" s="20" t="s">
        <v>131</v>
      </c>
      <c r="C36" s="330" t="s">
        <v>137</v>
      </c>
      <c r="D36" s="331"/>
      <c r="E36" s="332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2020-10-07T08:20:20Z</dcterms:modified>
</cp:coreProperties>
</file>