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6" i="16" l="1"/>
  <c r="B36" i="16"/>
  <c r="A37" i="15"/>
  <c r="B37" i="15"/>
  <c r="A37" i="11"/>
  <c r="B37" i="11"/>
  <c r="A37" i="12"/>
  <c r="B37" i="12"/>
  <c r="A37" i="17"/>
  <c r="B37" i="17"/>
  <c r="A37" i="7"/>
  <c r="B37" i="7"/>
  <c r="F37" i="6"/>
  <c r="E37" i="6"/>
  <c r="D37" i="6"/>
  <c r="C37" i="6"/>
  <c r="B37" i="6"/>
  <c r="A37" i="6"/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F36" i="6"/>
  <c r="E36" i="6"/>
  <c r="B35" i="16" s="1"/>
  <c r="D36" i="6"/>
  <c r="C36" i="6"/>
  <c r="B36" i="6"/>
  <c r="A35" i="16" s="1"/>
  <c r="A36" i="6"/>
  <c r="A36" i="12" l="1"/>
  <c r="A36" i="7"/>
  <c r="A36" i="15"/>
  <c r="A36" i="17"/>
  <c r="A36" i="11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<sst xmlns="http://schemas.openxmlformats.org/spreadsheetml/2006/main" count="437" uniqueCount="257">
  <si>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</si>
  <si>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</si>
  <si>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</si>
  <si>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</si>
  <si>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</si>
  <si>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</si>
  <si>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</si>
  <si>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</si>
  <si>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</si>
  <si>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</si>
  <si>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</si>
  <si>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</si>
  <si>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</si>
  <si>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</si>
  <si>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</si>
  <si>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</si>
  <si>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</si>
  <si>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</si>
  <si>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</si>
  <si>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</si>
  <si>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</si>
  <si>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</si>
  <si>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</si>
  <si>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</si>
  <si>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</si>
  <si>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</si>
  <si>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</si>
  <si>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</si>
  <si>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</si>
  <si>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</si>
  <si>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</si>
  <si>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</si>
  <si>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</si>
  <si>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</si>
  <si>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</si>
  <si>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</si>
  <si>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</si>
  <si>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</si>
  <si>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</si>
  <si>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</si>
  <si>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</si>
  <si>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</si>
  <si>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</si>
  <si>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</si>
  <si>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</si>
  <si>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</si>
  <si>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</si>
  <si>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</si>
  <si>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</si>
  <si>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</si>
  <si>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</si>
  <si>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</si>
  <si>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</si>
  <si>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</si>
  <si>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</si>
  <si>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</si>
  <si>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</si>
  <si>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</si>
  <si>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</si>
  <si>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</si>
  <si>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</si>
  <si>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</si>
  <si>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</si>
  <si>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</si>
  <si>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</si>
  <si>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</si>
  <si>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</si>
  <si>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</si>
  <si>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</si>
  <si>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</si>
  <si>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</si>
  <si>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</si>
  <si>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</si>
  <si>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</si>
  <si>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</si>
  <si>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</si>
  <si>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</si>
  <si>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</si>
  <si>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</si>
  <si>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</si>
  <si>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</si>
  <si>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</si>
  <si>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</si>
  <si>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</si>
  <si>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</si>
  <si>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</si>
  <si>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</si>
  <si>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</si>
  <si>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</si>
  <si>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</si>
  <si>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</si>
  <si>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</si>
  <si>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</si>
  <si>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</si>
  <si>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</si>
  <si>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</si>
  <si>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</si>
  <si>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</si>
  <si>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</si>
  <si>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</si>
  <si>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</si>
  <si>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</si>
  <si>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</si>
  <si>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</si>
  <si>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</si>
  <si>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</si>
  <si>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</si>
  <si>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</si>
  <si>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</si>
  <si>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</si>
  <si>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</si>
  <si>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</si>
  <si>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</si>
  <si>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</si>
  <si>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</si>
  <si>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</si>
  <si>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</si>
  <si>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</si>
  <si>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</si>
  <si>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</si>
  <si>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</si>
  <si>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</si>
  <si>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</si>
  <si>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</si>
  <si>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</si>
  <si>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</si>
  <si>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</si>
  <si>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</si>
  <si>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</si>
  <si>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</si>
  <si>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</si>
  <si>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</si>
  <si>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</si>
  <si>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</si>
  <si>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</si>
  <si>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</si>
  <si>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</si>
  <si>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</si>
  <si>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</si>
  <si>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</si>
  <si>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</si>
  <si>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</si>
  <si>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</si>
  <si>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</si>
  <si>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</si>
  <si>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</si>
  <si>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</si>
  <si>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</si>
  <si>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</si>
  <si>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</si>
  <si>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</si>
  <si>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</si>
  <si>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</si>
  <si>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</si>
  <si>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</si>
  <si>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</si>
  <si>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</si>
  <si>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</si>
  <si>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</si>
  <si>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</si>
  <si>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</si>
  <si>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</si>
  <si>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</si>
  <si>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</si>
  <si>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</si>
  <si>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</si>
  <si>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07356</t>
  </si>
  <si>
    <t>07357</t>
  </si>
  <si>
    <t>07358</t>
  </si>
  <si>
    <t>07359</t>
  </si>
  <si>
    <t>07360</t>
  </si>
  <si>
    <t>07361</t>
  </si>
  <si>
    <t>07363</t>
  </si>
  <si>
    <t>07364</t>
  </si>
  <si>
    <t>07365</t>
  </si>
  <si>
    <t>07366</t>
  </si>
  <si>
    <t>07368</t>
  </si>
  <si>
    <t>07369</t>
  </si>
  <si>
    <t>07370</t>
  </si>
  <si>
    <t>07374</t>
  </si>
  <si>
    <t>07378</t>
  </si>
  <si>
    <t>07379</t>
  </si>
  <si>
    <t>07380</t>
  </si>
  <si>
    <t>07381</t>
  </si>
  <si>
    <t>07382</t>
  </si>
  <si>
    <t>07383</t>
  </si>
  <si>
    <t>07470</t>
  </si>
  <si>
    <t>07472</t>
  </si>
  <si>
    <t>หมู่หมื่น</t>
  </si>
  <si>
    <t>พรหมชาติ</t>
  </si>
  <si>
    <t>เพชรอาวุธ</t>
  </si>
  <si>
    <t>พูนพนัง</t>
  </si>
  <si>
    <t>วงษาญาติ</t>
  </si>
  <si>
    <t>มีแสง</t>
  </si>
  <si>
    <t>สุขศรีนวล</t>
  </si>
  <si>
    <t>จันทร์ปาน</t>
  </si>
  <si>
    <t>ศรีจระ</t>
  </si>
  <si>
    <t>จันทร์นาค</t>
  </si>
  <si>
    <t>คล่องแคล่ว</t>
  </si>
  <si>
    <t>บัวซัง</t>
  </si>
  <si>
    <t>คงเดช</t>
  </si>
  <si>
    <t>ทองส่ง</t>
  </si>
  <si>
    <t>คงศรีลัง</t>
  </si>
  <si>
    <t>ตรีแก้ว</t>
  </si>
  <si>
    <t>ชนะศรี</t>
  </si>
  <si>
    <t>ปลอดอินทร์</t>
  </si>
  <si>
    <t>จันทร์ทอง</t>
  </si>
  <si>
    <t>เหลือสม</t>
  </si>
  <si>
    <t>สารมะโน</t>
  </si>
  <si>
    <t>คงเรือง</t>
  </si>
  <si>
    <t>ชัยมงคล</t>
  </si>
  <si>
    <t>กิติยะพันธ์</t>
  </si>
  <si>
    <t>จิรวัฒน์</t>
  </si>
  <si>
    <t>จิรายุ</t>
  </si>
  <si>
    <t>ดนุสรณ์</t>
  </si>
  <si>
    <t>ธนพล</t>
  </si>
  <si>
    <t>ปยุต</t>
  </si>
  <si>
    <t>พีรภัทร</t>
  </si>
  <si>
    <t>ภุชงค์</t>
  </si>
  <si>
    <t>ภูมิพัฒน์</t>
  </si>
  <si>
    <t>มงคล</t>
  </si>
  <si>
    <t>รัชภูมิ</t>
  </si>
  <si>
    <t>ศรายุธ</t>
  </si>
  <si>
    <t>หรรษธร</t>
  </si>
  <si>
    <t>อ</t>
  </si>
  <si>
    <t>เกริดา</t>
  </si>
  <si>
    <t>เกวลิน</t>
  </si>
  <si>
    <t>ปัทมพร</t>
  </si>
  <si>
    <t>มลิสา</t>
  </si>
  <si>
    <t>อังคณา</t>
  </si>
  <si>
    <t>พัชราภา</t>
  </si>
  <si>
    <t>ชเยศ</t>
  </si>
  <si>
    <t>มนทิชา</t>
  </si>
  <si>
    <t>2</t>
  </si>
  <si>
    <t>นายปกรณ์  เพ็ญนุกูล,นางสาวสรญา  อินทร์แก้ว</t>
  </si>
  <si>
    <t>07387</t>
  </si>
  <si>
    <t>07415</t>
  </si>
  <si>
    <t>07418</t>
  </si>
  <si>
    <t>07429</t>
  </si>
  <si>
    <t>07433</t>
  </si>
  <si>
    <t>07435</t>
  </si>
  <si>
    <t>07614</t>
  </si>
  <si>
    <t>ศรีสุวรรณชนะ</t>
  </si>
  <si>
    <t>เกลี้ยงช่วย</t>
  </si>
  <si>
    <t>สงคล้าย</t>
  </si>
  <si>
    <t>ฤทธิ์พรัด</t>
  </si>
  <si>
    <t>ฉิมเรศ</t>
  </si>
  <si>
    <t>เกิดมี</t>
  </si>
  <si>
    <t>อินนุพัฒน์</t>
  </si>
  <si>
    <t>นพพร</t>
  </si>
  <si>
    <t>จารุภัทร</t>
  </si>
  <si>
    <t>พัชรพล</t>
  </si>
  <si>
    <t>เ</t>
  </si>
  <si>
    <t>ทิพวัลย์</t>
  </si>
  <si>
    <t>นุชศรา</t>
  </si>
  <si>
    <t>พัชรี</t>
  </si>
  <si>
    <t>ภัสร์ศริน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</si>
</sst>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22" workbookViewId="0">
      <selection activeCell="L38" sqref="L38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>
      <c r="A2" s="214" t="s">
        <v>12</v>
      </c>
      <c r="B2" s="214"/>
      <c r="C2" s="187" t="s">
        <v>233</v>
      </c>
      <c r="D2" s="76" t="s">
        <v>7</v>
      </c>
      <c r="E2" s="186" t="s">
        <v>165</v>
      </c>
      <c r="F2" s="77" t="s">
        <v>13</v>
      </c>
      <c r="G2" s="171">
        <v>1</v>
      </c>
      <c r="H2" s="76" t="s">
        <v>14</v>
      </c>
      <c r="I2" s="171">
        <v>2563</v>
      </c>
      <c r="J2" s="213"/>
      <c r="K2" s="213"/>
      <c r="N2" s="213"/>
      <c r="O2" s="213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5"/>
      <c r="F4" s="216"/>
      <c r="G4" s="216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8"/>
      <c r="H6" s="218"/>
      <c r="I6" s="218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2" t="s">
        <v>234</v>
      </c>
      <c r="H8" s="212"/>
      <c r="I8" s="212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166</v>
      </c>
      <c r="C11" s="104">
        <v>1</v>
      </c>
      <c r="D11" s="105">
        <v>1</v>
      </c>
      <c r="E11" s="168" t="s">
        <v>155</v>
      </c>
      <c r="F11" s="206" t="s">
        <v>210</v>
      </c>
      <c r="G11" s="208" t="s">
        <v>188</v>
      </c>
      <c r="H11" s="101"/>
      <c r="I11" s="102"/>
    </row>
    <row r="12" spans="1:15" ht="21">
      <c r="A12" s="103">
        <v>2</v>
      </c>
      <c r="B12" s="201" t="s">
        <v>167</v>
      </c>
      <c r="C12" s="104">
        <v>1</v>
      </c>
      <c r="D12" s="105">
        <v>2</v>
      </c>
      <c r="E12" s="168" t="s">
        <v>155</v>
      </c>
      <c r="F12" s="209" t="s">
        <v>211</v>
      </c>
      <c r="G12" s="207" t="s">
        <v>189</v>
      </c>
      <c r="H12" s="106"/>
      <c r="I12" s="107"/>
    </row>
    <row r="13" spans="1:15" ht="21">
      <c r="A13" s="103">
        <v>3</v>
      </c>
      <c r="B13" s="201" t="s">
        <v>168</v>
      </c>
      <c r="C13" s="104">
        <v>1</v>
      </c>
      <c r="D13" s="105">
        <v>3</v>
      </c>
      <c r="E13" s="168" t="s">
        <v>155</v>
      </c>
      <c r="F13" s="209" t="s">
        <v>212</v>
      </c>
      <c r="G13" s="207" t="s">
        <v>190</v>
      </c>
      <c r="H13" s="108"/>
      <c r="I13" s="109"/>
    </row>
    <row r="14" spans="1:15" ht="21">
      <c r="A14" s="103">
        <v>4</v>
      </c>
      <c r="B14" s="201" t="s">
        <v>169</v>
      </c>
      <c r="C14" s="104">
        <v>1</v>
      </c>
      <c r="D14" s="105">
        <v>4</v>
      </c>
      <c r="E14" s="168" t="s">
        <v>155</v>
      </c>
      <c r="F14" s="209" t="s">
        <v>213</v>
      </c>
      <c r="G14" s="207" t="s">
        <v>191</v>
      </c>
      <c r="H14" s="108"/>
      <c r="I14" s="109"/>
    </row>
    <row r="15" spans="1:15" ht="21">
      <c r="A15" s="103">
        <v>5</v>
      </c>
      <c r="B15" s="201" t="s">
        <v>170</v>
      </c>
      <c r="C15" s="104">
        <v>1</v>
      </c>
      <c r="D15" s="105">
        <v>5</v>
      </c>
      <c r="E15" s="168" t="s">
        <v>155</v>
      </c>
      <c r="F15" s="209" t="s">
        <v>214</v>
      </c>
      <c r="G15" s="207" t="s">
        <v>192</v>
      </c>
      <c r="H15" s="108"/>
      <c r="I15" s="109"/>
    </row>
    <row r="16" spans="1:15" ht="21">
      <c r="A16" s="103">
        <v>6</v>
      </c>
      <c r="B16" s="201" t="s">
        <v>171</v>
      </c>
      <c r="C16" s="104">
        <v>1</v>
      </c>
      <c r="D16" s="105">
        <v>6</v>
      </c>
      <c r="E16" s="168" t="s">
        <v>155</v>
      </c>
      <c r="F16" s="209" t="s">
        <v>215</v>
      </c>
      <c r="G16" s="207" t="s">
        <v>193</v>
      </c>
      <c r="H16" s="108"/>
      <c r="I16" s="109"/>
    </row>
    <row r="17" spans="1:13" ht="21">
      <c r="A17" s="103">
        <v>7</v>
      </c>
      <c r="B17" s="201" t="s">
        <v>172</v>
      </c>
      <c r="C17" s="104">
        <v>1</v>
      </c>
      <c r="D17" s="105">
        <v>7</v>
      </c>
      <c r="E17" s="168" t="s">
        <v>155</v>
      </c>
      <c r="F17" s="209" t="s">
        <v>216</v>
      </c>
      <c r="G17" s="207" t="s">
        <v>194</v>
      </c>
      <c r="H17" s="108"/>
      <c r="I17" s="109"/>
    </row>
    <row r="18" spans="1:13" ht="21">
      <c r="A18" s="103">
        <v>8</v>
      </c>
      <c r="B18" s="201" t="s">
        <v>173</v>
      </c>
      <c r="C18" s="104">
        <v>1</v>
      </c>
      <c r="D18" s="105">
        <v>8</v>
      </c>
      <c r="E18" s="168" t="s">
        <v>155</v>
      </c>
      <c r="F18" s="209" t="s">
        <v>217</v>
      </c>
      <c r="G18" s="207" t="s">
        <v>195</v>
      </c>
      <c r="H18" s="108"/>
      <c r="I18" s="109"/>
    </row>
    <row r="19" spans="1:13" ht="21">
      <c r="A19" s="103">
        <v>9</v>
      </c>
      <c r="B19" s="201" t="s">
        <v>174</v>
      </c>
      <c r="C19" s="104">
        <v>1</v>
      </c>
      <c r="D19" s="105">
        <v>9</v>
      </c>
      <c r="E19" s="168" t="s">
        <v>155</v>
      </c>
      <c r="F19" s="209" t="s">
        <v>218</v>
      </c>
      <c r="G19" s="207" t="s">
        <v>196</v>
      </c>
      <c r="H19" s="108"/>
      <c r="I19" s="109"/>
    </row>
    <row r="20" spans="1:13" ht="21">
      <c r="A20" s="103">
        <v>10</v>
      </c>
      <c r="B20" s="201" t="s">
        <v>175</v>
      </c>
      <c r="C20" s="104">
        <v>1</v>
      </c>
      <c r="D20" s="105">
        <v>10</v>
      </c>
      <c r="E20" s="168" t="s">
        <v>155</v>
      </c>
      <c r="F20" s="209" t="s">
        <v>219</v>
      </c>
      <c r="G20" s="207" t="s">
        <v>197</v>
      </c>
      <c r="H20" s="108"/>
      <c r="I20" s="109"/>
    </row>
    <row r="21" spans="1:13" ht="21">
      <c r="A21" s="103">
        <v>11</v>
      </c>
      <c r="B21" s="201" t="s">
        <v>176</v>
      </c>
      <c r="C21" s="104">
        <v>1</v>
      </c>
      <c r="D21" s="105">
        <v>11</v>
      </c>
      <c r="E21" s="168" t="s">
        <v>155</v>
      </c>
      <c r="F21" s="209" t="s">
        <v>220</v>
      </c>
      <c r="G21" s="207" t="s">
        <v>198</v>
      </c>
      <c r="H21" s="108"/>
      <c r="I21" s="109"/>
    </row>
    <row r="22" spans="1:13" ht="21">
      <c r="A22" s="103">
        <v>12</v>
      </c>
      <c r="B22" s="201" t="s">
        <v>177</v>
      </c>
      <c r="C22" s="104">
        <v>1</v>
      </c>
      <c r="D22" s="105">
        <v>12</v>
      </c>
      <c r="E22" s="168" t="s">
        <v>155</v>
      </c>
      <c r="F22" s="209" t="s">
        <v>221</v>
      </c>
      <c r="G22" s="207" t="s">
        <v>199</v>
      </c>
      <c r="H22" s="108"/>
      <c r="I22" s="109"/>
    </row>
    <row r="23" spans="1:13" ht="21">
      <c r="A23" s="103">
        <v>13</v>
      </c>
      <c r="B23" s="201" t="s">
        <v>178</v>
      </c>
      <c r="C23" s="104">
        <v>1</v>
      </c>
      <c r="D23" s="105">
        <v>13</v>
      </c>
      <c r="E23" s="168" t="s">
        <v>155</v>
      </c>
      <c r="F23" s="209" t="s">
        <v>222</v>
      </c>
      <c r="G23" s="207" t="s">
        <v>200</v>
      </c>
      <c r="H23" s="108"/>
      <c r="I23" s="109"/>
    </row>
    <row r="24" spans="1:13" ht="21">
      <c r="A24" s="103">
        <v>14</v>
      </c>
      <c r="B24" s="201" t="s">
        <v>179</v>
      </c>
      <c r="C24" s="104">
        <v>1</v>
      </c>
      <c r="D24" s="105">
        <v>14</v>
      </c>
      <c r="E24" s="168" t="s">
        <v>155</v>
      </c>
      <c r="F24" s="209" t="s">
        <v>223</v>
      </c>
      <c r="G24" s="207" t="s">
        <v>201</v>
      </c>
      <c r="H24" s="108"/>
      <c r="I24" s="109"/>
    </row>
    <row r="25" spans="1:13" ht="21">
      <c r="A25" s="103">
        <v>15</v>
      </c>
      <c r="B25" s="201" t="s">
        <v>235</v>
      </c>
      <c r="C25" s="104">
        <v>1</v>
      </c>
      <c r="D25" s="105">
        <v>15</v>
      </c>
      <c r="E25" s="168" t="s">
        <v>155</v>
      </c>
      <c r="F25" s="209" t="s">
        <v>249</v>
      </c>
      <c r="G25" s="207" t="s">
        <v>242</v>
      </c>
      <c r="H25" s="108"/>
      <c r="I25" s="109"/>
      <c r="M25" t="s">
        <v>224</v>
      </c>
    </row>
    <row r="26" spans="1:13" ht="21">
      <c r="A26" s="103">
        <v>16</v>
      </c>
      <c r="B26" s="201" t="s">
        <v>236</v>
      </c>
      <c r="C26" s="104">
        <v>1</v>
      </c>
      <c r="D26" s="105">
        <v>16</v>
      </c>
      <c r="E26" s="168" t="s">
        <v>155</v>
      </c>
      <c r="F26" s="209" t="s">
        <v>250</v>
      </c>
      <c r="G26" s="207" t="s">
        <v>243</v>
      </c>
      <c r="H26" s="108"/>
      <c r="I26" s="109"/>
    </row>
    <row r="27" spans="1:13" ht="21">
      <c r="A27" s="103">
        <v>17</v>
      </c>
      <c r="B27" s="201" t="s">
        <v>237</v>
      </c>
      <c r="C27" s="104">
        <v>1</v>
      </c>
      <c r="D27" s="105">
        <v>17</v>
      </c>
      <c r="E27" s="168" t="s">
        <v>155</v>
      </c>
      <c r="F27" s="209" t="s">
        <v>251</v>
      </c>
      <c r="G27" s="207" t="s">
        <v>244</v>
      </c>
      <c r="H27" s="108"/>
      <c r="I27" s="109"/>
    </row>
    <row r="28" spans="1:13" ht="21">
      <c r="A28" s="103">
        <v>18</v>
      </c>
      <c r="B28" s="201" t="s">
        <v>186</v>
      </c>
      <c r="C28" s="104">
        <v>1</v>
      </c>
      <c r="D28" s="105">
        <v>18</v>
      </c>
      <c r="E28" s="168" t="s">
        <v>155</v>
      </c>
      <c r="F28" s="209" t="s">
        <v>231</v>
      </c>
      <c r="G28" s="207" t="s">
        <v>208</v>
      </c>
      <c r="H28" s="108"/>
      <c r="I28" s="109"/>
      <c r="L28" t="s">
        <v>252</v>
      </c>
    </row>
    <row r="29" spans="1:13" ht="21">
      <c r="A29" s="103">
        <v>19</v>
      </c>
      <c r="B29" s="201" t="s">
        <v>180</v>
      </c>
      <c r="C29" s="104">
        <v>1</v>
      </c>
      <c r="D29" s="105">
        <v>19</v>
      </c>
      <c r="E29" s="168" t="s">
        <v>157</v>
      </c>
      <c r="F29" s="209" t="s">
        <v>225</v>
      </c>
      <c r="G29" s="207" t="s">
        <v>202</v>
      </c>
      <c r="H29" s="108"/>
      <c r="I29" s="109"/>
    </row>
    <row r="30" spans="1:13" ht="21">
      <c r="A30" s="103">
        <v>20</v>
      </c>
      <c r="B30" s="201" t="s">
        <v>181</v>
      </c>
      <c r="C30" s="104">
        <v>1</v>
      </c>
      <c r="D30" s="105">
        <v>20</v>
      </c>
      <c r="E30" s="168" t="s">
        <v>157</v>
      </c>
      <c r="F30" s="209" t="s">
        <v>226</v>
      </c>
      <c r="G30" s="207" t="s">
        <v>203</v>
      </c>
      <c r="H30" s="108"/>
      <c r="I30" s="109"/>
    </row>
    <row r="31" spans="1:13" ht="21">
      <c r="A31" s="103">
        <v>21</v>
      </c>
      <c r="B31" s="201" t="s">
        <v>182</v>
      </c>
      <c r="C31" s="104">
        <v>1</v>
      </c>
      <c r="D31" s="105">
        <v>21</v>
      </c>
      <c r="E31" s="168" t="s">
        <v>157</v>
      </c>
      <c r="F31" s="209" t="s">
        <v>227</v>
      </c>
      <c r="G31" s="207" t="s">
        <v>204</v>
      </c>
      <c r="H31" s="108"/>
      <c r="I31" s="109"/>
    </row>
    <row r="32" spans="1:13" ht="21">
      <c r="A32" s="103">
        <v>22</v>
      </c>
      <c r="B32" s="201" t="s">
        <v>183</v>
      </c>
      <c r="C32" s="104">
        <v>1</v>
      </c>
      <c r="D32" s="105">
        <v>22</v>
      </c>
      <c r="E32" s="168" t="s">
        <v>157</v>
      </c>
      <c r="F32" s="209" t="s">
        <v>228</v>
      </c>
      <c r="G32" s="207" t="s">
        <v>205</v>
      </c>
      <c r="H32" s="108"/>
      <c r="I32" s="109"/>
    </row>
    <row r="33" spans="1:9" ht="21">
      <c r="A33" s="103">
        <v>23</v>
      </c>
      <c r="B33" s="201" t="s">
        <v>184</v>
      </c>
      <c r="C33" s="104">
        <v>1</v>
      </c>
      <c r="D33" s="105">
        <v>23</v>
      </c>
      <c r="E33" s="168" t="s">
        <v>157</v>
      </c>
      <c r="F33" s="209" t="s">
        <v>229</v>
      </c>
      <c r="G33" s="207" t="s">
        <v>206</v>
      </c>
      <c r="H33" s="108"/>
      <c r="I33" s="109"/>
    </row>
    <row r="34" spans="1:9" ht="21">
      <c r="A34" s="103">
        <v>24</v>
      </c>
      <c r="B34" s="201" t="s">
        <v>185</v>
      </c>
      <c r="C34" s="104">
        <v>1</v>
      </c>
      <c r="D34" s="105">
        <v>24</v>
      </c>
      <c r="E34" s="168" t="s">
        <v>157</v>
      </c>
      <c r="F34" s="209" t="s">
        <v>230</v>
      </c>
      <c r="G34" s="207" t="s">
        <v>207</v>
      </c>
      <c r="H34" s="108"/>
      <c r="I34" s="109"/>
    </row>
    <row r="35" spans="1:9" ht="21">
      <c r="A35" s="103">
        <v>25</v>
      </c>
      <c r="B35" s="201" t="s">
        <v>238</v>
      </c>
      <c r="C35" s="104">
        <v>1</v>
      </c>
      <c r="D35" s="105">
        <v>25</v>
      </c>
      <c r="E35" s="168" t="s">
        <v>157</v>
      </c>
      <c r="F35" s="209" t="s">
        <v>253</v>
      </c>
      <c r="G35" s="207" t="s">
        <v>245</v>
      </c>
      <c r="H35" s="108"/>
      <c r="I35" s="109"/>
    </row>
    <row r="36" spans="1:9" ht="21">
      <c r="A36" s="103">
        <v>26</v>
      </c>
      <c r="B36" s="201" t="s">
        <v>239</v>
      </c>
      <c r="C36" s="104">
        <v>1</v>
      </c>
      <c r="D36" s="105">
        <v>26</v>
      </c>
      <c r="E36" s="168" t="s">
        <v>157</v>
      </c>
      <c r="F36" s="209" t="s">
        <v>254</v>
      </c>
      <c r="G36" s="207" t="s">
        <v>246</v>
      </c>
      <c r="H36" s="108"/>
      <c r="I36" s="109"/>
    </row>
    <row r="37" spans="1:9" ht="21">
      <c r="A37" s="103">
        <v>27</v>
      </c>
      <c r="B37" s="201" t="s">
        <v>240</v>
      </c>
      <c r="C37" s="104">
        <v>1</v>
      </c>
      <c r="D37" s="105">
        <v>27</v>
      </c>
      <c r="E37" s="168" t="s">
        <v>157</v>
      </c>
      <c r="F37" s="209" t="s">
        <v>255</v>
      </c>
      <c r="G37" s="207" t="s">
        <v>247</v>
      </c>
      <c r="H37" s="108"/>
      <c r="I37" s="109"/>
    </row>
    <row r="38" spans="1:9" ht="21">
      <c r="A38" s="103">
        <v>28</v>
      </c>
      <c r="B38" s="205" t="s">
        <v>187</v>
      </c>
      <c r="C38" s="104">
        <v>1</v>
      </c>
      <c r="D38" s="105">
        <v>28</v>
      </c>
      <c r="E38" s="168" t="s">
        <v>157</v>
      </c>
      <c r="F38" s="206" t="s">
        <v>232</v>
      </c>
      <c r="G38" s="207" t="s">
        <v>209</v>
      </c>
      <c r="H38" s="108"/>
      <c r="I38" s="109"/>
    </row>
    <row r="39" spans="1:9" ht="21">
      <c r="A39" s="103">
        <v>29</v>
      </c>
      <c r="B39" s="204" t="s">
        <v>241</v>
      </c>
      <c r="C39" s="104">
        <v>1</v>
      </c>
      <c r="D39" s="105">
        <v>29</v>
      </c>
      <c r="E39" s="168" t="s">
        <v>157</v>
      </c>
      <c r="F39" s="167" t="s">
        <v>256</v>
      </c>
      <c r="G39" s="167" t="s">
        <v>248</v>
      </c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0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1" t="s">
        <v>45</v>
      </c>
      <c r="O1" s="23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>
      <c r="A7" s="225" t="s">
        <v>154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>
      <c r="A8" s="29" t="s">
        <v>12</v>
      </c>
      <c r="B8" s="30"/>
      <c r="C8" s="227" t="str">
        <f>STUDENT!C2</f>
        <v>2</v>
      </c>
      <c r="D8" s="227"/>
      <c r="E8" s="29" t="s">
        <v>7</v>
      </c>
      <c r="F8" s="229" t="str">
        <f>STUDENT!E2</f>
        <v>1</v>
      </c>
      <c r="G8" s="227"/>
      <c r="H8" s="227" t="s">
        <v>13</v>
      </c>
      <c r="I8" s="227"/>
      <c r="J8" s="227">
        <f>STUDENT!G2</f>
        <v>1</v>
      </c>
      <c r="K8" s="227"/>
      <c r="L8" s="227" t="s">
        <v>14</v>
      </c>
      <c r="M8" s="227"/>
      <c r="N8" s="227">
        <f>STUDENT!I2</f>
        <v>2563</v>
      </c>
      <c r="O8" s="227"/>
      <c r="P8" s="28"/>
    </row>
    <row r="9" spans="1:16" s="25" customFormat="1" ht="21" customHeight="1">
      <c r="A9" s="29" t="s">
        <v>15</v>
      </c>
      <c r="B9" s="228">
        <f>STUDENT!E4</f>
        <v>0</v>
      </c>
      <c r="C9" s="228"/>
      <c r="D9" s="228"/>
      <c r="E9" s="228"/>
      <c r="F9" s="228"/>
      <c r="G9" s="228"/>
      <c r="H9" s="228"/>
      <c r="I9" s="228"/>
      <c r="J9" s="228"/>
      <c r="K9" s="228"/>
      <c r="L9" s="227" t="s">
        <v>1</v>
      </c>
      <c r="M9" s="227"/>
      <c r="N9" s="227">
        <f>STUDENT!C4</f>
        <v>0</v>
      </c>
      <c r="O9" s="227"/>
      <c r="P9" s="28"/>
    </row>
    <row r="10" spans="1:16" s="25" customFormat="1" ht="21" customHeight="1">
      <c r="A10" s="29" t="s">
        <v>16</v>
      </c>
      <c r="B10" s="227">
        <f>STUDENT!I4</f>
        <v>0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8">
        <f>STUDENT!G6</f>
        <v>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>
      <c r="A12" s="29" t="s">
        <v>11</v>
      </c>
      <c r="B12" s="30"/>
      <c r="C12" s="228" t="str">
        <f>STUDENT!G8</f>
        <v>นายปกรณ์  เพ็ญนุกูล,นางสาวสรญา  อินทร์แก้ว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1" t="s">
        <v>27</v>
      </c>
      <c r="C14" s="223"/>
      <c r="D14" s="223"/>
      <c r="E14" s="223"/>
      <c r="F14" s="223"/>
      <c r="G14" s="223"/>
      <c r="H14" s="223"/>
      <c r="I14" s="222"/>
      <c r="J14" s="221" t="s">
        <v>28</v>
      </c>
      <c r="K14" s="223"/>
      <c r="L14" s="223"/>
      <c r="M14" s="223"/>
      <c r="N14" s="223"/>
      <c r="O14" s="222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2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2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2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9" t="s">
        <v>30</v>
      </c>
      <c r="B19" s="220"/>
      <c r="C19" s="220"/>
      <c r="D19" s="220"/>
      <c r="E19" s="220" t="s">
        <v>161</v>
      </c>
      <c r="F19" s="220"/>
      <c r="G19" s="220"/>
      <c r="H19" s="220"/>
      <c r="I19" s="220"/>
      <c r="J19" s="223" t="s">
        <v>164</v>
      </c>
      <c r="K19" s="223"/>
      <c r="L19" s="223"/>
      <c r="M19" s="223"/>
      <c r="N19" s="223"/>
      <c r="O19" s="222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2"/>
      <c r="G20" s="191" t="s">
        <v>129</v>
      </c>
      <c r="H20" s="191" t="s">
        <v>130</v>
      </c>
      <c r="I20" s="194" t="s">
        <v>131</v>
      </c>
      <c r="J20" s="224" t="s">
        <v>122</v>
      </c>
      <c r="K20" s="224"/>
      <c r="L20" s="191" t="s">
        <v>129</v>
      </c>
      <c r="M20" s="191" t="s">
        <v>130</v>
      </c>
      <c r="N20" s="221" t="s">
        <v>131</v>
      </c>
      <c r="O20" s="222"/>
      <c r="P20" s="28"/>
    </row>
    <row r="21" spans="1:16" s="25" customFormat="1" ht="21" customHeight="1">
      <c r="A21" s="35"/>
      <c r="B21" s="37"/>
      <c r="C21" s="37"/>
      <c r="D21" s="37"/>
      <c r="E21" s="221"/>
      <c r="F21" s="222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0" t="s">
        <v>153</v>
      </c>
      <c r="J33" s="230"/>
      <c r="K33" s="230"/>
      <c r="L33" s="230"/>
      <c r="M33" s="23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0" t="s">
        <v>41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8" t="s">
        <v>86</v>
      </c>
      <c r="C2" s="239"/>
      <c r="D2" s="240"/>
    </row>
    <row r="3" spans="1:4" ht="21">
      <c r="A3" s="43"/>
      <c r="B3" s="241"/>
      <c r="C3" s="242"/>
      <c r="D3" s="243"/>
    </row>
    <row r="4" spans="1:4" ht="21">
      <c r="A4" s="43"/>
      <c r="B4" s="235"/>
      <c r="C4" s="236"/>
      <c r="D4" s="237"/>
    </row>
    <row r="5" spans="1:4" ht="21">
      <c r="A5" s="43"/>
      <c r="B5" s="235"/>
      <c r="C5" s="236"/>
      <c r="D5" s="237"/>
    </row>
    <row r="6" spans="1:4" ht="21">
      <c r="A6" s="43"/>
      <c r="B6" s="235"/>
      <c r="C6" s="236"/>
      <c r="D6" s="237"/>
    </row>
    <row r="7" spans="1:4" ht="21">
      <c r="A7" s="43"/>
      <c r="B7" s="235"/>
      <c r="C7" s="236"/>
      <c r="D7" s="237"/>
    </row>
    <row r="8" spans="1:4" ht="21">
      <c r="A8" s="43"/>
      <c r="B8" s="235"/>
      <c r="C8" s="236"/>
      <c r="D8" s="237"/>
    </row>
    <row r="9" spans="1:4" ht="21">
      <c r="A9" s="43"/>
      <c r="B9" s="235"/>
      <c r="C9" s="236"/>
      <c r="D9" s="237"/>
    </row>
    <row r="10" spans="1:4" ht="21">
      <c r="A10" s="43"/>
      <c r="B10" s="235"/>
      <c r="C10" s="236"/>
      <c r="D10" s="237"/>
    </row>
    <row r="11" spans="1:4" ht="21">
      <c r="A11" s="43"/>
      <c r="B11" s="235"/>
      <c r="C11" s="236"/>
      <c r="D11" s="237"/>
    </row>
    <row r="12" spans="1:4" ht="21">
      <c r="A12" s="43"/>
      <c r="B12" s="235"/>
      <c r="C12" s="236"/>
      <c r="D12" s="237"/>
    </row>
    <row r="13" spans="1:4" ht="21">
      <c r="A13" s="43"/>
      <c r="B13" s="235"/>
      <c r="C13" s="236"/>
      <c r="D13" s="237"/>
    </row>
    <row r="14" spans="1:4" ht="21">
      <c r="A14" s="43"/>
      <c r="B14" s="235"/>
      <c r="C14" s="236"/>
      <c r="D14" s="237"/>
    </row>
    <row r="15" spans="1:4" ht="21">
      <c r="A15" s="43"/>
      <c r="B15" s="235"/>
      <c r="C15" s="236"/>
      <c r="D15" s="237"/>
    </row>
    <row r="16" spans="1:4" ht="21">
      <c r="A16" s="43"/>
      <c r="B16" s="232"/>
      <c r="C16" s="233"/>
      <c r="D16" s="234"/>
    </row>
    <row r="17" spans="1:4" ht="21">
      <c r="A17" s="43"/>
      <c r="B17" s="241"/>
      <c r="C17" s="242"/>
      <c r="D17" s="243"/>
    </row>
    <row r="18" spans="1:4" ht="21">
      <c r="A18" s="43"/>
      <c r="B18" s="232"/>
      <c r="C18" s="233"/>
      <c r="D18" s="234"/>
    </row>
    <row r="19" spans="1:4" ht="21">
      <c r="A19" s="43"/>
      <c r="B19" s="241"/>
      <c r="C19" s="242"/>
      <c r="D19" s="243"/>
    </row>
    <row r="20" spans="1:4" ht="21">
      <c r="A20" s="43"/>
      <c r="B20" s="235"/>
      <c r="C20" s="236"/>
      <c r="D20" s="237"/>
    </row>
    <row r="21" spans="1:4" ht="21">
      <c r="A21" s="43"/>
      <c r="B21" s="241"/>
      <c r="C21" s="242"/>
      <c r="D21" s="243"/>
    </row>
    <row r="22" spans="1:4" ht="21">
      <c r="A22" s="43"/>
      <c r="B22" s="232"/>
      <c r="C22" s="233"/>
      <c r="D22" s="234"/>
    </row>
    <row r="23" spans="1:4" ht="21">
      <c r="A23" s="43"/>
      <c r="B23" s="232"/>
      <c r="C23" s="233"/>
      <c r="D23" s="234"/>
    </row>
    <row r="24" spans="1:4" ht="21">
      <c r="A24" s="43"/>
      <c r="B24" s="232"/>
      <c r="C24" s="233"/>
      <c r="D24" s="234"/>
    </row>
    <row r="25" spans="1:4" ht="21">
      <c r="A25" s="43"/>
      <c r="B25" s="232"/>
      <c r="C25" s="233"/>
      <c r="D25" s="234"/>
    </row>
    <row r="26" spans="1:4" ht="21">
      <c r="A26" s="43"/>
      <c r="B26" s="232"/>
      <c r="C26" s="233"/>
      <c r="D26" s="234"/>
    </row>
    <row r="27" spans="1:4" ht="21">
      <c r="A27" s="43"/>
      <c r="B27" s="232"/>
      <c r="C27" s="233"/>
      <c r="D27" s="234"/>
    </row>
    <row r="28" spans="1:4" ht="21">
      <c r="A28" s="43"/>
      <c r="B28" s="232"/>
      <c r="C28" s="233"/>
      <c r="D28" s="234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2" t="s">
        <v>64</v>
      </c>
      <c r="B25" s="233"/>
      <c r="C25" s="234"/>
      <c r="D25" s="235"/>
      <c r="E25" s="236"/>
      <c r="F25" s="236"/>
      <c r="G25" s="236"/>
      <c r="H25" s="237"/>
      <c r="I25" s="53"/>
      <c r="J25" s="53"/>
    </row>
    <row r="26" spans="1:10" ht="24.6" customHeight="1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31" workbookViewId="0">
      <selection activeCell="AH36" sqref="AH3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31">
        <v>3</v>
      </c>
      <c r="AA1" s="231"/>
    </row>
    <row r="2" spans="1:32" ht="21" customHeight="1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>
      <c r="A3" s="271" t="s">
        <v>1</v>
      </c>
      <c r="B3" s="271"/>
      <c r="C3" s="264">
        <f>STUDENT!C4</f>
        <v>0</v>
      </c>
      <c r="D3" s="264"/>
      <c r="E3" s="56" t="s">
        <v>0</v>
      </c>
      <c r="F3" s="264">
        <f>STUDENT!E4</f>
        <v>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2" t="s">
        <v>48</v>
      </c>
      <c r="V3" s="262"/>
      <c r="W3" s="262"/>
      <c r="X3" s="270" t="str">
        <f>STUDENT!C2</f>
        <v>2</v>
      </c>
      <c r="Y3" s="270"/>
      <c r="Z3" s="270"/>
      <c r="AA3" s="270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2" t="s">
        <v>7</v>
      </c>
      <c r="B5" s="275" t="s">
        <v>8</v>
      </c>
      <c r="C5" s="60" t="s">
        <v>6</v>
      </c>
      <c r="D5" s="279" t="s">
        <v>49</v>
      </c>
      <c r="E5" s="280"/>
      <c r="F5" s="281"/>
      <c r="G5" s="61" t="s">
        <v>50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55" t="s">
        <v>56</v>
      </c>
      <c r="AC5" s="256"/>
      <c r="AD5" s="256"/>
      <c r="AE5" s="256"/>
      <c r="AF5" s="257"/>
    </row>
    <row r="6" spans="1:32" ht="21" customHeight="1">
      <c r="A6" s="273"/>
      <c r="B6" s="276"/>
      <c r="C6" s="62" t="s">
        <v>65</v>
      </c>
      <c r="D6" s="282"/>
      <c r="E6" s="282"/>
      <c r="F6" s="283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58" t="s">
        <v>57</v>
      </c>
      <c r="AC6" s="260" t="s">
        <v>58</v>
      </c>
      <c r="AD6" s="260" t="s">
        <v>59</v>
      </c>
      <c r="AE6" s="260" t="s">
        <v>156</v>
      </c>
      <c r="AF6" s="5" t="s">
        <v>64</v>
      </c>
    </row>
    <row r="7" spans="1:32" ht="21" customHeight="1" thickBot="1">
      <c r="A7" s="273"/>
      <c r="B7" s="277"/>
      <c r="C7" s="62" t="s">
        <v>66</v>
      </c>
      <c r="D7" s="284"/>
      <c r="E7" s="282"/>
      <c r="F7" s="283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9"/>
      <c r="AC7" s="261"/>
      <c r="AD7" s="261"/>
      <c r="AE7" s="261"/>
      <c r="AF7" s="10" t="s">
        <v>60</v>
      </c>
    </row>
    <row r="8" spans="1:32" ht="21" customHeight="1" thickBot="1">
      <c r="A8" s="274"/>
      <c r="B8" s="278"/>
      <c r="C8" s="65"/>
      <c r="D8" s="285"/>
      <c r="E8" s="286"/>
      <c r="F8" s="287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07356</v>
      </c>
      <c r="D9" s="71" t="str">
        <f>STUDENT!E11</f>
        <v>ด.ช.</v>
      </c>
      <c r="E9" s="72" t="str">
        <f>STUDENT!F11</f>
        <v>ชัยมงคล</v>
      </c>
      <c r="F9" s="288" t="str">
        <f>STUDENT!G11</f>
        <v>หมู่หมื่น</v>
      </c>
      <c r="G9" s="28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07357</v>
      </c>
      <c r="D10" s="74" t="str">
        <f>STUDENT!E12</f>
        <v>ด.ช.</v>
      </c>
      <c r="E10" s="75" t="str">
        <f>STUDENT!F12</f>
        <v>กิติยะพันธ์</v>
      </c>
      <c r="F10" s="236" t="str">
        <f>STUDENT!G12</f>
        <v>พรหมชาติ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07358</v>
      </c>
      <c r="D11" s="74" t="str">
        <f>STUDENT!E13</f>
        <v>ด.ช.</v>
      </c>
      <c r="E11" s="75" t="str">
        <f>STUDENT!F13</f>
        <v>จิรวัฒน์</v>
      </c>
      <c r="F11" s="236" t="str">
        <f>STUDENT!G13</f>
        <v>เพชรอาวุธ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07359</v>
      </c>
      <c r="D12" s="74" t="str">
        <f>STUDENT!E14</f>
        <v>ด.ช.</v>
      </c>
      <c r="E12" s="75" t="str">
        <f>STUDENT!F14</f>
        <v>จิรายุ</v>
      </c>
      <c r="F12" s="236" t="str">
        <f>STUDENT!G14</f>
        <v>พูนพนัง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07360</v>
      </c>
      <c r="D13" s="74" t="str">
        <f>STUDENT!E15</f>
        <v>ด.ช.</v>
      </c>
      <c r="E13" s="75" t="str">
        <f>STUDENT!F15</f>
        <v>ดนุสรณ์</v>
      </c>
      <c r="F13" s="236" t="str">
        <f>STUDENT!G15</f>
        <v>วงษาญาติ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6</v>
      </c>
      <c r="C14" s="43" t="str">
        <f>STUDENT!B16</f>
        <v>07361</v>
      </c>
      <c r="D14" s="74" t="str">
        <f>STUDENT!E16</f>
        <v>ด.ช.</v>
      </c>
      <c r="E14" s="75" t="str">
        <f>STUDENT!F16</f>
        <v>ธนพล</v>
      </c>
      <c r="F14" s="236" t="str">
        <f>STUDENT!G16</f>
        <v>มีแสง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1</v>
      </c>
      <c r="B15" s="73">
        <f>STUDENT!D17</f>
        <v>7</v>
      </c>
      <c r="C15" s="49" t="str">
        <f>STUDENT!B17</f>
        <v>07363</v>
      </c>
      <c r="D15" s="74" t="str">
        <f>STUDENT!E17</f>
        <v>ด.ช.</v>
      </c>
      <c r="E15" s="75" t="str">
        <f>STUDENT!F17</f>
        <v>ปยุต</v>
      </c>
      <c r="F15" s="236" t="str">
        <f>STUDENT!G17</f>
        <v>สุขศรีนวล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1</v>
      </c>
      <c r="B16" s="73">
        <f>STUDENT!D18</f>
        <v>8</v>
      </c>
      <c r="C16" s="43" t="str">
        <f>STUDENT!B18</f>
        <v>07364</v>
      </c>
      <c r="D16" s="74" t="str">
        <f>STUDENT!E18</f>
        <v>ด.ช.</v>
      </c>
      <c r="E16" s="75" t="str">
        <f>STUDENT!F18</f>
        <v>พีรภัทร</v>
      </c>
      <c r="F16" s="236" t="str">
        <f>STUDENT!G18</f>
        <v>จันทร์ปาน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1</v>
      </c>
      <c r="B17" s="73">
        <f>STUDENT!D19</f>
        <v>9</v>
      </c>
      <c r="C17" s="49" t="str">
        <f>STUDENT!B19</f>
        <v>07365</v>
      </c>
      <c r="D17" s="74" t="str">
        <f>STUDENT!E19</f>
        <v>ด.ช.</v>
      </c>
      <c r="E17" s="75" t="str">
        <f>STUDENT!F19</f>
        <v>ภุชงค์</v>
      </c>
      <c r="F17" s="236" t="str">
        <f>STUDENT!G19</f>
        <v>ศรีจระ</v>
      </c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1</v>
      </c>
      <c r="B18" s="73">
        <f>STUDENT!D20</f>
        <v>10</v>
      </c>
      <c r="C18" s="43" t="str">
        <f>STUDENT!B20</f>
        <v>07366</v>
      </c>
      <c r="D18" s="74" t="str">
        <f>STUDENT!E20</f>
        <v>ด.ช.</v>
      </c>
      <c r="E18" s="75" t="str">
        <f>STUDENT!F20</f>
        <v>ภูมิพัฒน์</v>
      </c>
      <c r="F18" s="236" t="str">
        <f>STUDENT!G20</f>
        <v>จันทร์นาค</v>
      </c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1</v>
      </c>
      <c r="B19" s="73">
        <f>STUDENT!D21</f>
        <v>11</v>
      </c>
      <c r="C19" s="49" t="str">
        <f>STUDENT!B21</f>
        <v>07368</v>
      </c>
      <c r="D19" s="74" t="str">
        <f>STUDENT!E21</f>
        <v>ด.ช.</v>
      </c>
      <c r="E19" s="75" t="str">
        <f>STUDENT!F21</f>
        <v>มงคล</v>
      </c>
      <c r="F19" s="236" t="str">
        <f>STUDENT!G21</f>
        <v>คล่องแคล่ว</v>
      </c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1</v>
      </c>
      <c r="B20" s="73">
        <f>STUDENT!D22</f>
        <v>12</v>
      </c>
      <c r="C20" s="43" t="str">
        <f>STUDENT!B22</f>
        <v>07369</v>
      </c>
      <c r="D20" s="74" t="str">
        <f>STUDENT!E22</f>
        <v>ด.ช.</v>
      </c>
      <c r="E20" s="75" t="str">
        <f>STUDENT!F22</f>
        <v>รัชภูมิ</v>
      </c>
      <c r="F20" s="236" t="str">
        <f>STUDENT!G22</f>
        <v>บัวซัง</v>
      </c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1</v>
      </c>
      <c r="B21" s="73">
        <f>STUDENT!D23</f>
        <v>13</v>
      </c>
      <c r="C21" s="43" t="str">
        <f>STUDENT!B23</f>
        <v>07370</v>
      </c>
      <c r="D21" s="74" t="str">
        <f>STUDENT!E23</f>
        <v>ด.ช.</v>
      </c>
      <c r="E21" s="75" t="str">
        <f>STUDENT!F23</f>
        <v>ศรายุธ</v>
      </c>
      <c r="F21" s="236" t="str">
        <f>STUDENT!G23</f>
        <v>คงเดช</v>
      </c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1</v>
      </c>
      <c r="B22" s="73">
        <f>STUDENT!D24</f>
        <v>14</v>
      </c>
      <c r="C22" s="49" t="str">
        <f>STUDENT!B24</f>
        <v>07374</v>
      </c>
      <c r="D22" s="74" t="str">
        <f>STUDENT!E24</f>
        <v>ด.ช.</v>
      </c>
      <c r="E22" s="75" t="str">
        <f>STUDENT!F24</f>
        <v>หรรษธร</v>
      </c>
      <c r="F22" s="236" t="str">
        <f>STUDENT!G24</f>
        <v>ทองส่ง</v>
      </c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1</v>
      </c>
      <c r="B23" s="73">
        <f>STUDENT!D25</f>
        <v>15</v>
      </c>
      <c r="C23" s="43" t="str">
        <f>STUDENT!B25</f>
        <v>07387</v>
      </c>
      <c r="D23" s="74" t="str">
        <f>STUDENT!E25</f>
        <v>ด.ช.</v>
      </c>
      <c r="E23" s="75" t="str">
        <f>STUDENT!F25</f>
        <v>นพพร</v>
      </c>
      <c r="F23" s="236" t="str">
        <f>STUDENT!G25</f>
        <v>ศรีสุวรรณชนะ</v>
      </c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1</v>
      </c>
      <c r="B24" s="73">
        <f>STUDENT!D26</f>
        <v>16</v>
      </c>
      <c r="C24" s="49" t="str">
        <f>STUDENT!B26</f>
        <v>07415</v>
      </c>
      <c r="D24" s="74" t="str">
        <f>STUDENT!E26</f>
        <v>ด.ช.</v>
      </c>
      <c r="E24" s="75" t="str">
        <f>STUDENT!F26</f>
        <v>จารุภัทร</v>
      </c>
      <c r="F24" s="236" t="str">
        <f>STUDENT!G26</f>
        <v>เกลี้ยงช่วย</v>
      </c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1</v>
      </c>
      <c r="B25" s="73">
        <f>STUDENT!D27</f>
        <v>17</v>
      </c>
      <c r="C25" s="43" t="str">
        <f>STUDENT!B27</f>
        <v>07418</v>
      </c>
      <c r="D25" s="74" t="str">
        <f>STUDENT!E27</f>
        <v>ด.ช.</v>
      </c>
      <c r="E25" s="75" t="str">
        <f>STUDENT!F27</f>
        <v>พัชรพล</v>
      </c>
      <c r="F25" s="236" t="str">
        <f>STUDENT!G27</f>
        <v>สงคล้าย</v>
      </c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1</v>
      </c>
      <c r="B26" s="73">
        <f>STUDENT!D28</f>
        <v>18</v>
      </c>
      <c r="C26" s="49" t="str">
        <f>STUDENT!B28</f>
        <v>07470</v>
      </c>
      <c r="D26" s="74" t="str">
        <f>STUDENT!E28</f>
        <v>ด.ช.</v>
      </c>
      <c r="E26" s="75" t="str">
        <f>STUDENT!F28</f>
        <v>ชเยศ</v>
      </c>
      <c r="F26" s="236" t="str">
        <f>STUDENT!G28</f>
        <v>สารมะโน</v>
      </c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1</v>
      </c>
      <c r="B27" s="73">
        <f>STUDENT!D29</f>
        <v>19</v>
      </c>
      <c r="C27" s="43" t="str">
        <f>STUDENT!B29</f>
        <v>07378</v>
      </c>
      <c r="D27" s="74" t="str">
        <f>STUDENT!E29</f>
        <v>ด.ญ.</v>
      </c>
      <c r="E27" s="75" t="str">
        <f>STUDENT!F29</f>
        <v>เกริดา</v>
      </c>
      <c r="F27" s="236" t="str">
        <f>STUDENT!G29</f>
        <v>คงศรีลัง</v>
      </c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1</v>
      </c>
      <c r="B28" s="73">
        <f>STUDENT!D30</f>
        <v>20</v>
      </c>
      <c r="C28" s="49" t="str">
        <f>STUDENT!B30</f>
        <v>07379</v>
      </c>
      <c r="D28" s="74" t="str">
        <f>STUDENT!E30</f>
        <v>ด.ญ.</v>
      </c>
      <c r="E28" s="75" t="str">
        <f>STUDENT!F30</f>
        <v>เกวลิน</v>
      </c>
      <c r="F28" s="236" t="str">
        <f>STUDENT!G30</f>
        <v>ตรีแก้ว</v>
      </c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1</v>
      </c>
      <c r="B29" s="73">
        <f>STUDENT!D31</f>
        <v>21</v>
      </c>
      <c r="C29" s="49" t="str">
        <f>STUDENT!B31</f>
        <v>07380</v>
      </c>
      <c r="D29" s="74" t="str">
        <f>STUDENT!E31</f>
        <v>ด.ญ.</v>
      </c>
      <c r="E29" s="75" t="str">
        <f>STUDENT!F31</f>
        <v>ปัทมพร</v>
      </c>
      <c r="F29" s="236" t="str">
        <f>STUDENT!G31</f>
        <v>ชนะศรี</v>
      </c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1</v>
      </c>
      <c r="B30" s="73">
        <f>STUDENT!D32</f>
        <v>22</v>
      </c>
      <c r="C30" s="49" t="str">
        <f>STUDENT!B32</f>
        <v>07381</v>
      </c>
      <c r="D30" s="74" t="str">
        <f>STUDENT!E32</f>
        <v>ด.ญ.</v>
      </c>
      <c r="E30" s="75" t="str">
        <f>STUDENT!F32</f>
        <v>มลิสา</v>
      </c>
      <c r="F30" s="236" t="str">
        <f>STUDENT!G32</f>
        <v>ปลอดอินทร์</v>
      </c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1</v>
      </c>
      <c r="B31" s="73">
        <f>STUDENT!D33</f>
        <v>23</v>
      </c>
      <c r="C31" s="49" t="str">
        <f>STUDENT!B33</f>
        <v>07382</v>
      </c>
      <c r="D31" s="74" t="str">
        <f>STUDENT!E33</f>
        <v>ด.ญ.</v>
      </c>
      <c r="E31" s="75" t="str">
        <f>STUDENT!F33</f>
        <v>อังคณา</v>
      </c>
      <c r="F31" s="236" t="str">
        <f>STUDENT!G33</f>
        <v>จันทร์ทอง</v>
      </c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1</v>
      </c>
      <c r="B32" s="73">
        <f>STUDENT!D34</f>
        <v>24</v>
      </c>
      <c r="C32" s="49" t="str">
        <f>STUDENT!B34</f>
        <v>07383</v>
      </c>
      <c r="D32" s="74" t="str">
        <f>STUDENT!E34</f>
        <v>ด.ญ.</v>
      </c>
      <c r="E32" s="75" t="str">
        <f>STUDENT!F34</f>
        <v>พัชราภา</v>
      </c>
      <c r="F32" s="236" t="str">
        <f>STUDENT!G34</f>
        <v>เหลือสม</v>
      </c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1</v>
      </c>
      <c r="B33" s="73">
        <f>STUDENT!D35</f>
        <v>25</v>
      </c>
      <c r="C33" s="49" t="str">
        <f>STUDENT!B35</f>
        <v>07429</v>
      </c>
      <c r="D33" s="74" t="str">
        <f>STUDENT!E35</f>
        <v>ด.ญ.</v>
      </c>
      <c r="E33" s="75" t="str">
        <f>STUDENT!F35</f>
        <v>ทิพวัลย์</v>
      </c>
      <c r="F33" s="236" t="str">
        <f>STUDENT!G35</f>
        <v>ฤทธิ์พรัด</v>
      </c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1</v>
      </c>
      <c r="B34" s="73">
        <f>STUDENT!D36</f>
        <v>26</v>
      </c>
      <c r="C34" s="49" t="str">
        <f>STUDENT!B36</f>
        <v>07433</v>
      </c>
      <c r="D34" s="74" t="str">
        <f>STUDENT!E36</f>
        <v>ด.ญ.</v>
      </c>
      <c r="E34" s="75" t="str">
        <f>STUDENT!F36</f>
        <v>นุชศรา</v>
      </c>
      <c r="F34" s="236" t="str">
        <f>STUDENT!G36</f>
        <v>ฉิมเรศ</v>
      </c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1</v>
      </c>
      <c r="B35" s="73">
        <f>STUDENT!D37</f>
        <v>27</v>
      </c>
      <c r="C35" s="49" t="str">
        <f>STUDENT!B37</f>
        <v>07435</v>
      </c>
      <c r="D35" s="192" t="str">
        <f>STUDENT!E37</f>
        <v>ด.ญ.</v>
      </c>
      <c r="E35" s="193" t="str">
        <f>STUDENT!F37</f>
        <v>พัชรี</v>
      </c>
      <c r="F35" s="236" t="str">
        <f>STUDENT!G37</f>
        <v>เกิดมี</v>
      </c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>
        <f>STUDENT!C38</f>
        <v>1</v>
      </c>
      <c r="B36" s="73">
        <f>STUDENT!D38</f>
        <v>28</v>
      </c>
      <c r="C36" s="49" t="str">
        <f>STUDENT!B38</f>
        <v>07472</v>
      </c>
      <c r="D36" s="198" t="str">
        <f>STUDENT!E38</f>
        <v>ด.ญ.</v>
      </c>
      <c r="E36" s="199" t="str">
        <f>STUDENT!F38</f>
        <v>มนทิชา</v>
      </c>
      <c r="F36" s="236" t="str">
        <f>STUDENT!G38</f>
        <v>คงเรือง</v>
      </c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>
        <f>STUDENT!C39</f>
        <v>1</v>
      </c>
      <c r="B37" s="73">
        <f>STUDENT!D39</f>
        <v>29</v>
      </c>
      <c r="C37" s="49" t="str">
        <f>STUDENT!B39</f>
        <v>07614</v>
      </c>
      <c r="D37" s="210" t="str">
        <f>STUDENT!E39</f>
        <v>ด.ญ.</v>
      </c>
      <c r="E37" s="211" t="str">
        <f>STUDENT!F39</f>
        <v>ภัสร์ศริน</v>
      </c>
      <c r="F37" s="236" t="str">
        <f>STUDENT!G39</f>
        <v>อินนุพัฒน์</v>
      </c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O36" sqref="AO3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4</v>
      </c>
      <c r="AF1" s="231"/>
    </row>
    <row r="2" spans="1:37" ht="22.15" customHeight="1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>
        <f>Time1!F3</f>
        <v>0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2</v>
      </c>
      <c r="AE3" s="270"/>
      <c r="AF3" s="270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5" t="s">
        <v>56</v>
      </c>
      <c r="AH5" s="256"/>
      <c r="AI5" s="256"/>
      <c r="AJ5" s="256"/>
      <c r="AK5" s="257"/>
    </row>
    <row r="6" spans="1:37" ht="21" customHeight="1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156</v>
      </c>
      <c r="AK6" s="5" t="s">
        <v>64</v>
      </c>
    </row>
    <row r="7" spans="1:37" ht="21" customHeight="1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กิติยะพันธ์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จิรวัฒน์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จิรายุ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ดนุสรณ์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ธนพล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ปยุต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ภุชงค์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ภูมิพัฒน์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มงคล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รัชภูมิ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ศรายุธ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หรรษธร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นพพร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จารุภัทร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พัชรพล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ชเยศ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เกริดา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เกวลิน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ปัทมพร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มลิสา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อังคณา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พัชราภา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ทิพวัลย์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นุชศรา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พัชรี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>
        <f>Time1!B36</f>
        <v>28</v>
      </c>
      <c r="B36" s="118" t="str">
        <f>Time1!E36</f>
        <v>มนทิชา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>
        <f>Time1!B37</f>
        <v>29</v>
      </c>
      <c r="B37" s="118" t="str">
        <f>Time1!E37</f>
        <v>ภัสร์ศริน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Q40" sqref="AQ40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5</v>
      </c>
      <c r="AF1" s="231"/>
    </row>
    <row r="2" spans="1:37" ht="22.15" customHeight="1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>
        <f>Time1!F3</f>
        <v>0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2</v>
      </c>
      <c r="AE3" s="270"/>
      <c r="AF3" s="270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6" t="s">
        <v>56</v>
      </c>
      <c r="AH5" s="256"/>
      <c r="AI5" s="256"/>
      <c r="AJ5" s="256"/>
      <c r="AK5" s="256"/>
    </row>
    <row r="6" spans="1:37" ht="21" customHeight="1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156</v>
      </c>
      <c r="AK6" s="13" t="s">
        <v>64</v>
      </c>
    </row>
    <row r="7" spans="1:37" ht="21" customHeight="1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ชัยมงคล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กิติยะพันธ์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จิรวัฒน์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จิรายุ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ดนุสรณ์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ธนพล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ปยุต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พีรภัทร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ภุชงค์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ภูมิพัฒน์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มงคล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รัชภูมิ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ศรายุธ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หรรษธร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นพพร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จารุภัทร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พัชรพล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ชเยศ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เกริดา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เกวลิน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ปัทมพร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มลิสา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อังคณา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พัชราภา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ทิพวัลย์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นุชศรา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พัชรี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>
        <f>Time1!B36</f>
        <v>28</v>
      </c>
      <c r="B36" s="118" t="str">
        <f>Time1!E36</f>
        <v>มนทิชา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>
        <f>Time1!B37</f>
        <v>29</v>
      </c>
      <c r="B37" s="118" t="str">
        <f>Time1!E37</f>
        <v>ภัสร์ศริน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31" workbookViewId="0">
      <selection activeCell="AH39" sqref="AH39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>
      <c r="A3" s="271" t="s">
        <v>1</v>
      </c>
      <c r="B3" s="271"/>
      <c r="C3" s="264">
        <f>Time1!C3</f>
        <v>0</v>
      </c>
      <c r="D3" s="304"/>
      <c r="E3" s="304"/>
      <c r="F3" s="304"/>
      <c r="G3" s="304"/>
      <c r="H3" s="270" t="s">
        <v>0</v>
      </c>
      <c r="I3" s="305"/>
      <c r="J3" s="305"/>
      <c r="K3" s="305"/>
      <c r="L3" s="305"/>
      <c r="M3" s="264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303"/>
      <c r="W5" s="292" t="s">
        <v>56</v>
      </c>
      <c r="X5" s="292"/>
      <c r="Y5" s="292"/>
      <c r="Z5" s="292"/>
      <c r="AA5" s="292"/>
      <c r="AB5" s="293"/>
    </row>
    <row r="6" spans="1:28" ht="21" customHeight="1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9" t="s">
        <v>57</v>
      </c>
      <c r="X6" s="301" t="s">
        <v>58</v>
      </c>
      <c r="Y6" s="301" t="s">
        <v>59</v>
      </c>
      <c r="Z6" s="301" t="s">
        <v>156</v>
      </c>
      <c r="AA6" s="125" t="s">
        <v>64</v>
      </c>
      <c r="AB6" s="297" t="s">
        <v>61</v>
      </c>
    </row>
    <row r="7" spans="1:28" ht="21" customHeight="1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302"/>
      <c r="Y7" s="302"/>
      <c r="Z7" s="302"/>
      <c r="AA7" s="126" t="s">
        <v>60</v>
      </c>
      <c r="AB7" s="297"/>
    </row>
    <row r="8" spans="1:28" ht="21" customHeight="1" thickBot="1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8"/>
    </row>
    <row r="9" spans="1:28" ht="19.899999999999999" customHeight="1">
      <c r="A9" s="131">
        <f>Time1!B9</f>
        <v>1</v>
      </c>
      <c r="B9" s="132" t="str">
        <f>Time1!E9</f>
        <v>ชัยมงคล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กิติยะพันธ์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จิรวัฒน์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จิรายุ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ดนุสรณ์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ธนพล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ปยุต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พีรภัทร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ภุชงค์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ภูมิพัฒน์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มงคล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รัชภูมิ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ศรายุธ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หรรษธร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นพพร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จารุภัทร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พัชรพล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ชเยศ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เกริดา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เกวลิน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ปัทมพร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มลิสา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อังคณา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พัชราภา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ทิพวัลย์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นุชศรา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27</v>
      </c>
      <c r="B35" s="52" t="str">
        <f>Time1!E35</f>
        <v>พัชรี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>
        <f>Time1!B36</f>
        <v>28</v>
      </c>
      <c r="B36" s="52" t="str">
        <f>Time1!E36</f>
        <v>มนทิชา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>
        <f>Time1!B37</f>
        <v>29</v>
      </c>
      <c r="B37" s="52" t="str">
        <f>Time1!E37</f>
        <v>ภัสร์ศริน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34" workbookViewId="0">
      <selection activeCell="AQ44" sqref="AQ4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31">
        <v>7</v>
      </c>
      <c r="AE1" s="231"/>
    </row>
    <row r="2" spans="1:35" ht="21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>
      <c r="A3" s="271" t="s">
        <v>1</v>
      </c>
      <c r="B3" s="271"/>
      <c r="C3" s="264">
        <f>Time1!C3</f>
        <v>0</v>
      </c>
      <c r="D3" s="264"/>
      <c r="E3" s="264"/>
      <c r="F3" s="264"/>
      <c r="G3" s="270" t="s">
        <v>0</v>
      </c>
      <c r="H3" s="270"/>
      <c r="I3" s="270"/>
      <c r="J3" s="270"/>
      <c r="K3" s="270"/>
      <c r="L3" s="264">
        <f>Time1!F3</f>
        <v>0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70" t="s">
        <v>48</v>
      </c>
      <c r="AB3" s="270"/>
      <c r="AC3" s="270" t="str">
        <f>Time1!X3</f>
        <v>2</v>
      </c>
      <c r="AD3" s="270"/>
      <c r="AE3" s="270"/>
    </row>
    <row r="4" spans="1:35" ht="21" customHeight="1" thickBot="1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>
      <c r="A5" s="275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55" t="s">
        <v>56</v>
      </c>
      <c r="AG5" s="256"/>
      <c r="AH5" s="256"/>
      <c r="AI5" s="256"/>
    </row>
    <row r="6" spans="1:35" ht="21" customHeight="1">
      <c r="A6" s="277"/>
      <c r="B6" s="63" t="s">
        <v>70</v>
      </c>
      <c r="C6" s="290"/>
      <c r="D6" s="267"/>
      <c r="E6" s="267"/>
      <c r="F6" s="268"/>
      <c r="G6" s="290"/>
      <c r="H6" s="267"/>
      <c r="I6" s="267"/>
      <c r="J6" s="267"/>
      <c r="K6" s="268"/>
      <c r="L6" s="290"/>
      <c r="M6" s="267"/>
      <c r="N6" s="267"/>
      <c r="O6" s="267"/>
      <c r="P6" s="268"/>
      <c r="Q6" s="290"/>
      <c r="R6" s="267"/>
      <c r="S6" s="267"/>
      <c r="T6" s="267"/>
      <c r="U6" s="268"/>
      <c r="V6" s="290"/>
      <c r="W6" s="267"/>
      <c r="X6" s="267"/>
      <c r="Y6" s="267"/>
      <c r="Z6" s="268"/>
      <c r="AA6" s="290"/>
      <c r="AB6" s="267"/>
      <c r="AC6" s="267"/>
      <c r="AD6" s="267"/>
      <c r="AE6" s="268"/>
      <c r="AF6" s="258" t="s">
        <v>57</v>
      </c>
      <c r="AG6" s="260" t="s">
        <v>58</v>
      </c>
      <c r="AH6" s="260" t="s">
        <v>59</v>
      </c>
      <c r="AI6" s="5" t="s">
        <v>64</v>
      </c>
    </row>
    <row r="7" spans="1:35" ht="21" customHeight="1" thickBot="1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9"/>
      <c r="AG7" s="261"/>
      <c r="AH7" s="261"/>
      <c r="AI7" s="10" t="s">
        <v>60</v>
      </c>
    </row>
    <row r="8" spans="1:35" ht="21" customHeight="1" thickBot="1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ชัยมงคล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กิติยะพันธ์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จิรวัฒน์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จิรายุ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ดนุสรณ์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ธนพล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ปยุต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พีรภัทร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ภุชงค์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ภูมิพัฒน์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มงคล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รัชภูมิ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ศรายุธ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หรรษธร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นพพร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จารุภัทร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พัชรพล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ชเยศ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เกริดา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เกวลิน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ปัทมพร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มลิสา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อังคณา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พัชราภา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ทิพวัลย์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นุชศรา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27</v>
      </c>
      <c r="B35" s="52" t="str">
        <f>Time1!E35</f>
        <v>พัชรี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>
        <f>Time1!B36</f>
        <v>28</v>
      </c>
      <c r="B36" s="52" t="str">
        <f>Time1!E36</f>
        <v>มนทิชา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>
        <f>Time1!B37</f>
        <v>29</v>
      </c>
      <c r="B37" s="52" t="str">
        <f>Time1!E37</f>
        <v>ภัสร์ศริน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31" workbookViewId="0">
      <selection activeCell="AE38" sqref="AE3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152">
        <f>Time1!F3</f>
        <v>0</v>
      </c>
      <c r="N3" s="152"/>
      <c r="O3" s="264">
        <f>STUDENT!E4</f>
        <v>0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2</v>
      </c>
    </row>
    <row r="4" spans="1:28" ht="21" customHeight="1" thickBot="1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270"/>
      <c r="L4" s="270"/>
      <c r="M4" s="309"/>
      <c r="N4" s="309"/>
      <c r="O4" s="309"/>
      <c r="P4" s="309"/>
      <c r="Q4" s="309"/>
      <c r="R4" s="309"/>
      <c r="S4" s="309"/>
      <c r="T4" s="309"/>
      <c r="U4" s="270"/>
      <c r="V4" s="309"/>
      <c r="W4" s="309"/>
      <c r="X4" s="309"/>
    </row>
    <row r="5" spans="1:28" ht="21" customHeight="1">
      <c r="A5" s="275" t="s">
        <v>8</v>
      </c>
      <c r="B5" s="61" t="s">
        <v>68</v>
      </c>
      <c r="C5" s="279" t="s">
        <v>87</v>
      </c>
      <c r="D5" s="280"/>
      <c r="E5" s="280"/>
      <c r="F5" s="280"/>
      <c r="G5" s="280"/>
      <c r="H5" s="280"/>
      <c r="I5" s="280"/>
      <c r="J5" s="280"/>
      <c r="K5" s="281"/>
      <c r="L5" s="316" t="s">
        <v>150</v>
      </c>
      <c r="M5" s="154" t="s">
        <v>69</v>
      </c>
      <c r="N5" s="155"/>
      <c r="O5" s="318" t="s">
        <v>151</v>
      </c>
      <c r="P5" s="156"/>
      <c r="Q5" s="321" t="s">
        <v>152</v>
      </c>
      <c r="R5" s="322"/>
      <c r="S5" s="322"/>
      <c r="T5" s="318"/>
      <c r="U5" s="313" t="s">
        <v>88</v>
      </c>
      <c r="V5" s="279" t="s">
        <v>28</v>
      </c>
      <c r="W5" s="280"/>
      <c r="X5" s="281"/>
      <c r="Y5" s="256" t="s">
        <v>56</v>
      </c>
      <c r="Z5" s="256"/>
      <c r="AA5" s="256"/>
      <c r="AB5" s="256"/>
    </row>
    <row r="6" spans="1:28" ht="21" customHeight="1">
      <c r="A6" s="277"/>
      <c r="B6" s="63" t="s">
        <v>70</v>
      </c>
      <c r="C6" s="310"/>
      <c r="D6" s="311"/>
      <c r="E6" s="311"/>
      <c r="F6" s="311"/>
      <c r="G6" s="311"/>
      <c r="H6" s="311"/>
      <c r="I6" s="311"/>
      <c r="J6" s="311"/>
      <c r="K6" s="312"/>
      <c r="L6" s="317"/>
      <c r="M6" s="157"/>
      <c r="N6" s="158"/>
      <c r="O6" s="319"/>
      <c r="P6" s="159"/>
      <c r="Q6" s="323"/>
      <c r="R6" s="324"/>
      <c r="S6" s="324"/>
      <c r="T6" s="319"/>
      <c r="U6" s="314"/>
      <c r="V6" s="284"/>
      <c r="W6" s="282"/>
      <c r="X6" s="283"/>
      <c r="Y6" s="258" t="s">
        <v>57</v>
      </c>
      <c r="Z6" s="260" t="s">
        <v>58</v>
      </c>
      <c r="AA6" s="260" t="s">
        <v>59</v>
      </c>
      <c r="AB6" s="12" t="s">
        <v>64</v>
      </c>
    </row>
    <row r="7" spans="1:28" ht="21" customHeight="1" thickBot="1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7"/>
      <c r="M7" s="64">
        <v>1</v>
      </c>
      <c r="N7" s="64">
        <v>2</v>
      </c>
      <c r="O7" s="320"/>
      <c r="P7" s="161">
        <v>4</v>
      </c>
      <c r="Q7" s="325"/>
      <c r="R7" s="326"/>
      <c r="S7" s="326"/>
      <c r="T7" s="320"/>
      <c r="U7" s="315"/>
      <c r="V7" s="310"/>
      <c r="W7" s="311"/>
      <c r="X7" s="312"/>
      <c r="Y7" s="259"/>
      <c r="Z7" s="261"/>
      <c r="AA7" s="261"/>
      <c r="AB7" s="10" t="s">
        <v>60</v>
      </c>
    </row>
    <row r="8" spans="1:28" ht="21" customHeight="1" thickBot="1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กิติยะพันธ์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จิรวัฒน์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จิรายุ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ดนุสรณ์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ธนพล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ปยุต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ภุชงค์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ภูมิพัฒน์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มงคล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รัชภูมิ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ศรายุธ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หรรษธร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นพพร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จารุภัทร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พัชรพล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ชเยศ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เกริดา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เกวลิน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ปัทมพร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มลิสา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อังคณา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พัชราภา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ทิพวัลย์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นุชศรา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27</v>
      </c>
      <c r="B35" s="52" t="str">
        <f>Time1!E35</f>
        <v>พัชรี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>
        <f>Time1!B36</f>
        <v>28</v>
      </c>
      <c r="B36" s="52" t="str">
        <f>Time1!E36</f>
        <v>มนทิชา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>
        <f>Time1!B37</f>
        <v>29</v>
      </c>
      <c r="B37" s="52" t="str">
        <f>Time1!E37</f>
        <v>ภัสร์ศริน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34" workbookViewId="0">
      <selection activeCell="AB42" sqref="AB42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9" t="s">
        <v>103</v>
      </c>
      <c r="B4" s="30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9"/>
      <c r="N4" s="309"/>
      <c r="O4" s="309"/>
      <c r="P4" s="309"/>
      <c r="Q4" s="309"/>
      <c r="R4" s="309"/>
      <c r="S4" s="309"/>
      <c r="T4" s="309"/>
    </row>
    <row r="5" spans="1:24" ht="21" customHeight="1">
      <c r="A5" s="275" t="s">
        <v>8</v>
      </c>
      <c r="B5" s="61" t="s">
        <v>68</v>
      </c>
      <c r="C5" s="327" t="s">
        <v>163</v>
      </c>
      <c r="D5" s="328"/>
      <c r="E5" s="328"/>
      <c r="F5" s="307" t="s">
        <v>160</v>
      </c>
      <c r="G5" s="307"/>
      <c r="H5" s="307"/>
      <c r="I5" s="307"/>
      <c r="J5" s="307"/>
      <c r="K5" s="307"/>
      <c r="L5" s="308"/>
      <c r="M5" s="306" t="s">
        <v>159</v>
      </c>
      <c r="N5" s="307"/>
      <c r="O5" s="307"/>
      <c r="P5" s="307"/>
      <c r="Q5" s="307"/>
      <c r="R5" s="307"/>
      <c r="S5" s="307"/>
      <c r="T5" s="308"/>
      <c r="U5" s="255" t="s">
        <v>56</v>
      </c>
      <c r="V5" s="256"/>
      <c r="W5" s="256"/>
      <c r="X5" s="256"/>
    </row>
    <row r="6" spans="1:24" ht="21" customHeight="1" thickBot="1">
      <c r="A6" s="277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ชัยมงคล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กิติยะพันธ์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จิรวัฒน์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จิรายุ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ดนุสรณ์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ธนพล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ปยุต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พีรภัทร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ภุชงค์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ภูมิพัฒน์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มงคล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รัชภูมิ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ศรายุธ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หรรษธร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นพพร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จารุภัทร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พัชรพล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ชเยศ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เกริดา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เกวลิน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ปัทมพร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มลิสา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อังคณา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พัชราภา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ทิพวัลย์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นุชศรา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27</v>
      </c>
      <c r="B34" s="52" t="str">
        <f>Time1!E35</f>
        <v>พัชรี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>
        <f>Time1!B36</f>
        <v>28</v>
      </c>
      <c r="B35" s="52" t="str">
        <f>Time1!E36</f>
        <v>มนทิชา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>
        <f>Time1!B37</f>
        <v>29</v>
      </c>
      <c r="B36" s="52" t="str">
        <f>Time1!E37</f>
        <v>ภัสร์ศริน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16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3" t="s">
        <v>104</v>
      </c>
      <c r="B2" s="333"/>
      <c r="C2" s="333"/>
      <c r="D2" s="333"/>
      <c r="E2" s="333"/>
    </row>
    <row r="3" spans="1:5" ht="19.899999999999999" customHeight="1">
      <c r="A3" s="21" t="s">
        <v>105</v>
      </c>
      <c r="B3" s="344" t="s">
        <v>79</v>
      </c>
      <c r="C3" s="345"/>
      <c r="D3" s="345"/>
      <c r="E3" s="346"/>
    </row>
    <row r="4" spans="1:5" ht="19.899999999999999" customHeight="1">
      <c r="A4" s="335" t="s">
        <v>120</v>
      </c>
      <c r="B4" s="329" t="s">
        <v>106</v>
      </c>
      <c r="C4" s="330"/>
      <c r="D4" s="330"/>
      <c r="E4" s="331"/>
    </row>
    <row r="5" spans="1:5" ht="19.899999999999999" customHeight="1">
      <c r="A5" s="336"/>
      <c r="B5" s="341" t="s">
        <v>107</v>
      </c>
      <c r="C5" s="342"/>
      <c r="D5" s="342"/>
      <c r="E5" s="343"/>
    </row>
    <row r="6" spans="1:5" ht="19.899999999999999" customHeight="1">
      <c r="A6" s="336"/>
      <c r="B6" s="341" t="s">
        <v>108</v>
      </c>
      <c r="C6" s="342"/>
      <c r="D6" s="342"/>
      <c r="E6" s="343"/>
    </row>
    <row r="7" spans="1:5" ht="19.899999999999999" customHeight="1">
      <c r="A7" s="337"/>
      <c r="B7" s="332" t="s">
        <v>109</v>
      </c>
      <c r="C7" s="333"/>
      <c r="D7" s="333"/>
      <c r="E7" s="334"/>
    </row>
    <row r="8" spans="1:5" ht="19.899999999999999" customHeight="1">
      <c r="A8" s="335" t="s">
        <v>158</v>
      </c>
      <c r="B8" s="329" t="s">
        <v>110</v>
      </c>
      <c r="C8" s="330"/>
      <c r="D8" s="330"/>
      <c r="E8" s="331"/>
    </row>
    <row r="9" spans="1:5" ht="19.899999999999999" customHeight="1">
      <c r="A9" s="337"/>
      <c r="B9" s="332" t="s">
        <v>111</v>
      </c>
      <c r="C9" s="333"/>
      <c r="D9" s="333"/>
      <c r="E9" s="334"/>
    </row>
    <row r="10" spans="1:5" ht="19.899999999999999" customHeight="1">
      <c r="A10" s="23" t="s">
        <v>113</v>
      </c>
      <c r="B10" s="347" t="s">
        <v>112</v>
      </c>
      <c r="C10" s="348"/>
      <c r="D10" s="348"/>
      <c r="E10" s="349"/>
    </row>
    <row r="11" spans="1:5" ht="19.899999999999999" customHeight="1">
      <c r="A11" s="338" t="s">
        <v>114</v>
      </c>
      <c r="B11" s="329" t="s">
        <v>138</v>
      </c>
      <c r="C11" s="330"/>
      <c r="D11" s="330"/>
      <c r="E11" s="331"/>
    </row>
    <row r="12" spans="1:5" ht="19.899999999999999" customHeight="1">
      <c r="A12" s="339"/>
      <c r="B12" s="341" t="s">
        <v>139</v>
      </c>
      <c r="C12" s="342"/>
      <c r="D12" s="342"/>
      <c r="E12" s="343"/>
    </row>
    <row r="13" spans="1:5" ht="19.899999999999999" customHeight="1">
      <c r="A13" s="340"/>
      <c r="B13" s="332" t="s">
        <v>140</v>
      </c>
      <c r="C13" s="333"/>
      <c r="D13" s="333"/>
      <c r="E13" s="334"/>
    </row>
    <row r="14" spans="1:5" ht="19.899999999999999" customHeight="1">
      <c r="A14" s="338" t="s">
        <v>115</v>
      </c>
      <c r="B14" s="329" t="s">
        <v>141</v>
      </c>
      <c r="C14" s="330"/>
      <c r="D14" s="330"/>
      <c r="E14" s="331"/>
    </row>
    <row r="15" spans="1:5" ht="19.899999999999999" customHeight="1">
      <c r="A15" s="340"/>
      <c r="B15" s="332" t="s">
        <v>142</v>
      </c>
      <c r="C15" s="333"/>
      <c r="D15" s="333"/>
      <c r="E15" s="334"/>
    </row>
    <row r="16" spans="1:5" ht="19.899999999999999" customHeight="1">
      <c r="A16" s="338" t="s">
        <v>116</v>
      </c>
      <c r="B16" s="329" t="s">
        <v>143</v>
      </c>
      <c r="C16" s="330"/>
      <c r="D16" s="330"/>
      <c r="E16" s="331"/>
    </row>
    <row r="17" spans="1:5" ht="19.899999999999999" customHeight="1">
      <c r="A17" s="340"/>
      <c r="B17" s="332" t="s">
        <v>144</v>
      </c>
      <c r="C17" s="333"/>
      <c r="D17" s="333"/>
      <c r="E17" s="334"/>
    </row>
    <row r="18" spans="1:5" ht="19.899999999999999" customHeight="1">
      <c r="A18" s="338" t="s">
        <v>117</v>
      </c>
      <c r="B18" s="329" t="s">
        <v>145</v>
      </c>
      <c r="C18" s="330"/>
      <c r="D18" s="330"/>
      <c r="E18" s="331"/>
    </row>
    <row r="19" spans="1:5" ht="19.899999999999999" customHeight="1">
      <c r="A19" s="339"/>
      <c r="B19" s="341" t="s">
        <v>146</v>
      </c>
      <c r="C19" s="342"/>
      <c r="D19" s="342"/>
      <c r="E19" s="343"/>
    </row>
    <row r="20" spans="1:5" ht="19.899999999999999" customHeight="1">
      <c r="A20" s="340"/>
      <c r="B20" s="332" t="s">
        <v>147</v>
      </c>
      <c r="C20" s="333"/>
      <c r="D20" s="333"/>
      <c r="E20" s="334"/>
    </row>
    <row r="21" spans="1:5" ht="19.899999999999999" customHeight="1">
      <c r="A21" s="338" t="s">
        <v>118</v>
      </c>
      <c r="B21" s="329" t="s">
        <v>148</v>
      </c>
      <c r="C21" s="330"/>
      <c r="D21" s="330"/>
      <c r="E21" s="331"/>
    </row>
    <row r="22" spans="1:5" ht="19.899999999999999" customHeight="1">
      <c r="A22" s="340"/>
      <c r="B22" s="332" t="s">
        <v>149</v>
      </c>
      <c r="C22" s="333"/>
      <c r="D22" s="333"/>
      <c r="E22" s="334"/>
    </row>
    <row r="23" spans="1:5" ht="19.899999999999999" customHeight="1">
      <c r="A23" s="348" t="s">
        <v>119</v>
      </c>
      <c r="B23" s="348"/>
      <c r="C23" s="348"/>
      <c r="D23" s="348"/>
      <c r="E23" s="348"/>
    </row>
    <row r="24" spans="1:5" ht="19.899999999999999" customHeight="1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>
      <c r="A25" s="350">
        <v>3</v>
      </c>
      <c r="B25" s="350" t="s">
        <v>122</v>
      </c>
      <c r="C25" s="347" t="s">
        <v>124</v>
      </c>
      <c r="D25" s="348"/>
      <c r="E25" s="349"/>
    </row>
    <row r="26" spans="1:5" ht="19.899999999999999" customHeight="1">
      <c r="A26" s="351"/>
      <c r="B26" s="351"/>
      <c r="C26" s="347" t="s">
        <v>125</v>
      </c>
      <c r="D26" s="348"/>
      <c r="E26" s="349"/>
    </row>
    <row r="27" spans="1:5" ht="19.899999999999999" customHeight="1">
      <c r="A27" s="17">
        <v>2</v>
      </c>
      <c r="B27" s="20" t="s">
        <v>129</v>
      </c>
      <c r="C27" s="347" t="s">
        <v>126</v>
      </c>
      <c r="D27" s="348"/>
      <c r="E27" s="349"/>
    </row>
    <row r="28" spans="1:5" ht="19.899999999999999" customHeight="1">
      <c r="A28" s="17">
        <v>1</v>
      </c>
      <c r="B28" s="20" t="s">
        <v>130</v>
      </c>
      <c r="C28" s="347" t="s">
        <v>127</v>
      </c>
      <c r="D28" s="348"/>
      <c r="E28" s="349"/>
    </row>
    <row r="29" spans="1:5" ht="19.899999999999999" customHeight="1">
      <c r="A29" s="17">
        <v>0</v>
      </c>
      <c r="B29" s="20" t="s">
        <v>131</v>
      </c>
      <c r="C29" s="347" t="s">
        <v>128</v>
      </c>
      <c r="D29" s="348"/>
      <c r="E29" s="349"/>
    </row>
    <row r="30" spans="1:5" ht="19.899999999999999" customHeight="1">
      <c r="A30" s="348" t="s">
        <v>132</v>
      </c>
      <c r="B30" s="348"/>
      <c r="C30" s="348"/>
      <c r="D30" s="348"/>
      <c r="E30" s="348"/>
    </row>
    <row r="31" spans="1:5" ht="19.899999999999999" customHeight="1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>
      <c r="A32" s="350">
        <v>3</v>
      </c>
      <c r="B32" s="350" t="s">
        <v>122</v>
      </c>
      <c r="C32" s="347" t="s">
        <v>133</v>
      </c>
      <c r="D32" s="348"/>
      <c r="E32" s="349"/>
    </row>
    <row r="33" spans="1:5" ht="19.899999999999999" customHeight="1">
      <c r="A33" s="351"/>
      <c r="B33" s="351"/>
      <c r="C33" s="347" t="s">
        <v>134</v>
      </c>
      <c r="D33" s="348"/>
      <c r="E33" s="349"/>
    </row>
    <row r="34" spans="1:5" ht="19.899999999999999" customHeight="1">
      <c r="A34" s="17">
        <v>2</v>
      </c>
      <c r="B34" s="20" t="s">
        <v>129</v>
      </c>
      <c r="C34" s="352" t="s">
        <v>135</v>
      </c>
      <c r="D34" s="353"/>
      <c r="E34" s="354"/>
    </row>
    <row r="35" spans="1:5" ht="19.899999999999999" customHeight="1">
      <c r="A35" s="17">
        <v>1</v>
      </c>
      <c r="B35" s="20" t="s">
        <v>130</v>
      </c>
      <c r="C35" s="347" t="s">
        <v>136</v>
      </c>
      <c r="D35" s="348"/>
      <c r="E35" s="349"/>
    </row>
    <row r="36" spans="1:5" ht="19.899999999999999" customHeight="1">
      <c r="A36" s="17">
        <v>0</v>
      </c>
      <c r="B36" s="20" t="s">
        <v>131</v>
      </c>
      <c r="C36" s="347" t="s">
        <v>137</v>
      </c>
      <c r="D36" s="348"/>
      <c r="E36" s="349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2020-09-15T07:02:11Z</dcterms:modified>
</cp:coreProperties>
</file>