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ปพ63 เทอม 1\"/>
    </mc:Choice>
  </mc:AlternateContent>
  <bookViews>
    <workbookView xWindow="0" yWindow="0" windowWidth="11655" windowHeight="6165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52511"/>
</workbook>
</file>

<file path=xl/calcChain.xml><?xml version="1.0" encoding="utf-8"?>
<calcChain xmlns="http://schemas.openxmlformats.org/spreadsheetml/2006/main">
  <c r="AG38" i="17" l="1"/>
  <c r="AH38" i="17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/>
  <c r="AI46" i="17" s="1"/>
  <c r="AJ46" i="17" s="1"/>
  <c r="AK46" i="17"/>
  <c r="AG21" i="17"/>
  <c r="AH21" i="17"/>
  <c r="AI21" i="17"/>
  <c r="AJ21" i="17" s="1"/>
  <c r="AK21" i="17"/>
  <c r="AJ45" i="17" l="1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28" i="6"/>
  <c r="F29" i="6"/>
  <c r="F30" i="6"/>
  <c r="F31" i="6"/>
  <c r="F32" i="6"/>
  <c r="F33" i="6"/>
  <c r="F34" i="6"/>
  <c r="E28" i="6"/>
  <c r="B27" i="16" s="1"/>
  <c r="E29" i="6"/>
  <c r="B29" i="11" s="1"/>
  <c r="E30" i="6"/>
  <c r="B30" i="17" s="1"/>
  <c r="E31" i="6"/>
  <c r="B31" i="15" s="1"/>
  <c r="E32" i="6"/>
  <c r="B31" i="16" s="1"/>
  <c r="E33" i="6"/>
  <c r="B33" i="11" s="1"/>
  <c r="E34" i="6"/>
  <c r="B34" i="17" s="1"/>
  <c r="D28" i="6"/>
  <c r="D29" i="6"/>
  <c r="D30" i="6"/>
  <c r="D31" i="6"/>
  <c r="D32" i="6"/>
  <c r="D33" i="6"/>
  <c r="D34" i="6"/>
  <c r="A28" i="6"/>
  <c r="A29" i="6"/>
  <c r="A30" i="6"/>
  <c r="A31" i="6"/>
  <c r="A32" i="6"/>
  <c r="A33" i="6"/>
  <c r="A34" i="6"/>
  <c r="B28" i="6"/>
  <c r="A28" i="11" s="1"/>
  <c r="B29" i="6"/>
  <c r="A29" i="11" s="1"/>
  <c r="B30" i="6"/>
  <c r="A30" i="15" s="1"/>
  <c r="B31" i="6"/>
  <c r="A31" i="7" s="1"/>
  <c r="B32" i="6"/>
  <c r="A31" i="16" s="1"/>
  <c r="B33" i="6"/>
  <c r="A33" i="11" s="1"/>
  <c r="B34" i="6"/>
  <c r="A34" i="15" s="1"/>
  <c r="C28" i="6"/>
  <c r="C29" i="6"/>
  <c r="C30" i="6"/>
  <c r="C31" i="6"/>
  <c r="C32" i="6"/>
  <c r="C33" i="6"/>
  <c r="C34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32" i="1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A34" i="7"/>
  <c r="A34" i="17"/>
  <c r="B34" i="11"/>
  <c r="B30" i="15"/>
  <c r="A28" i="7"/>
  <c r="A28" i="17"/>
  <c r="B33" i="12"/>
  <c r="A34" i="11"/>
  <c r="B28" i="11"/>
  <c r="B32" i="15"/>
  <c r="U7" i="16"/>
  <c r="V7" i="16" s="1"/>
  <c r="W7" i="16" s="1"/>
  <c r="A30" i="7"/>
  <c r="A30" i="17"/>
  <c r="B30" i="11"/>
  <c r="B34" i="15"/>
  <c r="A32" i="7"/>
  <c r="B33" i="7"/>
  <c r="A32" i="17"/>
  <c r="A30" i="11"/>
  <c r="B32" i="11"/>
  <c r="B28" i="15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B32" i="15"/>
  <c r="A32" i="16"/>
  <c r="A28" i="16"/>
  <c r="B32" i="16"/>
  <c r="B28" i="16"/>
  <c r="A33" i="7"/>
  <c r="A29" i="7"/>
  <c r="B34" i="7"/>
  <c r="B30" i="7"/>
  <c r="A31" i="17"/>
  <c r="B32" i="17"/>
  <c r="B28" i="17"/>
  <c r="A32" i="12"/>
  <c r="A28" i="12"/>
  <c r="B34" i="12"/>
  <c r="B30" i="12"/>
  <c r="A31" i="11"/>
  <c r="B31" i="11"/>
  <c r="A32" i="15"/>
  <c r="A28" i="15"/>
  <c r="B33" i="15"/>
  <c r="B29" i="15"/>
  <c r="A33" i="16"/>
  <c r="A29" i="16"/>
  <c r="B33" i="16"/>
  <c r="B29" i="16"/>
  <c r="B31" i="7"/>
  <c r="B33" i="17"/>
  <c r="B29" i="17"/>
  <c r="A33" i="12"/>
  <c r="A29" i="12"/>
  <c r="B31" i="12"/>
  <c r="A33" i="15"/>
  <c r="A29" i="15"/>
  <c r="A30" i="16"/>
  <c r="B30" i="16"/>
  <c r="B32" i="7"/>
  <c r="B28" i="7"/>
  <c r="A33" i="17"/>
  <c r="A29" i="17"/>
  <c r="A34" i="12"/>
  <c r="A30" i="12"/>
  <c r="B32" i="12"/>
  <c r="B28" i="12"/>
  <c r="A27" i="16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B27" i="17"/>
  <c r="A12" i="12"/>
  <c r="B16" i="12"/>
  <c r="A23" i="12"/>
  <c r="B25" i="12"/>
  <c r="B15" i="11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9" i="1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<sst xmlns="http://schemas.openxmlformats.org/spreadsheetml/2006/main" count="427" uniqueCount="247">
  <si>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</si>
  <si>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</si>
  <si>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</si>
  <si>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</si>
  <si>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</si>
  <si>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</si>
  <si>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</si>
  <si>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</si>
  <si>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</si>
  <si>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</si>
  <si>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</si>
  <si>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</si>
  <si>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</si>
  <si>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</si>
  <si>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</si>
  <si>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</si>
  <si>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</si>
  <si>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</si>
  <si>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</si>
  <si>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</si>
  <si>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</si>
  <si>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</si>
  <si>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</si>
  <si>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</si>
  <si>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</si>
  <si>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</si>
  <si>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</si>
  <si>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</si>
  <si>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</si>
  <si>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</si>
  <si>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</si>
  <si>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</si>
  <si>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</si>
  <si>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</si>
  <si>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</si>
  <si>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</si>
  <si>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</si>
  <si>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</si>
  <si>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</si>
  <si>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</si>
  <si>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</si>
  <si>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</si>
  <si>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</si>
  <si>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</si>
  <si>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</si>
  <si>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</si>
  <si>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</si>
  <si>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</si>
  <si>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</si>
  <si>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</si>
  <si>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</si>
  <si>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</si>
  <si>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</si>
  <si>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</si>
  <si>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</si>
  <si>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</si>
  <si>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</si>
  <si>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</si>
  <si>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</si>
  <si>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</si>
  <si>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</si>
  <si>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</si>
  <si>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</si>
  <si>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</si>
  <si>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</si>
  <si>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</si>
  <si>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</si>
  <si>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</si>
  <si>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</si>
  <si>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</si>
  <si>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</si>
  <si>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</si>
  <si>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</si>
  <si>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</si>
  <si>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</si>
  <si>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</si>
  <si>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</si>
  <si>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</si>
  <si>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</si>
  <si>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</si>
  <si>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</si>
  <si>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</si>
  <si>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</si>
  <si>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</si>
  <si>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</si>
  <si>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</si>
  <si>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</si>
  <si>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</si>
  <si>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</si>
  <si>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</si>
  <si>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</si>
  <si>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</si>
  <si>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</si>
  <si>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</si>
  <si>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</si>
  <si>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</si>
  <si>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</si>
  <si>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</si>
  <si>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</si>
  <si>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</si>
  <si>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</si>
  <si>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</si>
  <si>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</si>
  <si>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</si>
  <si>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</si>
  <si>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</si>
  <si>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</si>
  <si>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</si>
  <si>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</si>
  <si>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</si>
  <si>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</si>
  <si>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</si>
  <si>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</si>
  <si>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</si>
  <si>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</si>
  <si>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</si>
  <si>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</si>
  <si>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</si>
  <si>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</si>
  <si>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</si>
  <si>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</si>
  <si>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</si>
  <si>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</si>
  <si>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</si>
  <si>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</si>
  <si>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</si>
  <si>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</si>
  <si>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</si>
  <si>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</si>
  <si>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</si>
  <si>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</si>
  <si>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</si>
  <si>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</si>
  <si>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</si>
  <si>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</si>
  <si>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</si>
  <si>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</si>
  <si>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</si>
  <si>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</si>
  <si>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</si>
  <si>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</si>
  <si>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</si>
  <si>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</si>
  <si>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</si>
  <si>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</si>
  <si>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</si>
  <si>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</si>
  <si>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</si>
  <si>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</si>
  <si>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</si>
  <si>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</si>
  <si>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</si>
  <si>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</si>
  <si>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(นายอนันทน์  แดงเรือง)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</si>
  <si>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</si>
  <si>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</si>
  <si>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</si>
  <si>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ด.ญ.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</si>
  <si>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</si>
  <si>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</si>
  <si>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</si>
  <si>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</si>
  <si>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</si>
  <si>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</si>
  <si>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</si>
  <si>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1</t>
  </si>
  <si>
    <t>07362</t>
  </si>
  <si>
    <t>มะเอียด</t>
  </si>
  <si>
    <t>พีรภัทร</t>
  </si>
  <si>
    <t>แตงอ่อน</t>
  </si>
  <si>
    <t>หมวดชัยทอง</t>
  </si>
  <si>
    <t>จันทร์นวล</t>
  </si>
  <si>
    <t>ธีระวัฒน์</t>
  </si>
  <si>
    <t>กฤษณพงศ์</t>
  </si>
  <si>
    <t>จิรชาติ</t>
  </si>
  <si>
    <t>จิรภัทร</t>
  </si>
  <si>
    <t>ชาญณรงค์</t>
  </si>
  <si>
    <t>ปราโมทย์</t>
  </si>
  <si>
    <t>ภาสกร</t>
  </si>
  <si>
    <t>รัฐภูมิ</t>
  </si>
  <si>
    <t>ศักดิ์ชัย</t>
  </si>
  <si>
    <t>สันติภาพ</t>
  </si>
  <si>
    <t>สุริยะ</t>
  </si>
  <si>
    <t>อัฐพล</t>
  </si>
  <si>
    <t>กฤติมา</t>
  </si>
  <si>
    <t>กานต์มณี</t>
  </si>
  <si>
    <t>จันทนี</t>
  </si>
  <si>
    <t>จิราพร</t>
  </si>
  <si>
    <t>นัทธมน</t>
  </si>
  <si>
    <t>นวพร</t>
  </si>
  <si>
    <t>บงกช</t>
  </si>
  <si>
    <t>เพฃรลัดดา</t>
  </si>
  <si>
    <t>มณีรัตน์</t>
  </si>
  <si>
    <t>สิรินทรา</t>
  </si>
  <si>
    <t>วัชรพรรณ</t>
  </si>
  <si>
    <t>สุลิวรรณ์</t>
  </si>
  <si>
    <t>อินทิรา</t>
  </si>
  <si>
    <t>เหลี่ยมไตร</t>
  </si>
  <si>
    <t>ยังสว่าง</t>
  </si>
  <si>
    <t>จันทร์เอียด</t>
  </si>
  <si>
    <t>ทองเทพ</t>
  </si>
  <si>
    <t>มรกต</t>
  </si>
  <si>
    <t>หวานอ้น</t>
  </si>
  <si>
    <t>ยอดรักษ์</t>
  </si>
  <si>
    <t>ศรีจะทิ้ง</t>
  </si>
  <si>
    <t>คงแก้ว</t>
  </si>
  <si>
    <t>ป้อมสะอาด</t>
  </si>
  <si>
    <t>อมรวัฒน์</t>
  </si>
  <si>
    <t>มีคำ</t>
  </si>
  <si>
    <t>อนุรัตน์</t>
  </si>
  <si>
    <t>บุญพิพัฒน์</t>
  </si>
  <si>
    <t>เล็กขำ</t>
  </si>
  <si>
    <t>ไชยสุวรรณ</t>
  </si>
  <si>
    <t>พลไชย</t>
  </si>
  <si>
    <t>พร้อมสรรพ</t>
  </si>
  <si>
    <t>ศิริอักษร</t>
  </si>
  <si>
    <t>เภรีฤกษ์</t>
  </si>
  <si>
    <t>ไชยสุวรรณ์</t>
  </si>
  <si>
    <t>2</t>
  </si>
  <si>
    <t>นางปิยพร   กำลังเกื้อ,นายฐาปกรณ์  เรืองอ่อน</t>
  </si>
  <si>
    <t>07647</t>
  </si>
  <si>
    <t>07648</t>
  </si>
  <si>
    <t>07649</t>
  </si>
  <si>
    <t>07650</t>
  </si>
  <si>
    <t>07651</t>
  </si>
  <si>
    <t>07652</t>
  </si>
  <si>
    <t>07653</t>
  </si>
  <si>
    <t>07654</t>
  </si>
  <si>
    <t>07655</t>
  </si>
  <si>
    <t>07656</t>
  </si>
  <si>
    <t>07657</t>
  </si>
  <si>
    <t>07658</t>
  </si>
  <si>
    <t>07659</t>
  </si>
  <si>
    <t>07660</t>
  </si>
  <si>
    <t>07661</t>
  </si>
  <si>
    <t>07662</t>
  </si>
  <si>
    <t>07663</t>
  </si>
  <si>
    <t>07664</t>
  </si>
  <si>
    <t>07665</t>
  </si>
  <si>
    <t>07666</t>
  </si>
  <si>
    <t>07667</t>
  </si>
  <si>
    <t>07668</t>
  </si>
  <si>
    <t>07669</t>
  </si>
  <si>
    <t>07670</t>
  </si>
  <si>
    <t>07671</t>
  </si>
  <si>
    <t>ศิริพงศ์</t>
  </si>
  <si>
    <t>07372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</si>
</sst>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0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TH SarabunIT๙"/>
      <family val="2"/>
    </font>
    <font>
      <sz val="14"/>
      <color indexed="8"/>
      <name val="TH SarabunPSK"/>
      <family val="2"/>
    </font>
    <font>
      <sz val="14"/>
      <color theme="1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67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36" fillId="0" borderId="0" xfId="0" applyFont="1" applyAlignment="1">
      <alignment horizontal="left" vertical="top" wrapText="1" readingOrder="1"/>
    </xf>
    <xf numFmtId="0" fontId="36" fillId="0" borderId="2" xfId="0" applyFont="1" applyBorder="1" applyAlignment="1">
      <alignment horizontal="left" vertical="top" wrapText="1" readingOrder="1"/>
    </xf>
    <xf numFmtId="0" fontId="37" fillId="0" borderId="15" xfId="0" applyFont="1" applyBorder="1" applyAlignment="1">
      <alignment vertical="top"/>
    </xf>
    <xf numFmtId="0" fontId="38" fillId="0" borderId="0" xfId="0" applyFont="1" applyAlignment="1">
      <alignment horizontal="center" vertical="top" wrapText="1" readingOrder="1"/>
    </xf>
    <xf numFmtId="0" fontId="38" fillId="0" borderId="2" xfId="0" applyFont="1" applyBorder="1" applyAlignment="1">
      <alignment horizontal="center" vertical="top" wrapText="1" readingOrder="1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39" fillId="5" borderId="2" xfId="0" quotePrefix="1" applyFont="1" applyFill="1" applyBorder="1" applyAlignment="1">
      <alignment horizontal="center" vertical="top" wrapText="1" readingOrder="1"/>
    </xf>
    <xf numFmtId="0" fontId="8" fillId="5" borderId="2" xfId="2" quotePrefix="1" applyNumberFormat="1" applyFont="1" applyFill="1" applyBorder="1" applyAlignment="1" applyProtection="1">
      <alignment horizontal="center" vertical="center"/>
    </xf>
    <xf numFmtId="1" fontId="8" fillId="5" borderId="2" xfId="2" applyNumberFormat="1" applyFont="1" applyFill="1" applyBorder="1" applyAlignment="1" applyProtection="1">
      <alignment horizontal="center" vertical="center"/>
    </xf>
    <xf numFmtId="0" fontId="5" fillId="5" borderId="2" xfId="0" applyFont="1" applyFill="1" applyBorder="1" applyAlignment="1">
      <alignment horizontal="center"/>
    </xf>
    <xf numFmtId="0" fontId="39" fillId="5" borderId="2" xfId="0" applyFont="1" applyFill="1" applyBorder="1" applyAlignment="1">
      <alignment horizontal="left" vertical="top" wrapText="1" readingOrder="1"/>
    </xf>
    <xf numFmtId="0" fontId="38" fillId="5" borderId="2" xfId="0" applyFont="1" applyFill="1" applyBorder="1" applyAlignment="1">
      <alignment horizontal="center" vertical="top" wrapText="1" readingOrder="1"/>
    </xf>
    <xf numFmtId="0" fontId="17" fillId="5" borderId="2" xfId="2" quotePrefix="1" applyNumberFormat="1" applyFont="1" applyFill="1" applyBorder="1" applyAlignment="1" applyProtection="1">
      <alignment horizontal="center" vertical="center"/>
    </xf>
    <xf numFmtId="1" fontId="17" fillId="5" borderId="2" xfId="2" applyNumberFormat="1" applyFont="1" applyFill="1" applyBorder="1" applyAlignment="1" applyProtection="1">
      <alignment horizontal="center" vertical="center"/>
    </xf>
    <xf numFmtId="0" fontId="3" fillId="5" borderId="2" xfId="0" applyFont="1" applyFill="1" applyBorder="1" applyAlignment="1">
      <alignment horizontal="center"/>
    </xf>
    <xf numFmtId="0" fontId="36" fillId="5" borderId="2" xfId="0" applyFont="1" applyFill="1" applyBorder="1" applyAlignment="1">
      <alignment horizontal="left" vertical="top" wrapText="1" readingOrder="1"/>
    </xf>
  </cellXfs>
  <cellStyles count="3">
    <cellStyle name="ปกติ" xfId="0" builtinId="0"/>
    <cellStyle name="ปกติ 2" xfId="1"/>
    <cellStyle name="ปกติ 3" xfId="2"/>
  </cellStyles>
  <dxfs count="0"/>
  <tableStyles count="0" defaultTableStyle="TableStyleMedium9" defaultPivotStyle="PivotStyleLight16"/>
  <colors>
    <mruColors>
      <color rgb="FFFFFF00"/>
      <color rgb="FF0066FF"/>
      <color rgb="FF66FF33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49"/>
  <sheetViews>
    <sheetView tabSelected="1" topLeftCell="A22" workbookViewId="0">
      <selection activeCell="N33" sqref="N33"/>
    </sheetView>
  </sheetViews>
  <sheetFormatPr defaultRowHeight="15"/>
  <cols>
    <col min="1" max="1" width="5.140625" style="44" customWidth="1"/>
    <col min="2" max="2" width="10.42578125" style="44" customWidth="1"/>
    <col min="3" max="3" width="6.140625" style="44" customWidth="1"/>
    <col min="4" max="4" width="5.42578125" style="44" customWidth="1"/>
    <col min="5" max="5" width="4.85546875" style="44" customWidth="1"/>
    <col min="6" max="6" width="11.28515625" style="44" customWidth="1"/>
    <col min="7" max="7" width="12.5703125" style="44" customWidth="1"/>
    <col min="8" max="8" width="13.85546875" style="44" customWidth="1"/>
    <col min="9" max="9" width="8.28515625" style="44" customWidth="1"/>
    <col min="10" max="10" width="13.28515625" customWidth="1"/>
  </cols>
  <sheetData>
    <row r="1" spans="1:15" ht="33.75">
      <c r="A1" s="219" t="s">
        <v>46</v>
      </c>
      <c r="B1" s="219"/>
      <c r="C1" s="219"/>
      <c r="D1" s="219"/>
      <c r="E1" s="219"/>
      <c r="F1" s="219"/>
      <c r="G1" s="219"/>
      <c r="H1" s="219"/>
      <c r="I1" s="219"/>
    </row>
    <row r="2" spans="1:15" ht="24">
      <c r="A2" s="216" t="s">
        <v>12</v>
      </c>
      <c r="B2" s="216"/>
      <c r="C2" s="187" t="s">
        <v>165</v>
      </c>
      <c r="D2" s="76" t="s">
        <v>7</v>
      </c>
      <c r="E2" s="186" t="s">
        <v>218</v>
      </c>
      <c r="F2" s="77" t="s">
        <v>13</v>
      </c>
      <c r="G2" s="171">
        <v>1</v>
      </c>
      <c r="H2" s="76" t="s">
        <v>14</v>
      </c>
      <c r="I2" s="171">
        <v>2563</v>
      </c>
      <c r="J2" s="215"/>
      <c r="K2" s="215"/>
      <c r="N2" s="215"/>
      <c r="O2" s="215"/>
    </row>
    <row r="3" spans="1:15" ht="6" customHeight="1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>
      <c r="A4" s="83"/>
      <c r="B4" s="84" t="s">
        <v>1</v>
      </c>
      <c r="C4" s="85"/>
      <c r="D4" s="86" t="s">
        <v>0</v>
      </c>
      <c r="E4" s="217"/>
      <c r="F4" s="218"/>
      <c r="G4" s="218"/>
      <c r="H4" s="87" t="s">
        <v>16</v>
      </c>
      <c r="I4" s="88"/>
    </row>
    <row r="5" spans="1:15" ht="6.75" customHeight="1">
      <c r="A5" s="83"/>
      <c r="B5" s="83"/>
      <c r="C5" s="83"/>
      <c r="D5" s="83"/>
      <c r="E5" s="83"/>
      <c r="F5" s="83"/>
      <c r="G5" s="83"/>
      <c r="H5" s="83"/>
      <c r="I5" s="83"/>
    </row>
    <row r="6" spans="1:15" ht="21">
      <c r="A6" s="83"/>
      <c r="B6" s="89" t="s">
        <v>2</v>
      </c>
      <c r="C6" s="90"/>
      <c r="D6" s="89" t="s">
        <v>3</v>
      </c>
      <c r="E6" s="91"/>
      <c r="F6" s="92" t="s">
        <v>4</v>
      </c>
      <c r="G6" s="220"/>
      <c r="H6" s="220"/>
      <c r="I6" s="220"/>
    </row>
    <row r="7" spans="1:15" ht="3.75" customHeight="1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>
      <c r="A8" s="83"/>
      <c r="B8" s="83"/>
      <c r="C8" s="83"/>
      <c r="D8" s="93"/>
      <c r="E8" s="94"/>
      <c r="F8" s="95" t="s">
        <v>47</v>
      </c>
      <c r="G8" s="214" t="s">
        <v>219</v>
      </c>
      <c r="H8" s="214"/>
      <c r="I8" s="214"/>
    </row>
    <row r="9" spans="1:15" ht="4.5" customHeight="1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>
      <c r="A10" s="97" t="s">
        <v>5</v>
      </c>
      <c r="B10" s="98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1">
      <c r="A11" s="100">
        <v>1</v>
      </c>
      <c r="B11" s="212" t="s">
        <v>166</v>
      </c>
      <c r="C11" s="104">
        <v>2</v>
      </c>
      <c r="D11" s="105">
        <v>1</v>
      </c>
      <c r="E11" s="168" t="s">
        <v>155</v>
      </c>
      <c r="F11" s="209" t="s">
        <v>172</v>
      </c>
      <c r="G11" s="211" t="s">
        <v>167</v>
      </c>
      <c r="H11" s="101"/>
      <c r="I11" s="102"/>
    </row>
    <row r="12" spans="1:15" ht="21">
      <c r="A12" s="103">
        <v>2</v>
      </c>
      <c r="B12" s="357" t="s">
        <v>246</v>
      </c>
      <c r="C12" s="358">
        <v>2</v>
      </c>
      <c r="D12" s="359">
        <v>2</v>
      </c>
      <c r="E12" s="360" t="s">
        <v>155</v>
      </c>
      <c r="F12" s="361" t="s">
        <v>245</v>
      </c>
      <c r="G12" s="361" t="s">
        <v>169</v>
      </c>
      <c r="H12" s="106"/>
      <c r="I12" s="107"/>
    </row>
    <row r="13" spans="1:15" ht="21">
      <c r="A13" s="103">
        <v>3</v>
      </c>
      <c r="B13" s="362" t="s">
        <v>220</v>
      </c>
      <c r="C13" s="363">
        <v>2</v>
      </c>
      <c r="D13" s="364">
        <v>2</v>
      </c>
      <c r="E13" s="365" t="s">
        <v>155</v>
      </c>
      <c r="F13" s="366" t="s">
        <v>173</v>
      </c>
      <c r="G13" s="366" t="s">
        <v>197</v>
      </c>
      <c r="H13" s="108"/>
      <c r="I13" s="109"/>
    </row>
    <row r="14" spans="1:15" ht="21">
      <c r="A14" s="103">
        <v>4</v>
      </c>
      <c r="B14" s="362" t="s">
        <v>221</v>
      </c>
      <c r="C14" s="363">
        <v>2</v>
      </c>
      <c r="D14" s="364">
        <v>3</v>
      </c>
      <c r="E14" s="365" t="s">
        <v>155</v>
      </c>
      <c r="F14" s="366" t="s">
        <v>174</v>
      </c>
      <c r="G14" s="366" t="s">
        <v>198</v>
      </c>
      <c r="H14" s="108"/>
      <c r="I14" s="109"/>
    </row>
    <row r="15" spans="1:15" ht="21">
      <c r="A15" s="103">
        <v>5</v>
      </c>
      <c r="B15" s="362" t="s">
        <v>222</v>
      </c>
      <c r="C15" s="363">
        <v>2</v>
      </c>
      <c r="D15" s="364">
        <v>4</v>
      </c>
      <c r="E15" s="365" t="s">
        <v>155</v>
      </c>
      <c r="F15" s="366" t="s">
        <v>175</v>
      </c>
      <c r="G15" s="366" t="s">
        <v>199</v>
      </c>
      <c r="H15" s="108"/>
      <c r="I15" s="109"/>
    </row>
    <row r="16" spans="1:15" ht="21">
      <c r="A16" s="103">
        <v>6</v>
      </c>
      <c r="B16" s="362" t="s">
        <v>223</v>
      </c>
      <c r="C16" s="363">
        <v>2</v>
      </c>
      <c r="D16" s="364">
        <v>5</v>
      </c>
      <c r="E16" s="365" t="s">
        <v>155</v>
      </c>
      <c r="F16" s="366" t="s">
        <v>176</v>
      </c>
      <c r="G16" s="366" t="s">
        <v>200</v>
      </c>
      <c r="H16" s="108"/>
      <c r="I16" s="109"/>
    </row>
    <row r="17" spans="1:9" ht="21">
      <c r="A17" s="103">
        <v>7</v>
      </c>
      <c r="B17" s="362" t="s">
        <v>224</v>
      </c>
      <c r="C17" s="363">
        <v>2</v>
      </c>
      <c r="D17" s="364">
        <v>6</v>
      </c>
      <c r="E17" s="365" t="s">
        <v>155</v>
      </c>
      <c r="F17" s="366" t="s">
        <v>177</v>
      </c>
      <c r="G17" s="366" t="s">
        <v>201</v>
      </c>
      <c r="H17" s="108"/>
      <c r="I17" s="109"/>
    </row>
    <row r="18" spans="1:9" ht="21">
      <c r="A18" s="103">
        <v>8</v>
      </c>
      <c r="B18" s="362" t="s">
        <v>225</v>
      </c>
      <c r="C18" s="363">
        <v>2</v>
      </c>
      <c r="D18" s="364">
        <v>7</v>
      </c>
      <c r="E18" s="365" t="s">
        <v>155</v>
      </c>
      <c r="F18" s="366" t="s">
        <v>168</v>
      </c>
      <c r="G18" s="366" t="s">
        <v>171</v>
      </c>
      <c r="H18" s="108"/>
      <c r="I18" s="109"/>
    </row>
    <row r="19" spans="1:9" ht="21">
      <c r="A19" s="103">
        <v>9</v>
      </c>
      <c r="B19" s="362" t="s">
        <v>226</v>
      </c>
      <c r="C19" s="363">
        <v>2</v>
      </c>
      <c r="D19" s="364">
        <v>8</v>
      </c>
      <c r="E19" s="365" t="s">
        <v>155</v>
      </c>
      <c r="F19" s="366" t="s">
        <v>178</v>
      </c>
      <c r="G19" s="366" t="s">
        <v>202</v>
      </c>
      <c r="H19" s="108"/>
      <c r="I19" s="109"/>
    </row>
    <row r="20" spans="1:9" ht="21">
      <c r="A20" s="103">
        <v>10</v>
      </c>
      <c r="B20" s="362" t="s">
        <v>227</v>
      </c>
      <c r="C20" s="363">
        <v>2</v>
      </c>
      <c r="D20" s="364">
        <v>9</v>
      </c>
      <c r="E20" s="365" t="s">
        <v>155</v>
      </c>
      <c r="F20" s="366" t="s">
        <v>179</v>
      </c>
      <c r="G20" s="366" t="s">
        <v>200</v>
      </c>
      <c r="H20" s="108"/>
      <c r="I20" s="109"/>
    </row>
    <row r="21" spans="1:9" ht="21">
      <c r="A21" s="103">
        <v>11</v>
      </c>
      <c r="B21" s="362" t="s">
        <v>228</v>
      </c>
      <c r="C21" s="363">
        <v>2</v>
      </c>
      <c r="D21" s="364">
        <v>10</v>
      </c>
      <c r="E21" s="365" t="s">
        <v>155</v>
      </c>
      <c r="F21" s="366" t="s">
        <v>180</v>
      </c>
      <c r="G21" s="366" t="s">
        <v>170</v>
      </c>
      <c r="H21" s="108"/>
      <c r="I21" s="109"/>
    </row>
    <row r="22" spans="1:9" ht="21">
      <c r="A22" s="103">
        <v>12</v>
      </c>
      <c r="B22" s="362" t="s">
        <v>229</v>
      </c>
      <c r="C22" s="363">
        <v>2</v>
      </c>
      <c r="D22" s="364">
        <v>11</v>
      </c>
      <c r="E22" s="365" t="s">
        <v>155</v>
      </c>
      <c r="F22" s="366" t="s">
        <v>181</v>
      </c>
      <c r="G22" s="366" t="s">
        <v>203</v>
      </c>
      <c r="H22" s="108"/>
      <c r="I22" s="109"/>
    </row>
    <row r="23" spans="1:9" ht="21">
      <c r="A23" s="103">
        <v>13</v>
      </c>
      <c r="B23" s="362" t="s">
        <v>230</v>
      </c>
      <c r="C23" s="363">
        <v>2</v>
      </c>
      <c r="D23" s="364">
        <v>12</v>
      </c>
      <c r="E23" s="365" t="s">
        <v>155</v>
      </c>
      <c r="F23" s="366" t="s">
        <v>182</v>
      </c>
      <c r="G23" s="366" t="s">
        <v>204</v>
      </c>
      <c r="H23" s="108"/>
      <c r="I23" s="109"/>
    </row>
    <row r="24" spans="1:9" ht="21">
      <c r="A24" s="103">
        <v>14</v>
      </c>
      <c r="B24" s="362" t="s">
        <v>231</v>
      </c>
      <c r="C24" s="363">
        <v>2</v>
      </c>
      <c r="D24" s="364">
        <v>13</v>
      </c>
      <c r="E24" s="365" t="s">
        <v>155</v>
      </c>
      <c r="F24" s="366" t="s">
        <v>183</v>
      </c>
      <c r="G24" s="366" t="s">
        <v>205</v>
      </c>
      <c r="H24" s="108"/>
      <c r="I24" s="109"/>
    </row>
    <row r="25" spans="1:9" ht="21">
      <c r="A25" s="103">
        <v>15</v>
      </c>
      <c r="B25" s="362" t="s">
        <v>232</v>
      </c>
      <c r="C25" s="363">
        <v>2</v>
      </c>
      <c r="D25" s="364">
        <v>14</v>
      </c>
      <c r="E25" s="365" t="s">
        <v>157</v>
      </c>
      <c r="F25" s="366" t="s">
        <v>184</v>
      </c>
      <c r="G25" s="366" t="s">
        <v>206</v>
      </c>
      <c r="H25" s="108"/>
      <c r="I25" s="109"/>
    </row>
    <row r="26" spans="1:9" ht="21">
      <c r="A26" s="103">
        <v>16</v>
      </c>
      <c r="B26" s="362" t="s">
        <v>233</v>
      </c>
      <c r="C26" s="363">
        <v>2</v>
      </c>
      <c r="D26" s="364">
        <v>15</v>
      </c>
      <c r="E26" s="365" t="s">
        <v>157</v>
      </c>
      <c r="F26" s="366" t="s">
        <v>185</v>
      </c>
      <c r="G26" s="366" t="s">
        <v>207</v>
      </c>
      <c r="H26" s="108"/>
      <c r="I26" s="109"/>
    </row>
    <row r="27" spans="1:9" ht="21">
      <c r="A27" s="103">
        <v>17</v>
      </c>
      <c r="B27" s="362" t="s">
        <v>234</v>
      </c>
      <c r="C27" s="363">
        <v>2</v>
      </c>
      <c r="D27" s="364">
        <v>16</v>
      </c>
      <c r="E27" s="365" t="s">
        <v>157</v>
      </c>
      <c r="F27" s="366" t="s">
        <v>186</v>
      </c>
      <c r="G27" s="366" t="s">
        <v>208</v>
      </c>
      <c r="H27" s="108"/>
      <c r="I27" s="109"/>
    </row>
    <row r="28" spans="1:9" ht="21">
      <c r="A28" s="103">
        <v>18</v>
      </c>
      <c r="B28" s="362" t="s">
        <v>235</v>
      </c>
      <c r="C28" s="363">
        <v>2</v>
      </c>
      <c r="D28" s="364">
        <v>17</v>
      </c>
      <c r="E28" s="365" t="s">
        <v>157</v>
      </c>
      <c r="F28" s="366" t="s">
        <v>187</v>
      </c>
      <c r="G28" s="366" t="s">
        <v>209</v>
      </c>
      <c r="H28" s="108"/>
      <c r="I28" s="109"/>
    </row>
    <row r="29" spans="1:9" ht="21">
      <c r="A29" s="103">
        <v>19</v>
      </c>
      <c r="B29" s="362" t="s">
        <v>236</v>
      </c>
      <c r="C29" s="363">
        <v>2</v>
      </c>
      <c r="D29" s="364">
        <v>18</v>
      </c>
      <c r="E29" s="365" t="s">
        <v>157</v>
      </c>
      <c r="F29" s="366" t="s">
        <v>188</v>
      </c>
      <c r="G29" s="366" t="s">
        <v>210</v>
      </c>
      <c r="H29" s="108"/>
      <c r="I29" s="109"/>
    </row>
    <row r="30" spans="1:9" ht="21">
      <c r="A30" s="103">
        <v>20</v>
      </c>
      <c r="B30" s="362" t="s">
        <v>237</v>
      </c>
      <c r="C30" s="363">
        <v>2</v>
      </c>
      <c r="D30" s="364">
        <v>19</v>
      </c>
      <c r="E30" s="365" t="s">
        <v>157</v>
      </c>
      <c r="F30" s="366" t="s">
        <v>189</v>
      </c>
      <c r="G30" s="366" t="s">
        <v>169</v>
      </c>
      <c r="H30" s="108"/>
      <c r="I30" s="109"/>
    </row>
    <row r="31" spans="1:9" ht="21">
      <c r="A31" s="103">
        <v>21</v>
      </c>
      <c r="B31" s="362" t="s">
        <v>238</v>
      </c>
      <c r="C31" s="363">
        <v>2</v>
      </c>
      <c r="D31" s="364">
        <v>20</v>
      </c>
      <c r="E31" s="365" t="s">
        <v>157</v>
      </c>
      <c r="F31" s="366" t="s">
        <v>190</v>
      </c>
      <c r="G31" s="366" t="s">
        <v>211</v>
      </c>
      <c r="H31" s="108"/>
      <c r="I31" s="109"/>
    </row>
    <row r="32" spans="1:9" ht="21">
      <c r="A32" s="103">
        <v>22</v>
      </c>
      <c r="B32" s="213" t="s">
        <v>239</v>
      </c>
      <c r="C32" s="104">
        <v>2</v>
      </c>
      <c r="D32" s="105">
        <v>21</v>
      </c>
      <c r="E32" s="168" t="s">
        <v>157</v>
      </c>
      <c r="F32" s="210" t="s">
        <v>191</v>
      </c>
      <c r="G32" s="210" t="s">
        <v>212</v>
      </c>
      <c r="H32" s="108"/>
      <c r="I32" s="109"/>
    </row>
    <row r="33" spans="1:9" ht="21">
      <c r="A33" s="103">
        <v>23</v>
      </c>
      <c r="B33" s="213" t="s">
        <v>240</v>
      </c>
      <c r="C33" s="104">
        <v>2</v>
      </c>
      <c r="D33" s="105">
        <v>22</v>
      </c>
      <c r="E33" s="168" t="s">
        <v>157</v>
      </c>
      <c r="F33" s="210" t="s">
        <v>192</v>
      </c>
      <c r="G33" s="210" t="s">
        <v>213</v>
      </c>
      <c r="H33" s="108"/>
      <c r="I33" s="109"/>
    </row>
    <row r="34" spans="1:9" ht="21">
      <c r="A34" s="103">
        <v>24</v>
      </c>
      <c r="B34" s="213" t="s">
        <v>241</v>
      </c>
      <c r="C34" s="104">
        <v>2</v>
      </c>
      <c r="D34" s="105">
        <v>23</v>
      </c>
      <c r="E34" s="168" t="s">
        <v>157</v>
      </c>
      <c r="F34" s="210" t="s">
        <v>194</v>
      </c>
      <c r="G34" s="210" t="s">
        <v>214</v>
      </c>
      <c r="H34" s="108"/>
      <c r="I34" s="109"/>
    </row>
    <row r="35" spans="1:9" ht="21">
      <c r="A35" s="103">
        <v>25</v>
      </c>
      <c r="B35" s="213" t="s">
        <v>242</v>
      </c>
      <c r="C35" s="104">
        <v>2</v>
      </c>
      <c r="D35" s="105">
        <v>24</v>
      </c>
      <c r="E35" s="168" t="s">
        <v>157</v>
      </c>
      <c r="F35" s="210" t="s">
        <v>193</v>
      </c>
      <c r="G35" s="210" t="s">
        <v>215</v>
      </c>
      <c r="H35" s="108"/>
      <c r="I35" s="109"/>
    </row>
    <row r="36" spans="1:9" ht="21">
      <c r="A36" s="103">
        <v>26</v>
      </c>
      <c r="B36" s="362" t="s">
        <v>243</v>
      </c>
      <c r="C36" s="363">
        <v>2</v>
      </c>
      <c r="D36" s="364">
        <v>25</v>
      </c>
      <c r="E36" s="365" t="s">
        <v>157</v>
      </c>
      <c r="F36" s="366" t="s">
        <v>195</v>
      </c>
      <c r="G36" s="366" t="s">
        <v>216</v>
      </c>
      <c r="H36" s="108"/>
      <c r="I36" s="109"/>
    </row>
    <row r="37" spans="1:9" ht="21">
      <c r="A37" s="103">
        <v>27</v>
      </c>
      <c r="B37" s="201" t="s">
        <v>244</v>
      </c>
      <c r="C37" s="104">
        <v>2</v>
      </c>
      <c r="D37" s="105">
        <v>26</v>
      </c>
      <c r="E37" s="168" t="s">
        <v>157</v>
      </c>
      <c r="F37" s="208" t="s">
        <v>196</v>
      </c>
      <c r="G37" s="207" t="s">
        <v>217</v>
      </c>
      <c r="H37" s="108"/>
      <c r="I37" s="109"/>
    </row>
    <row r="38" spans="1:9" ht="21">
      <c r="A38" s="103">
        <v>28</v>
      </c>
      <c r="B38" s="205"/>
      <c r="C38" s="104"/>
      <c r="D38" s="105"/>
      <c r="E38" s="168"/>
      <c r="F38" s="206"/>
      <c r="G38" s="207"/>
      <c r="H38" s="108"/>
      <c r="I38" s="109"/>
    </row>
    <row r="39" spans="1:9" ht="21">
      <c r="A39" s="103">
        <v>29</v>
      </c>
      <c r="B39" s="204"/>
      <c r="C39" s="104"/>
      <c r="D39" s="105"/>
      <c r="E39" s="168"/>
      <c r="F39" s="167"/>
      <c r="G39" s="167"/>
      <c r="H39" s="108"/>
      <c r="I39" s="109"/>
    </row>
    <row r="40" spans="1:9" ht="21">
      <c r="A40" s="103">
        <v>30</v>
      </c>
      <c r="B40" s="204"/>
      <c r="C40" s="104"/>
      <c r="D40" s="105"/>
      <c r="E40" s="168"/>
      <c r="F40" s="167"/>
      <c r="G40" s="167"/>
      <c r="H40" s="108"/>
      <c r="I40" s="109"/>
    </row>
    <row r="41" spans="1:9" ht="21">
      <c r="A41" s="103">
        <v>31</v>
      </c>
      <c r="B41" s="200"/>
      <c r="C41" s="104"/>
      <c r="D41" s="105"/>
      <c r="E41" s="168"/>
      <c r="F41" s="167"/>
      <c r="G41" s="167"/>
      <c r="H41" s="108"/>
      <c r="I41" s="109"/>
    </row>
    <row r="42" spans="1:9" ht="21">
      <c r="A42" s="103">
        <v>32</v>
      </c>
      <c r="B42" s="200"/>
      <c r="C42" s="104"/>
      <c r="D42" s="105"/>
      <c r="E42" s="168"/>
      <c r="F42" s="167"/>
      <c r="G42" s="167"/>
      <c r="H42" s="108"/>
      <c r="I42" s="109"/>
    </row>
    <row r="43" spans="1:9" ht="21">
      <c r="A43" s="103">
        <v>33</v>
      </c>
      <c r="B43" s="200"/>
      <c r="C43" s="104"/>
      <c r="D43" s="105"/>
      <c r="E43" s="168"/>
      <c r="F43" s="167"/>
      <c r="G43" s="167"/>
      <c r="H43" s="105"/>
      <c r="I43" s="109"/>
    </row>
    <row r="44" spans="1:9" ht="21">
      <c r="A44" s="103">
        <v>34</v>
      </c>
      <c r="B44" s="200"/>
      <c r="C44" s="104"/>
      <c r="D44" s="105"/>
      <c r="E44" s="168"/>
      <c r="F44" s="167"/>
      <c r="G44" s="167"/>
      <c r="H44" s="197"/>
      <c r="I44" s="110"/>
    </row>
    <row r="45" spans="1:9" ht="21">
      <c r="A45" s="103">
        <v>35</v>
      </c>
      <c r="B45" s="200"/>
      <c r="C45" s="104"/>
      <c r="D45" s="105"/>
      <c r="E45" s="168"/>
      <c r="F45" s="167"/>
      <c r="G45" s="167"/>
      <c r="H45" s="112"/>
      <c r="I45" s="111"/>
    </row>
    <row r="46" spans="1:9" ht="21">
      <c r="A46" s="103">
        <v>36</v>
      </c>
      <c r="B46" s="200"/>
      <c r="C46" s="104"/>
      <c r="D46" s="105"/>
      <c r="E46" s="168"/>
      <c r="F46" s="167"/>
      <c r="G46" s="167"/>
      <c r="H46" s="113"/>
      <c r="I46" s="114"/>
    </row>
    <row r="47" spans="1:9" ht="21">
      <c r="A47" s="103">
        <v>37</v>
      </c>
      <c r="B47" s="200"/>
      <c r="C47" s="104"/>
      <c r="D47" s="105"/>
      <c r="E47" s="168"/>
      <c r="F47" s="167"/>
      <c r="G47" s="167"/>
      <c r="H47" s="113"/>
      <c r="I47" s="114"/>
    </row>
    <row r="48" spans="1:9" ht="21">
      <c r="A48" s="103">
        <v>38</v>
      </c>
      <c r="B48" s="200"/>
      <c r="C48" s="104"/>
      <c r="D48" s="105"/>
      <c r="E48" s="168"/>
      <c r="F48" s="167"/>
      <c r="G48" s="167"/>
      <c r="H48" s="113"/>
      <c r="I48" s="114"/>
    </row>
    <row r="49" spans="1:9" ht="21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37"/>
  <sheetViews>
    <sheetView topLeftCell="A10" workbookViewId="0">
      <selection activeCell="Q19" sqref="Q19"/>
    </sheetView>
  </sheetViews>
  <sheetFormatPr defaultColWidth="9" defaultRowHeight="21"/>
  <cols>
    <col min="1" max="1" width="10.28515625" style="27" customWidth="1"/>
    <col min="2" max="3" width="5.42578125" style="27" customWidth="1"/>
    <col min="4" max="4" width="6.85546875" style="27" customWidth="1"/>
    <col min="5" max="8" width="5.42578125" style="27" customWidth="1"/>
    <col min="9" max="9" width="7.28515625" style="27" customWidth="1"/>
    <col min="10" max="15" width="5.42578125" style="27" customWidth="1"/>
    <col min="16" max="16" width="9" style="27"/>
    <col min="17" max="16384" width="9" style="1"/>
  </cols>
  <sheetData>
    <row r="1" spans="1:16" ht="24.75" customHeight="1">
      <c r="N1" s="233" t="s">
        <v>45</v>
      </c>
      <c r="O1" s="233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28" t="s">
        <v>31</v>
      </c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</row>
    <row r="7" spans="1:16" s="25" customFormat="1" ht="29.45" customHeight="1">
      <c r="A7" s="227" t="s">
        <v>154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8"/>
    </row>
    <row r="8" spans="1:16" s="25" customFormat="1" ht="21" customHeight="1">
      <c r="A8" s="29" t="s">
        <v>12</v>
      </c>
      <c r="B8" s="30"/>
      <c r="C8" s="229" t="str">
        <f>STUDENT!C2</f>
        <v>1</v>
      </c>
      <c r="D8" s="229"/>
      <c r="E8" s="29" t="s">
        <v>7</v>
      </c>
      <c r="F8" s="231" t="str">
        <f>STUDENT!E2</f>
        <v>2</v>
      </c>
      <c r="G8" s="229"/>
      <c r="H8" s="229" t="s">
        <v>13</v>
      </c>
      <c r="I8" s="229"/>
      <c r="J8" s="229">
        <f>STUDENT!G2</f>
        <v>1</v>
      </c>
      <c r="K8" s="229"/>
      <c r="L8" s="229" t="s">
        <v>14</v>
      </c>
      <c r="M8" s="229"/>
      <c r="N8" s="229">
        <f>STUDENT!I2</f>
        <v>2563</v>
      </c>
      <c r="O8" s="229"/>
      <c r="P8" s="28"/>
    </row>
    <row r="9" spans="1:16" s="25" customFormat="1" ht="21" customHeight="1">
      <c r="A9" s="29" t="s">
        <v>15</v>
      </c>
      <c r="B9" s="230">
        <f>STUDENT!E4</f>
        <v>0</v>
      </c>
      <c r="C9" s="230"/>
      <c r="D9" s="230"/>
      <c r="E9" s="230"/>
      <c r="F9" s="230"/>
      <c r="G9" s="230"/>
      <c r="H9" s="230"/>
      <c r="I9" s="230"/>
      <c r="J9" s="230"/>
      <c r="K9" s="230"/>
      <c r="L9" s="229" t="s">
        <v>1</v>
      </c>
      <c r="M9" s="229"/>
      <c r="N9" s="229">
        <f>STUDENT!C4</f>
        <v>0</v>
      </c>
      <c r="O9" s="229"/>
      <c r="P9" s="28"/>
    </row>
    <row r="10" spans="1:16" s="25" customFormat="1" ht="21" customHeight="1">
      <c r="A10" s="29" t="s">
        <v>16</v>
      </c>
      <c r="B10" s="229">
        <f>STUDENT!I4</f>
        <v>0</v>
      </c>
      <c r="C10" s="229"/>
      <c r="D10" s="229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30">
        <f>STUDENT!G6</f>
        <v>0</v>
      </c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8"/>
    </row>
    <row r="12" spans="1:16" s="25" customFormat="1" ht="21" customHeight="1">
      <c r="A12" s="29" t="s">
        <v>11</v>
      </c>
      <c r="B12" s="30"/>
      <c r="C12" s="230" t="str">
        <f>STUDENT!G8</f>
        <v>นางปิยพร   กำลังเกื้อ,นายฐาปกรณ์  เรืองอ่อน</v>
      </c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23" t="s">
        <v>27</v>
      </c>
      <c r="C14" s="225"/>
      <c r="D14" s="225"/>
      <c r="E14" s="225"/>
      <c r="F14" s="225"/>
      <c r="G14" s="225"/>
      <c r="H14" s="225"/>
      <c r="I14" s="224"/>
      <c r="J14" s="223" t="s">
        <v>28</v>
      </c>
      <c r="K14" s="225"/>
      <c r="L14" s="225"/>
      <c r="M14" s="225"/>
      <c r="N14" s="225"/>
      <c r="O14" s="224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3" t="s">
        <v>26</v>
      </c>
      <c r="O15" s="224"/>
      <c r="P15" s="28"/>
    </row>
    <row r="16" spans="1:16" s="25" customFormat="1" ht="21" customHeight="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3"/>
      <c r="O16" s="224"/>
      <c r="P16" s="28"/>
    </row>
    <row r="17" spans="1:16" s="25" customFormat="1" ht="21" customHeight="1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3"/>
      <c r="O17" s="224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21" t="s">
        <v>30</v>
      </c>
      <c r="B19" s="222"/>
      <c r="C19" s="222"/>
      <c r="D19" s="222"/>
      <c r="E19" s="222" t="s">
        <v>161</v>
      </c>
      <c r="F19" s="222"/>
      <c r="G19" s="222"/>
      <c r="H19" s="222"/>
      <c r="I19" s="222"/>
      <c r="J19" s="225" t="s">
        <v>164</v>
      </c>
      <c r="K19" s="225"/>
      <c r="L19" s="225"/>
      <c r="M19" s="225"/>
      <c r="N19" s="225"/>
      <c r="O19" s="224"/>
      <c r="P19" s="28"/>
    </row>
    <row r="20" spans="1:16" s="25" customFormat="1" ht="21" customHeight="1">
      <c r="A20" s="191" t="s">
        <v>122</v>
      </c>
      <c r="B20" s="191" t="s">
        <v>129</v>
      </c>
      <c r="C20" s="191" t="s">
        <v>130</v>
      </c>
      <c r="D20" s="191" t="s">
        <v>131</v>
      </c>
      <c r="E20" s="223" t="s">
        <v>122</v>
      </c>
      <c r="F20" s="224"/>
      <c r="G20" s="191" t="s">
        <v>129</v>
      </c>
      <c r="H20" s="191" t="s">
        <v>130</v>
      </c>
      <c r="I20" s="194" t="s">
        <v>131</v>
      </c>
      <c r="J20" s="226" t="s">
        <v>122</v>
      </c>
      <c r="K20" s="226"/>
      <c r="L20" s="191" t="s">
        <v>129</v>
      </c>
      <c r="M20" s="191" t="s">
        <v>130</v>
      </c>
      <c r="N20" s="223" t="s">
        <v>131</v>
      </c>
      <c r="O20" s="224"/>
      <c r="P20" s="28"/>
    </row>
    <row r="21" spans="1:16" s="25" customFormat="1" ht="21" customHeight="1">
      <c r="A21" s="35"/>
      <c r="B21" s="37"/>
      <c r="C21" s="37"/>
      <c r="D21" s="37"/>
      <c r="E21" s="223"/>
      <c r="F21" s="224"/>
      <c r="G21" s="37"/>
      <c r="H21" s="37"/>
      <c r="I21" s="37"/>
      <c r="J21" s="226"/>
      <c r="K21" s="226"/>
      <c r="L21" s="226"/>
      <c r="M21" s="226"/>
      <c r="N21" s="226"/>
      <c r="O21" s="226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32" t="s">
        <v>33</v>
      </c>
      <c r="B24" s="232"/>
      <c r="C24" s="232"/>
      <c r="D24" s="28"/>
      <c r="E24" s="38" t="s">
        <v>34</v>
      </c>
      <c r="F24" s="232" t="s">
        <v>35</v>
      </c>
      <c r="G24" s="232"/>
      <c r="H24" s="232"/>
      <c r="I24" s="232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32" t="s">
        <v>33</v>
      </c>
      <c r="B25" s="232"/>
      <c r="C25" s="232"/>
      <c r="D25" s="28"/>
      <c r="E25" s="38" t="s">
        <v>34</v>
      </c>
      <c r="F25" s="232" t="s">
        <v>35</v>
      </c>
      <c r="G25" s="232"/>
      <c r="H25" s="232"/>
      <c r="I25" s="232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32" t="s">
        <v>33</v>
      </c>
      <c r="B26" s="232"/>
      <c r="C26" s="232"/>
      <c r="D26" s="28"/>
      <c r="E26" s="38" t="s">
        <v>34</v>
      </c>
      <c r="F26" s="232" t="s">
        <v>35</v>
      </c>
      <c r="G26" s="232"/>
      <c r="H26" s="232"/>
      <c r="I26" s="232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>
      <c r="A31" s="28"/>
      <c r="B31" s="232" t="s">
        <v>33</v>
      </c>
      <c r="C31" s="232"/>
      <c r="D31" s="232"/>
      <c r="E31" s="232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32" t="s">
        <v>153</v>
      </c>
      <c r="J33" s="232"/>
      <c r="K33" s="232"/>
      <c r="L33" s="232"/>
      <c r="M33" s="232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32" t="s">
        <v>41</v>
      </c>
      <c r="I34" s="232"/>
      <c r="J34" s="232"/>
      <c r="K34" s="232"/>
      <c r="L34" s="232"/>
      <c r="M34" s="232"/>
      <c r="N34" s="232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D50"/>
  <sheetViews>
    <sheetView workbookViewId="0">
      <selection activeCell="K10" sqref="K10"/>
    </sheetView>
  </sheetViews>
  <sheetFormatPr defaultRowHeight="15"/>
  <cols>
    <col min="1" max="1" width="6.42578125" style="44" customWidth="1"/>
    <col min="2" max="2" width="60" style="44" customWidth="1"/>
    <col min="3" max="3" width="10.42578125" style="44" customWidth="1"/>
    <col min="4" max="4" width="8.42578125" style="44" customWidth="1"/>
  </cols>
  <sheetData>
    <row r="1" spans="1:4" ht="21" customHeight="1">
      <c r="A1" s="39"/>
      <c r="B1" s="39"/>
      <c r="C1" s="40" t="s">
        <v>84</v>
      </c>
      <c r="D1" s="41">
        <v>1</v>
      </c>
    </row>
    <row r="2" spans="1:4" ht="21">
      <c r="A2" s="42" t="s">
        <v>85</v>
      </c>
      <c r="B2" s="240" t="s">
        <v>86</v>
      </c>
      <c r="C2" s="241"/>
      <c r="D2" s="242"/>
    </row>
    <row r="3" spans="1:4" ht="21">
      <c r="A3" s="43"/>
      <c r="B3" s="243"/>
      <c r="C3" s="244"/>
      <c r="D3" s="245"/>
    </row>
    <row r="4" spans="1:4" ht="21">
      <c r="A4" s="43"/>
      <c r="B4" s="237"/>
      <c r="C4" s="238"/>
      <c r="D4" s="239"/>
    </row>
    <row r="5" spans="1:4" ht="21">
      <c r="A5" s="43"/>
      <c r="B5" s="237"/>
      <c r="C5" s="238"/>
      <c r="D5" s="239"/>
    </row>
    <row r="6" spans="1:4" ht="21">
      <c r="A6" s="43"/>
      <c r="B6" s="237"/>
      <c r="C6" s="238"/>
      <c r="D6" s="239"/>
    </row>
    <row r="7" spans="1:4" ht="21">
      <c r="A7" s="43"/>
      <c r="B7" s="237"/>
      <c r="C7" s="238"/>
      <c r="D7" s="239"/>
    </row>
    <row r="8" spans="1:4" ht="21">
      <c r="A8" s="43"/>
      <c r="B8" s="237"/>
      <c r="C8" s="238"/>
      <c r="D8" s="239"/>
    </row>
    <row r="9" spans="1:4" ht="21">
      <c r="A9" s="43"/>
      <c r="B9" s="237"/>
      <c r="C9" s="238"/>
      <c r="D9" s="239"/>
    </row>
    <row r="10" spans="1:4" ht="21">
      <c r="A10" s="43"/>
      <c r="B10" s="237"/>
      <c r="C10" s="238"/>
      <c r="D10" s="239"/>
    </row>
    <row r="11" spans="1:4" ht="21">
      <c r="A11" s="43"/>
      <c r="B11" s="237"/>
      <c r="C11" s="238"/>
      <c r="D11" s="239"/>
    </row>
    <row r="12" spans="1:4" ht="21">
      <c r="A12" s="43"/>
      <c r="B12" s="237"/>
      <c r="C12" s="238"/>
      <c r="D12" s="239"/>
    </row>
    <row r="13" spans="1:4" ht="21">
      <c r="A13" s="43"/>
      <c r="B13" s="237"/>
      <c r="C13" s="238"/>
      <c r="D13" s="239"/>
    </row>
    <row r="14" spans="1:4" ht="21">
      <c r="A14" s="43"/>
      <c r="B14" s="237"/>
      <c r="C14" s="238"/>
      <c r="D14" s="239"/>
    </row>
    <row r="15" spans="1:4" ht="21">
      <c r="A15" s="43"/>
      <c r="B15" s="237"/>
      <c r="C15" s="238"/>
      <c r="D15" s="239"/>
    </row>
    <row r="16" spans="1:4" ht="21">
      <c r="A16" s="43"/>
      <c r="B16" s="234"/>
      <c r="C16" s="235"/>
      <c r="D16" s="236"/>
    </row>
    <row r="17" spans="1:4" ht="21">
      <c r="A17" s="43"/>
      <c r="B17" s="243"/>
      <c r="C17" s="244"/>
      <c r="D17" s="245"/>
    </row>
    <row r="18" spans="1:4" ht="21">
      <c r="A18" s="43"/>
      <c r="B18" s="234"/>
      <c r="C18" s="235"/>
      <c r="D18" s="236"/>
    </row>
    <row r="19" spans="1:4" ht="21">
      <c r="A19" s="43"/>
      <c r="B19" s="243"/>
      <c r="C19" s="244"/>
      <c r="D19" s="245"/>
    </row>
    <row r="20" spans="1:4" ht="21">
      <c r="A20" s="43"/>
      <c r="B20" s="237"/>
      <c r="C20" s="238"/>
      <c r="D20" s="239"/>
    </row>
    <row r="21" spans="1:4" ht="21">
      <c r="A21" s="43"/>
      <c r="B21" s="243"/>
      <c r="C21" s="244"/>
      <c r="D21" s="245"/>
    </row>
    <row r="22" spans="1:4" ht="21">
      <c r="A22" s="43"/>
      <c r="B22" s="234"/>
      <c r="C22" s="235"/>
      <c r="D22" s="236"/>
    </row>
    <row r="23" spans="1:4" ht="21">
      <c r="A23" s="43"/>
      <c r="B23" s="234"/>
      <c r="C23" s="235"/>
      <c r="D23" s="236"/>
    </row>
    <row r="24" spans="1:4" ht="21">
      <c r="A24" s="43"/>
      <c r="B24" s="234"/>
      <c r="C24" s="235"/>
      <c r="D24" s="236"/>
    </row>
    <row r="25" spans="1:4" ht="21">
      <c r="A25" s="43"/>
      <c r="B25" s="234"/>
      <c r="C25" s="235"/>
      <c r="D25" s="236"/>
    </row>
    <row r="26" spans="1:4" ht="21">
      <c r="A26" s="43"/>
      <c r="B26" s="234"/>
      <c r="C26" s="235"/>
      <c r="D26" s="236"/>
    </row>
    <row r="27" spans="1:4" ht="21">
      <c r="A27" s="43"/>
      <c r="B27" s="234"/>
      <c r="C27" s="235"/>
      <c r="D27" s="236"/>
    </row>
    <row r="28" spans="1:4" ht="21">
      <c r="A28" s="43"/>
      <c r="B28" s="234"/>
      <c r="C28" s="235"/>
      <c r="D28" s="236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50"/>
  <sheetViews>
    <sheetView topLeftCell="A19" workbookViewId="0">
      <selection activeCell="N8" sqref="N8"/>
    </sheetView>
  </sheetViews>
  <sheetFormatPr defaultRowHeight="15"/>
  <cols>
    <col min="1" max="1" width="4.42578125" style="44" customWidth="1"/>
    <col min="2" max="2" width="25.140625" style="44" customWidth="1"/>
    <col min="3" max="3" width="14.5703125" style="44" customWidth="1"/>
    <col min="4" max="4" width="4.42578125" style="44" customWidth="1"/>
    <col min="5" max="7" width="4.28515625" style="44" customWidth="1"/>
    <col min="8" max="8" width="4.7109375" style="44" customWidth="1"/>
    <col min="9" max="9" width="14.42578125" style="44" customWidth="1"/>
    <col min="10" max="10" width="8.42578125" style="44" customWidth="1"/>
  </cols>
  <sheetData>
    <row r="1" spans="1:10" ht="21" customHeight="1">
      <c r="A1" s="246"/>
      <c r="B1" s="246"/>
      <c r="C1" s="246"/>
      <c r="D1" s="246"/>
      <c r="E1" s="246"/>
      <c r="F1" s="246"/>
      <c r="G1" s="246"/>
      <c r="H1" s="246"/>
      <c r="I1" s="40" t="s">
        <v>84</v>
      </c>
      <c r="J1" s="41">
        <v>2</v>
      </c>
    </row>
    <row r="2" spans="1:10" ht="21" customHeight="1">
      <c r="A2" s="250" t="s">
        <v>83</v>
      </c>
      <c r="B2" s="250"/>
      <c r="C2" s="250"/>
      <c r="D2" s="250"/>
      <c r="E2" s="250"/>
      <c r="F2" s="250"/>
      <c r="G2" s="250"/>
      <c r="H2" s="250"/>
      <c r="I2" s="250"/>
      <c r="J2" s="250"/>
    </row>
    <row r="3" spans="1:10" ht="21">
      <c r="A3" s="42" t="s">
        <v>97</v>
      </c>
      <c r="B3" s="247" t="s">
        <v>73</v>
      </c>
      <c r="C3" s="45" t="s">
        <v>96</v>
      </c>
      <c r="D3" s="247" t="s">
        <v>74</v>
      </c>
      <c r="E3" s="251" t="s">
        <v>69</v>
      </c>
      <c r="F3" s="252"/>
      <c r="G3" s="252"/>
      <c r="H3" s="253"/>
      <c r="I3" s="45" t="s">
        <v>76</v>
      </c>
      <c r="J3" s="247" t="s">
        <v>75</v>
      </c>
    </row>
    <row r="4" spans="1:10" ht="21">
      <c r="A4" s="46" t="s">
        <v>98</v>
      </c>
      <c r="B4" s="248"/>
      <c r="C4" s="47" t="s">
        <v>79</v>
      </c>
      <c r="D4" s="248"/>
      <c r="E4" s="254"/>
      <c r="F4" s="255"/>
      <c r="G4" s="255"/>
      <c r="H4" s="256"/>
      <c r="I4" s="47" t="s">
        <v>78</v>
      </c>
      <c r="J4" s="248"/>
    </row>
    <row r="5" spans="1:10" ht="21">
      <c r="A5" s="48" t="s">
        <v>85</v>
      </c>
      <c r="B5" s="249"/>
      <c r="C5" s="49"/>
      <c r="D5" s="249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9"/>
    </row>
    <row r="6" spans="1:10" ht="21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>
      <c r="A25" s="234" t="s">
        <v>64</v>
      </c>
      <c r="B25" s="235"/>
      <c r="C25" s="236"/>
      <c r="D25" s="237"/>
      <c r="E25" s="238"/>
      <c r="F25" s="238"/>
      <c r="G25" s="238"/>
      <c r="H25" s="239"/>
      <c r="I25" s="53"/>
      <c r="J25" s="53"/>
    </row>
    <row r="26" spans="1:10" ht="24.6" customHeight="1">
      <c r="A26" s="234" t="s">
        <v>80</v>
      </c>
      <c r="B26" s="235"/>
      <c r="C26" s="235"/>
      <c r="D26" s="236"/>
      <c r="E26" s="54"/>
      <c r="F26" s="54"/>
      <c r="G26" s="55"/>
      <c r="H26" s="43"/>
      <c r="I26" s="53"/>
      <c r="J26" s="53"/>
    </row>
    <row r="27" spans="1:10" ht="24.6" customHeight="1">
      <c r="A27" s="234" t="s">
        <v>81</v>
      </c>
      <c r="B27" s="235"/>
      <c r="C27" s="235"/>
      <c r="D27" s="235"/>
      <c r="E27" s="235"/>
      <c r="F27" s="235"/>
      <c r="G27" s="236"/>
      <c r="H27" s="43"/>
      <c r="I27" s="53"/>
      <c r="J27" s="53"/>
    </row>
    <row r="28" spans="1:10" ht="24.6" customHeight="1">
      <c r="A28" s="234" t="s">
        <v>99</v>
      </c>
      <c r="B28" s="235"/>
      <c r="C28" s="235"/>
      <c r="D28" s="235"/>
      <c r="E28" s="235"/>
      <c r="F28" s="235"/>
      <c r="G28" s="236"/>
      <c r="H28" s="43"/>
      <c r="I28" s="53"/>
      <c r="J28" s="53"/>
    </row>
    <row r="29" spans="1:10" ht="21">
      <c r="A29" s="234" t="s">
        <v>82</v>
      </c>
      <c r="B29" s="235"/>
      <c r="C29" s="235"/>
      <c r="D29" s="235"/>
      <c r="E29" s="235"/>
      <c r="F29" s="235"/>
      <c r="G29" s="236"/>
      <c r="H29" s="43"/>
      <c r="I29" s="53"/>
      <c r="J29" s="53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47"/>
  <sheetViews>
    <sheetView topLeftCell="A34" workbookViewId="0">
      <selection activeCell="A35" sqref="A35:G36"/>
    </sheetView>
  </sheetViews>
  <sheetFormatPr defaultColWidth="9" defaultRowHeight="21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65" t="str">
        <f>ปกหน้า!N1</f>
        <v>ปพ.5/ต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 t="s">
        <v>55</v>
      </c>
      <c r="Y1" s="265"/>
      <c r="Z1" s="233">
        <v>3</v>
      </c>
      <c r="AA1" s="233"/>
    </row>
    <row r="2" spans="1:32" ht="21" customHeight="1">
      <c r="A2" s="271" t="s">
        <v>54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</row>
    <row r="3" spans="1:32" ht="21" customHeight="1">
      <c r="A3" s="273" t="s">
        <v>1</v>
      </c>
      <c r="B3" s="273"/>
      <c r="C3" s="266">
        <f>STUDENT!C4</f>
        <v>0</v>
      </c>
      <c r="D3" s="266"/>
      <c r="E3" s="56" t="s">
        <v>0</v>
      </c>
      <c r="F3" s="266">
        <f>STUDENT!E4</f>
        <v>0</v>
      </c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4" t="s">
        <v>48</v>
      </c>
      <c r="V3" s="264"/>
      <c r="W3" s="264"/>
      <c r="X3" s="272" t="str">
        <f>STUDENT!C2</f>
        <v>1</v>
      </c>
      <c r="Y3" s="272"/>
      <c r="Z3" s="272"/>
      <c r="AA3" s="272"/>
    </row>
    <row r="4" spans="1:32" ht="21" customHeight="1" thickBot="1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>
      <c r="A5" s="274" t="s">
        <v>7</v>
      </c>
      <c r="B5" s="277" t="s">
        <v>8</v>
      </c>
      <c r="C5" s="60" t="s">
        <v>6</v>
      </c>
      <c r="D5" s="281" t="s">
        <v>49</v>
      </c>
      <c r="E5" s="282"/>
      <c r="F5" s="283"/>
      <c r="G5" s="61" t="s">
        <v>50</v>
      </c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67"/>
      <c r="S5" s="267"/>
      <c r="T5" s="267"/>
      <c r="U5" s="267"/>
      <c r="V5" s="267"/>
      <c r="W5" s="267"/>
      <c r="X5" s="267"/>
      <c r="Y5" s="267"/>
      <c r="Z5" s="267"/>
      <c r="AA5" s="267"/>
      <c r="AB5" s="257" t="s">
        <v>56</v>
      </c>
      <c r="AC5" s="258"/>
      <c r="AD5" s="258"/>
      <c r="AE5" s="258"/>
      <c r="AF5" s="259"/>
    </row>
    <row r="6" spans="1:32" ht="21" customHeight="1">
      <c r="A6" s="275"/>
      <c r="B6" s="278"/>
      <c r="C6" s="62" t="s">
        <v>65</v>
      </c>
      <c r="D6" s="284"/>
      <c r="E6" s="284"/>
      <c r="F6" s="285"/>
      <c r="G6" s="63" t="s">
        <v>51</v>
      </c>
      <c r="H6" s="268"/>
      <c r="I6" s="269"/>
      <c r="J6" s="269"/>
      <c r="K6" s="269"/>
      <c r="L6" s="270"/>
      <c r="M6" s="268"/>
      <c r="N6" s="269"/>
      <c r="O6" s="269"/>
      <c r="P6" s="269"/>
      <c r="Q6" s="270"/>
      <c r="R6" s="268"/>
      <c r="S6" s="269"/>
      <c r="T6" s="269"/>
      <c r="U6" s="269"/>
      <c r="V6" s="270"/>
      <c r="W6" s="268"/>
      <c r="X6" s="269"/>
      <c r="Y6" s="269"/>
      <c r="Z6" s="269"/>
      <c r="AA6" s="270"/>
      <c r="AB6" s="260" t="s">
        <v>57</v>
      </c>
      <c r="AC6" s="262" t="s">
        <v>58</v>
      </c>
      <c r="AD6" s="262" t="s">
        <v>59</v>
      </c>
      <c r="AE6" s="262" t="s">
        <v>156</v>
      </c>
      <c r="AF6" s="5" t="s">
        <v>64</v>
      </c>
    </row>
    <row r="7" spans="1:32" ht="21" customHeight="1" thickBot="1">
      <c r="A7" s="275"/>
      <c r="B7" s="279"/>
      <c r="C7" s="62" t="s">
        <v>66</v>
      </c>
      <c r="D7" s="286"/>
      <c r="E7" s="284"/>
      <c r="F7" s="285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61"/>
      <c r="AC7" s="263"/>
      <c r="AD7" s="263"/>
      <c r="AE7" s="263"/>
      <c r="AF7" s="10" t="s">
        <v>60</v>
      </c>
    </row>
    <row r="8" spans="1:32" ht="21" customHeight="1" thickBot="1">
      <c r="A8" s="276"/>
      <c r="B8" s="280"/>
      <c r="C8" s="65"/>
      <c r="D8" s="287"/>
      <c r="E8" s="288"/>
      <c r="F8" s="289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>
      <c r="A9" s="69">
        <f>STUDENT!C11</f>
        <v>2</v>
      </c>
      <c r="B9" s="70">
        <f>STUDENT!D11</f>
        <v>1</v>
      </c>
      <c r="C9" s="69" t="str">
        <f>STUDENT!B11</f>
        <v>07362</v>
      </c>
      <c r="D9" s="71" t="str">
        <f>STUDENT!E11</f>
        <v>ด.ช.</v>
      </c>
      <c r="E9" s="72" t="str">
        <f>STUDENT!F11</f>
        <v>ธีระวัฒน์</v>
      </c>
      <c r="F9" s="290" t="str">
        <f>STUDENT!G11</f>
        <v>มะเอียด</v>
      </c>
      <c r="G9" s="291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>
      <c r="A10" s="43">
        <f>STUDENT!C12</f>
        <v>2</v>
      </c>
      <c r="B10" s="73">
        <f>STUDENT!D12</f>
        <v>2</v>
      </c>
      <c r="C10" s="43" t="str">
        <f>STUDENT!B12</f>
        <v>07372</v>
      </c>
      <c r="D10" s="74" t="str">
        <f>STUDENT!E12</f>
        <v>ด.ช.</v>
      </c>
      <c r="E10" s="75" t="str">
        <f>STUDENT!F12</f>
        <v>ศิริพงศ์</v>
      </c>
      <c r="F10" s="238" t="str">
        <f>STUDENT!G12</f>
        <v>แตงอ่อน</v>
      </c>
      <c r="G10" s="239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>
      <c r="A11" s="43">
        <f>STUDENT!C13</f>
        <v>2</v>
      </c>
      <c r="B11" s="73">
        <f>STUDENT!D13</f>
        <v>2</v>
      </c>
      <c r="C11" s="49" t="str">
        <f>STUDENT!B13</f>
        <v>07647</v>
      </c>
      <c r="D11" s="74" t="str">
        <f>STUDENT!E13</f>
        <v>ด.ช.</v>
      </c>
      <c r="E11" s="75" t="str">
        <f>STUDENT!F13</f>
        <v>กฤษณพงศ์</v>
      </c>
      <c r="F11" s="238" t="str">
        <f>STUDENT!G13</f>
        <v>เหลี่ยมไตร</v>
      </c>
      <c r="G11" s="239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>
      <c r="A12" s="43">
        <f>STUDENT!C14</f>
        <v>2</v>
      </c>
      <c r="B12" s="73">
        <f>STUDENT!D14</f>
        <v>3</v>
      </c>
      <c r="C12" s="43" t="str">
        <f>STUDENT!B14</f>
        <v>07648</v>
      </c>
      <c r="D12" s="74" t="str">
        <f>STUDENT!E14</f>
        <v>ด.ช.</v>
      </c>
      <c r="E12" s="75" t="str">
        <f>STUDENT!F14</f>
        <v>จิรชาติ</v>
      </c>
      <c r="F12" s="238" t="str">
        <f>STUDENT!G14</f>
        <v>ยังสว่าง</v>
      </c>
      <c r="G12" s="239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>
      <c r="A13" s="43">
        <f>STUDENT!C15</f>
        <v>2</v>
      </c>
      <c r="B13" s="73">
        <f>STUDENT!D15</f>
        <v>4</v>
      </c>
      <c r="C13" s="49" t="str">
        <f>STUDENT!B15</f>
        <v>07649</v>
      </c>
      <c r="D13" s="74" t="str">
        <f>STUDENT!E15</f>
        <v>ด.ช.</v>
      </c>
      <c r="E13" s="75" t="str">
        <f>STUDENT!F15</f>
        <v>จิรภัทร</v>
      </c>
      <c r="F13" s="238" t="str">
        <f>STUDENT!G15</f>
        <v>จันทร์เอียด</v>
      </c>
      <c r="G13" s="239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>
      <c r="A14" s="43">
        <f>STUDENT!C16</f>
        <v>2</v>
      </c>
      <c r="B14" s="73">
        <f>STUDENT!D16</f>
        <v>5</v>
      </c>
      <c r="C14" s="43" t="str">
        <f>STUDENT!B16</f>
        <v>07650</v>
      </c>
      <c r="D14" s="74" t="str">
        <f>STUDENT!E16</f>
        <v>ด.ช.</v>
      </c>
      <c r="E14" s="75" t="str">
        <f>STUDENT!F16</f>
        <v>ชาญณรงค์</v>
      </c>
      <c r="F14" s="238" t="str">
        <f>STUDENT!G16</f>
        <v>ทองเทพ</v>
      </c>
      <c r="G14" s="239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>
      <c r="A15" s="43">
        <f>STUDENT!C17</f>
        <v>2</v>
      </c>
      <c r="B15" s="73">
        <f>STUDENT!D17</f>
        <v>6</v>
      </c>
      <c r="C15" s="49" t="str">
        <f>STUDENT!B17</f>
        <v>07651</v>
      </c>
      <c r="D15" s="74" t="str">
        <f>STUDENT!E17</f>
        <v>ด.ช.</v>
      </c>
      <c r="E15" s="75" t="str">
        <f>STUDENT!F17</f>
        <v>ปราโมทย์</v>
      </c>
      <c r="F15" s="238" t="str">
        <f>STUDENT!G17</f>
        <v>มรกต</v>
      </c>
      <c r="G15" s="239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>
      <c r="A16" s="43">
        <f>STUDENT!C18</f>
        <v>2</v>
      </c>
      <c r="B16" s="73">
        <f>STUDENT!D18</f>
        <v>7</v>
      </c>
      <c r="C16" s="43" t="str">
        <f>STUDENT!B18</f>
        <v>07652</v>
      </c>
      <c r="D16" s="74" t="str">
        <f>STUDENT!E18</f>
        <v>ด.ช.</v>
      </c>
      <c r="E16" s="75" t="str">
        <f>STUDENT!F18</f>
        <v>พีรภัทร</v>
      </c>
      <c r="F16" s="238" t="str">
        <f>STUDENT!G18</f>
        <v>จันทร์นวล</v>
      </c>
      <c r="G16" s="239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>
      <c r="A17" s="43">
        <f>STUDENT!C19</f>
        <v>2</v>
      </c>
      <c r="B17" s="73">
        <f>STUDENT!D19</f>
        <v>8</v>
      </c>
      <c r="C17" s="49" t="str">
        <f>STUDENT!B19</f>
        <v>07653</v>
      </c>
      <c r="D17" s="74" t="str">
        <f>STUDENT!E19</f>
        <v>ด.ช.</v>
      </c>
      <c r="E17" s="75" t="str">
        <f>STUDENT!F19</f>
        <v>ภาสกร</v>
      </c>
      <c r="F17" s="238" t="str">
        <f>STUDENT!G19</f>
        <v>หวานอ้น</v>
      </c>
      <c r="G17" s="239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>
      <c r="A18" s="43">
        <f>STUDENT!C20</f>
        <v>2</v>
      </c>
      <c r="B18" s="73">
        <f>STUDENT!D20</f>
        <v>9</v>
      </c>
      <c r="C18" s="43" t="str">
        <f>STUDENT!B20</f>
        <v>07654</v>
      </c>
      <c r="D18" s="74" t="str">
        <f>STUDENT!E20</f>
        <v>ด.ช.</v>
      </c>
      <c r="E18" s="75" t="str">
        <f>STUDENT!F20</f>
        <v>รัฐภูมิ</v>
      </c>
      <c r="F18" s="238" t="str">
        <f>STUDENT!G20</f>
        <v>ทองเทพ</v>
      </c>
      <c r="G18" s="239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>
      <c r="A19" s="43">
        <f>STUDENT!C21</f>
        <v>2</v>
      </c>
      <c r="B19" s="73">
        <f>STUDENT!D21</f>
        <v>10</v>
      </c>
      <c r="C19" s="49" t="str">
        <f>STUDENT!B21</f>
        <v>07655</v>
      </c>
      <c r="D19" s="74" t="str">
        <f>STUDENT!E21</f>
        <v>ด.ช.</v>
      </c>
      <c r="E19" s="75" t="str">
        <f>STUDENT!F21</f>
        <v>ศักดิ์ชัย</v>
      </c>
      <c r="F19" s="238" t="str">
        <f>STUDENT!G21</f>
        <v>หมวดชัยทอง</v>
      </c>
      <c r="G19" s="239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>
      <c r="A20" s="43">
        <f>STUDENT!C22</f>
        <v>2</v>
      </c>
      <c r="B20" s="73">
        <f>STUDENT!D22</f>
        <v>11</v>
      </c>
      <c r="C20" s="43" t="str">
        <f>STUDENT!B22</f>
        <v>07656</v>
      </c>
      <c r="D20" s="74" t="str">
        <f>STUDENT!E22</f>
        <v>ด.ช.</v>
      </c>
      <c r="E20" s="75" t="str">
        <f>STUDENT!F22</f>
        <v>สันติภาพ</v>
      </c>
      <c r="F20" s="238" t="str">
        <f>STUDENT!G22</f>
        <v>ยอดรักษ์</v>
      </c>
      <c r="G20" s="239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>
      <c r="A21" s="43">
        <f>STUDENT!C23</f>
        <v>2</v>
      </c>
      <c r="B21" s="73">
        <f>STUDENT!D23</f>
        <v>12</v>
      </c>
      <c r="C21" s="43" t="str">
        <f>STUDENT!B23</f>
        <v>07657</v>
      </c>
      <c r="D21" s="74" t="str">
        <f>STUDENT!E23</f>
        <v>ด.ช.</v>
      </c>
      <c r="E21" s="75" t="str">
        <f>STUDENT!F23</f>
        <v>สุริยะ</v>
      </c>
      <c r="F21" s="238" t="str">
        <f>STUDENT!G23</f>
        <v>ศรีจะทิ้ง</v>
      </c>
      <c r="G21" s="239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>
      <c r="A22" s="43">
        <f>STUDENT!C24</f>
        <v>2</v>
      </c>
      <c r="B22" s="73">
        <f>STUDENT!D24</f>
        <v>13</v>
      </c>
      <c r="C22" s="49" t="str">
        <f>STUDENT!B24</f>
        <v>07658</v>
      </c>
      <c r="D22" s="74" t="str">
        <f>STUDENT!E24</f>
        <v>ด.ช.</v>
      </c>
      <c r="E22" s="75" t="str">
        <f>STUDENT!F24</f>
        <v>อัฐพล</v>
      </c>
      <c r="F22" s="238" t="str">
        <f>STUDENT!G24</f>
        <v>คงแก้ว</v>
      </c>
      <c r="G22" s="239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>
      <c r="A23" s="43">
        <f>STUDENT!C25</f>
        <v>2</v>
      </c>
      <c r="B23" s="73">
        <f>STUDENT!D25</f>
        <v>14</v>
      </c>
      <c r="C23" s="43" t="str">
        <f>STUDENT!B25</f>
        <v>07659</v>
      </c>
      <c r="D23" s="74" t="str">
        <f>STUDENT!E25</f>
        <v>ด.ญ.</v>
      </c>
      <c r="E23" s="75" t="str">
        <f>STUDENT!F25</f>
        <v>กฤติมา</v>
      </c>
      <c r="F23" s="238" t="str">
        <f>STUDENT!G25</f>
        <v>ป้อมสะอาด</v>
      </c>
      <c r="G23" s="239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>
      <c r="A24" s="43">
        <f>STUDENT!C26</f>
        <v>2</v>
      </c>
      <c r="B24" s="73">
        <f>STUDENT!D26</f>
        <v>15</v>
      </c>
      <c r="C24" s="49" t="str">
        <f>STUDENT!B26</f>
        <v>07660</v>
      </c>
      <c r="D24" s="74" t="str">
        <f>STUDENT!E26</f>
        <v>ด.ญ.</v>
      </c>
      <c r="E24" s="75" t="str">
        <f>STUDENT!F26</f>
        <v>กานต์มณี</v>
      </c>
      <c r="F24" s="238" t="str">
        <f>STUDENT!G26</f>
        <v>อมรวัฒน์</v>
      </c>
      <c r="G24" s="239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>
      <c r="A25" s="43">
        <f>STUDENT!C27</f>
        <v>2</v>
      </c>
      <c r="B25" s="73">
        <f>STUDENT!D27</f>
        <v>16</v>
      </c>
      <c r="C25" s="43" t="str">
        <f>STUDENT!B27</f>
        <v>07661</v>
      </c>
      <c r="D25" s="74" t="str">
        <f>STUDENT!E27</f>
        <v>ด.ญ.</v>
      </c>
      <c r="E25" s="75" t="str">
        <f>STUDENT!F27</f>
        <v>จันทนี</v>
      </c>
      <c r="F25" s="238" t="str">
        <f>STUDENT!G27</f>
        <v>มีคำ</v>
      </c>
      <c r="G25" s="239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>
      <c r="A26" s="43">
        <f>STUDENT!C28</f>
        <v>2</v>
      </c>
      <c r="B26" s="73">
        <f>STUDENT!D28</f>
        <v>17</v>
      </c>
      <c r="C26" s="49" t="str">
        <f>STUDENT!B28</f>
        <v>07662</v>
      </c>
      <c r="D26" s="74" t="str">
        <f>STUDENT!E28</f>
        <v>ด.ญ.</v>
      </c>
      <c r="E26" s="75" t="str">
        <f>STUDENT!F28</f>
        <v>จิราพร</v>
      </c>
      <c r="F26" s="238" t="str">
        <f>STUDENT!G28</f>
        <v>อนุรัตน์</v>
      </c>
      <c r="G26" s="239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>
      <c r="A27" s="43">
        <f>STUDENT!C29</f>
        <v>2</v>
      </c>
      <c r="B27" s="73">
        <f>STUDENT!D29</f>
        <v>18</v>
      </c>
      <c r="C27" s="43" t="str">
        <f>STUDENT!B29</f>
        <v>07663</v>
      </c>
      <c r="D27" s="74" t="str">
        <f>STUDENT!E29</f>
        <v>ด.ญ.</v>
      </c>
      <c r="E27" s="75" t="str">
        <f>STUDENT!F29</f>
        <v>นัทธมน</v>
      </c>
      <c r="F27" s="238" t="str">
        <f>STUDENT!G29</f>
        <v>บุญพิพัฒน์</v>
      </c>
      <c r="G27" s="239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>
      <c r="A28" s="43">
        <f>STUDENT!C30</f>
        <v>2</v>
      </c>
      <c r="B28" s="73">
        <f>STUDENT!D30</f>
        <v>19</v>
      </c>
      <c r="C28" s="49" t="str">
        <f>STUDENT!B30</f>
        <v>07664</v>
      </c>
      <c r="D28" s="74" t="str">
        <f>STUDENT!E30</f>
        <v>ด.ญ.</v>
      </c>
      <c r="E28" s="75" t="str">
        <f>STUDENT!F30</f>
        <v>นวพร</v>
      </c>
      <c r="F28" s="238" t="str">
        <f>STUDENT!G30</f>
        <v>แตงอ่อน</v>
      </c>
      <c r="G28" s="239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>
      <c r="A29" s="43">
        <f>STUDENT!C31</f>
        <v>2</v>
      </c>
      <c r="B29" s="73">
        <f>STUDENT!D31</f>
        <v>20</v>
      </c>
      <c r="C29" s="49" t="str">
        <f>STUDENT!B31</f>
        <v>07665</v>
      </c>
      <c r="D29" s="74" t="str">
        <f>STUDENT!E31</f>
        <v>ด.ญ.</v>
      </c>
      <c r="E29" s="75" t="str">
        <f>STUDENT!F31</f>
        <v>บงกช</v>
      </c>
      <c r="F29" s="238" t="str">
        <f>STUDENT!G31</f>
        <v>เล็กขำ</v>
      </c>
      <c r="G29" s="239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>
      <c r="A30" s="43">
        <f>STUDENT!C32</f>
        <v>2</v>
      </c>
      <c r="B30" s="73">
        <f>STUDENT!D32</f>
        <v>21</v>
      </c>
      <c r="C30" s="49" t="str">
        <f>STUDENT!B32</f>
        <v>07666</v>
      </c>
      <c r="D30" s="74" t="str">
        <f>STUDENT!E32</f>
        <v>ด.ญ.</v>
      </c>
      <c r="E30" s="75" t="str">
        <f>STUDENT!F32</f>
        <v>เพฃรลัดดา</v>
      </c>
      <c r="F30" s="238" t="str">
        <f>STUDENT!G32</f>
        <v>ไชยสุวรรณ</v>
      </c>
      <c r="G30" s="239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>
      <c r="A31" s="43">
        <f>STUDENT!C33</f>
        <v>2</v>
      </c>
      <c r="B31" s="73">
        <f>STUDENT!D33</f>
        <v>22</v>
      </c>
      <c r="C31" s="49" t="str">
        <f>STUDENT!B33</f>
        <v>07667</v>
      </c>
      <c r="D31" s="74" t="str">
        <f>STUDENT!E33</f>
        <v>ด.ญ.</v>
      </c>
      <c r="E31" s="75" t="str">
        <f>STUDENT!F33</f>
        <v>มณีรัตน์</v>
      </c>
      <c r="F31" s="238" t="str">
        <f>STUDENT!G33</f>
        <v>พลไชย</v>
      </c>
      <c r="G31" s="239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>
      <c r="A32" s="43">
        <f>STUDENT!C34</f>
        <v>2</v>
      </c>
      <c r="B32" s="73">
        <f>STUDENT!D34</f>
        <v>23</v>
      </c>
      <c r="C32" s="49" t="str">
        <f>STUDENT!B34</f>
        <v>07668</v>
      </c>
      <c r="D32" s="74" t="str">
        <f>STUDENT!E34</f>
        <v>ด.ญ.</v>
      </c>
      <c r="E32" s="75" t="str">
        <f>STUDENT!F34</f>
        <v>วัชรพรรณ</v>
      </c>
      <c r="F32" s="238" t="str">
        <f>STUDENT!G34</f>
        <v>พร้อมสรรพ</v>
      </c>
      <c r="G32" s="239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>
      <c r="A33" s="43">
        <f>STUDENT!C35</f>
        <v>2</v>
      </c>
      <c r="B33" s="73">
        <f>STUDENT!D35</f>
        <v>24</v>
      </c>
      <c r="C33" s="49" t="str">
        <f>STUDENT!B35</f>
        <v>07669</v>
      </c>
      <c r="D33" s="74" t="str">
        <f>STUDENT!E35</f>
        <v>ด.ญ.</v>
      </c>
      <c r="E33" s="75" t="str">
        <f>STUDENT!F35</f>
        <v>สิรินทรา</v>
      </c>
      <c r="F33" s="238" t="str">
        <f>STUDENT!G35</f>
        <v>ศิริอักษร</v>
      </c>
      <c r="G33" s="239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>
      <c r="A34" s="43">
        <f>STUDENT!C36</f>
        <v>2</v>
      </c>
      <c r="B34" s="73">
        <f>STUDENT!D36</f>
        <v>25</v>
      </c>
      <c r="C34" s="49" t="str">
        <f>STUDENT!B36</f>
        <v>07670</v>
      </c>
      <c r="D34" s="74" t="str">
        <f>STUDENT!E36</f>
        <v>ด.ญ.</v>
      </c>
      <c r="E34" s="75" t="str">
        <f>STUDENT!F36</f>
        <v>สุลิวรรณ์</v>
      </c>
      <c r="F34" s="238" t="str">
        <f>STUDENT!G36</f>
        <v>เภรีฤกษ์</v>
      </c>
      <c r="G34" s="239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>
      <c r="A35" s="43"/>
      <c r="B35" s="73"/>
      <c r="C35" s="49"/>
      <c r="D35" s="192"/>
      <c r="E35" s="193"/>
      <c r="F35" s="238"/>
      <c r="G35" s="239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>
      <c r="A36" s="43"/>
      <c r="B36" s="73"/>
      <c r="C36" s="49"/>
      <c r="D36" s="198"/>
      <c r="E36" s="199"/>
      <c r="F36" s="238"/>
      <c r="G36" s="239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>
      <c r="A37" s="43"/>
      <c r="B37" s="73"/>
      <c r="C37" s="49"/>
      <c r="D37" s="202"/>
      <c r="E37" s="203"/>
      <c r="F37" s="238"/>
      <c r="G37" s="239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>
      <c r="A38" s="43"/>
      <c r="B38" s="73"/>
      <c r="C38" s="49"/>
      <c r="D38" s="202"/>
      <c r="E38" s="203"/>
      <c r="F38" s="238"/>
      <c r="G38" s="239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>
      <c r="A39" s="43"/>
      <c r="B39" s="73"/>
      <c r="C39" s="49"/>
      <c r="D39" s="195"/>
      <c r="E39" s="196"/>
      <c r="F39" s="238"/>
      <c r="G39" s="239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>
      <c r="A40" s="43"/>
      <c r="B40" s="73"/>
      <c r="C40" s="49"/>
      <c r="D40" s="195"/>
      <c r="E40" s="196"/>
      <c r="F40" s="238"/>
      <c r="G40" s="239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>
      <c r="A41" s="43"/>
      <c r="B41" s="73"/>
      <c r="C41" s="49"/>
      <c r="D41" s="195"/>
      <c r="E41" s="196"/>
      <c r="F41" s="238"/>
      <c r="G41" s="239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>
      <c r="A42" s="43"/>
      <c r="B42" s="73"/>
      <c r="C42" s="49"/>
      <c r="D42" s="188"/>
      <c r="E42" s="189"/>
      <c r="F42" s="238"/>
      <c r="G42" s="239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>
      <c r="A43" s="43"/>
      <c r="B43" s="73"/>
      <c r="C43" s="49"/>
      <c r="D43" s="74"/>
      <c r="E43" s="75"/>
      <c r="F43" s="238"/>
      <c r="G43" s="239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>
      <c r="A44" s="43"/>
      <c r="B44" s="73"/>
      <c r="C44" s="49"/>
      <c r="D44" s="74"/>
      <c r="E44" s="75"/>
      <c r="F44" s="238"/>
      <c r="G44" s="239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>
      <c r="A45" s="43"/>
      <c r="B45" s="73"/>
      <c r="C45" s="49"/>
      <c r="D45" s="172"/>
      <c r="E45" s="173"/>
      <c r="F45" s="238"/>
      <c r="G45" s="239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>
      <c r="A46" s="43"/>
      <c r="B46" s="73"/>
      <c r="C46" s="49"/>
      <c r="D46" s="172"/>
      <c r="E46" s="173"/>
      <c r="F46" s="238"/>
      <c r="G46" s="239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>
      <c r="A47" s="43"/>
      <c r="B47" s="73"/>
      <c r="C47" s="49"/>
      <c r="D47" s="172"/>
      <c r="E47" s="173"/>
      <c r="F47" s="238"/>
      <c r="G47" s="239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28" workbookViewId="0">
      <selection activeCell="A35" sqref="A35:B36"/>
    </sheetView>
  </sheetViews>
  <sheetFormatPr defaultColWidth="9" defaultRowHeight="21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65" t="s">
        <v>62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  <c r="AC1" s="265" t="s">
        <v>55</v>
      </c>
      <c r="AD1" s="265"/>
      <c r="AE1" s="233">
        <v>4</v>
      </c>
      <c r="AF1" s="233"/>
    </row>
    <row r="2" spans="1:37" ht="22.15" customHeight="1">
      <c r="A2" s="271" t="s">
        <v>54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271"/>
      <c r="AD2" s="271"/>
      <c r="AE2" s="271"/>
      <c r="AF2" s="271"/>
    </row>
    <row r="3" spans="1:37" ht="22.15" customHeight="1">
      <c r="A3" s="273" t="s">
        <v>1</v>
      </c>
      <c r="B3" s="273"/>
      <c r="C3" s="266">
        <f>Time1!C3</f>
        <v>0</v>
      </c>
      <c r="D3" s="266"/>
      <c r="E3" s="266"/>
      <c r="F3" s="266"/>
      <c r="G3" s="266"/>
      <c r="H3" s="272" t="s">
        <v>0</v>
      </c>
      <c r="I3" s="272"/>
      <c r="J3" s="272"/>
      <c r="K3" s="272"/>
      <c r="L3" s="272"/>
      <c r="M3" s="266">
        <f>Time1!F3</f>
        <v>0</v>
      </c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72" t="s">
        <v>48</v>
      </c>
      <c r="AC3" s="272"/>
      <c r="AD3" s="272" t="str">
        <f>Time1!X3</f>
        <v>1</v>
      </c>
      <c r="AE3" s="272"/>
      <c r="AF3" s="272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7" t="s">
        <v>8</v>
      </c>
      <c r="B5" s="61" t="s">
        <v>50</v>
      </c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93"/>
      <c r="S5" s="294"/>
      <c r="T5" s="294"/>
      <c r="U5" s="294"/>
      <c r="V5" s="295"/>
      <c r="W5" s="293"/>
      <c r="X5" s="294"/>
      <c r="Y5" s="294"/>
      <c r="Z5" s="294"/>
      <c r="AA5" s="295"/>
      <c r="AB5" s="267"/>
      <c r="AC5" s="267"/>
      <c r="AD5" s="267"/>
      <c r="AE5" s="267"/>
      <c r="AF5" s="267"/>
      <c r="AG5" s="257" t="s">
        <v>56</v>
      </c>
      <c r="AH5" s="258"/>
      <c r="AI5" s="258"/>
      <c r="AJ5" s="258"/>
      <c r="AK5" s="259"/>
    </row>
    <row r="6" spans="1:37" ht="21" customHeight="1">
      <c r="A6" s="279"/>
      <c r="B6" s="63" t="s">
        <v>51</v>
      </c>
      <c r="C6" s="268"/>
      <c r="D6" s="269"/>
      <c r="E6" s="269"/>
      <c r="F6" s="269"/>
      <c r="G6" s="270"/>
      <c r="H6" s="268"/>
      <c r="I6" s="269"/>
      <c r="J6" s="269"/>
      <c r="K6" s="269"/>
      <c r="L6" s="270"/>
      <c r="M6" s="268"/>
      <c r="N6" s="269"/>
      <c r="O6" s="269"/>
      <c r="P6" s="269"/>
      <c r="Q6" s="270"/>
      <c r="R6" s="292"/>
      <c r="S6" s="269"/>
      <c r="T6" s="269"/>
      <c r="U6" s="269"/>
      <c r="V6" s="270"/>
      <c r="W6" s="292"/>
      <c r="X6" s="269"/>
      <c r="Y6" s="269"/>
      <c r="Z6" s="269"/>
      <c r="AA6" s="270"/>
      <c r="AB6" s="292"/>
      <c r="AC6" s="269"/>
      <c r="AD6" s="269"/>
      <c r="AE6" s="269"/>
      <c r="AF6" s="270"/>
      <c r="AG6" s="260" t="s">
        <v>57</v>
      </c>
      <c r="AH6" s="262" t="s">
        <v>58</v>
      </c>
      <c r="AI6" s="262" t="s">
        <v>59</v>
      </c>
      <c r="AJ6" s="262" t="s">
        <v>156</v>
      </c>
      <c r="AK6" s="5" t="s">
        <v>64</v>
      </c>
    </row>
    <row r="7" spans="1:37" ht="21" customHeight="1">
      <c r="A7" s="279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7"/>
      <c r="AH7" s="298"/>
      <c r="AI7" s="298"/>
      <c r="AJ7" s="296"/>
      <c r="AK7" s="18" t="s">
        <v>60</v>
      </c>
    </row>
    <row r="8" spans="1:37" ht="21" customHeight="1" thickBot="1">
      <c r="A8" s="280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ธีระวัฒน์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ศิริพงศ์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>
      <c r="A11" s="117">
        <f>Time1!B11</f>
        <v>2</v>
      </c>
      <c r="B11" s="118" t="str">
        <f>Time1!E11</f>
        <v>กฤษณพงศ์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3</v>
      </c>
      <c r="B12" s="118" t="str">
        <f>Time1!E12</f>
        <v>จิรชาติ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4</v>
      </c>
      <c r="B13" s="118" t="str">
        <f>Time1!E13</f>
        <v>จิรภัทร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5</v>
      </c>
      <c r="B14" s="118" t="str">
        <f>Time1!E14</f>
        <v>ชาญณรงค์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6</v>
      </c>
      <c r="B15" s="118" t="str">
        <f>Time1!E15</f>
        <v>ปราโมทย์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7</v>
      </c>
      <c r="B16" s="118" t="str">
        <f>Time1!E16</f>
        <v>พีรภัทร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>
        <f>Time1!B17</f>
        <v>8</v>
      </c>
      <c r="B17" s="118" t="str">
        <f>Time1!E17</f>
        <v>ภาสกร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>
        <f>Time1!B18</f>
        <v>9</v>
      </c>
      <c r="B18" s="118" t="str">
        <f>Time1!E18</f>
        <v>รัฐภูมิ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>
        <f>Time1!B19</f>
        <v>10</v>
      </c>
      <c r="B19" s="118" t="str">
        <f>Time1!E19</f>
        <v>ศักดิ์ชัย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>
        <f>Time1!B20</f>
        <v>11</v>
      </c>
      <c r="B20" s="118" t="str">
        <f>Time1!E20</f>
        <v>สันติภาพ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>
        <f>Time1!B21</f>
        <v>12</v>
      </c>
      <c r="B21" s="118" t="str">
        <f>Time1!E21</f>
        <v>สุริยะ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17">
        <f>Time1!B22</f>
        <v>13</v>
      </c>
      <c r="B22" s="118" t="str">
        <f>Time1!E22</f>
        <v>อัฐพล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>
        <f>Time1!B23</f>
        <v>14</v>
      </c>
      <c r="B23" s="118" t="str">
        <f>Time1!E23</f>
        <v>กฤติมา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>
        <f>Time1!B24</f>
        <v>15</v>
      </c>
      <c r="B24" s="118" t="str">
        <f>Time1!E24</f>
        <v>กานต์มณี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>
        <f>Time1!B25</f>
        <v>16</v>
      </c>
      <c r="B25" s="118" t="str">
        <f>Time1!E25</f>
        <v>จันทนี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>
        <f>Time1!B26</f>
        <v>17</v>
      </c>
      <c r="B26" s="118" t="str">
        <f>Time1!E26</f>
        <v>จิราพร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>
        <f>Time1!B27</f>
        <v>18</v>
      </c>
      <c r="B27" s="118" t="str">
        <f>Time1!E27</f>
        <v>นัทธมน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>
        <f>Time1!B28</f>
        <v>19</v>
      </c>
      <c r="B28" s="118" t="str">
        <f>Time1!E28</f>
        <v>นวพร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>
        <f>Time1!B29</f>
        <v>20</v>
      </c>
      <c r="B29" s="118" t="str">
        <f>Time1!E29</f>
        <v>บงกช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>
        <f>Time1!B30</f>
        <v>21</v>
      </c>
      <c r="B30" s="118" t="str">
        <f>Time1!E30</f>
        <v>เพฃรลัดดา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>
        <f>Time1!B31</f>
        <v>22</v>
      </c>
      <c r="B31" s="118" t="str">
        <f>Time1!E31</f>
        <v>มณีรัตน์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>
        <f>Time1!B32</f>
        <v>23</v>
      </c>
      <c r="B32" s="118" t="str">
        <f>Time1!E32</f>
        <v>วัชรพรรณ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>
        <f>Time1!B33</f>
        <v>24</v>
      </c>
      <c r="B33" s="118" t="str">
        <f>Time1!E33</f>
        <v>สิรินทรา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>
        <f>Time1!B34</f>
        <v>25</v>
      </c>
      <c r="B34" s="118" t="str">
        <f>Time1!E34</f>
        <v>สุลิวรรณ์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>
      <c r="A35" s="117"/>
      <c r="B35" s="11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28" workbookViewId="0">
      <selection activeCell="A35" sqref="A35:B36"/>
    </sheetView>
  </sheetViews>
  <sheetFormatPr defaultColWidth="9" defaultRowHeight="21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65" t="s">
        <v>62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  <c r="AC1" s="265" t="s">
        <v>55</v>
      </c>
      <c r="AD1" s="265"/>
      <c r="AE1" s="233">
        <v>5</v>
      </c>
      <c r="AF1" s="233"/>
    </row>
    <row r="2" spans="1:37" ht="22.15" customHeight="1">
      <c r="A2" s="271" t="s">
        <v>54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271"/>
      <c r="AD2" s="271"/>
      <c r="AE2" s="271"/>
      <c r="AF2" s="271"/>
    </row>
    <row r="3" spans="1:37" ht="22.15" customHeight="1">
      <c r="A3" s="273" t="s">
        <v>1</v>
      </c>
      <c r="B3" s="273"/>
      <c r="C3" s="266">
        <f>Time1!C3</f>
        <v>0</v>
      </c>
      <c r="D3" s="266"/>
      <c r="E3" s="266"/>
      <c r="F3" s="266"/>
      <c r="G3" s="266"/>
      <c r="H3" s="272" t="s">
        <v>0</v>
      </c>
      <c r="I3" s="272"/>
      <c r="J3" s="272"/>
      <c r="K3" s="272"/>
      <c r="L3" s="272"/>
      <c r="M3" s="266">
        <f>Time1!F3</f>
        <v>0</v>
      </c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72" t="s">
        <v>48</v>
      </c>
      <c r="AC3" s="272"/>
      <c r="AD3" s="272" t="str">
        <f>Time1!X3</f>
        <v>1</v>
      </c>
      <c r="AE3" s="272"/>
      <c r="AF3" s="272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7" t="s">
        <v>8</v>
      </c>
      <c r="B5" s="61" t="s">
        <v>50</v>
      </c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93"/>
      <c r="S5" s="294"/>
      <c r="T5" s="294"/>
      <c r="U5" s="294"/>
      <c r="V5" s="295"/>
      <c r="W5" s="293"/>
      <c r="X5" s="294"/>
      <c r="Y5" s="294"/>
      <c r="Z5" s="294"/>
      <c r="AA5" s="295"/>
      <c r="AB5" s="267"/>
      <c r="AC5" s="267"/>
      <c r="AD5" s="267"/>
      <c r="AE5" s="267"/>
      <c r="AF5" s="267"/>
      <c r="AG5" s="258" t="s">
        <v>56</v>
      </c>
      <c r="AH5" s="258"/>
      <c r="AI5" s="258"/>
      <c r="AJ5" s="258"/>
      <c r="AK5" s="258"/>
    </row>
    <row r="6" spans="1:37" ht="21" customHeight="1">
      <c r="A6" s="279"/>
      <c r="B6" s="63" t="s">
        <v>51</v>
      </c>
      <c r="C6" s="292"/>
      <c r="D6" s="269"/>
      <c r="E6" s="269"/>
      <c r="F6" s="269"/>
      <c r="G6" s="270"/>
      <c r="H6" s="292"/>
      <c r="I6" s="269"/>
      <c r="J6" s="269"/>
      <c r="K6" s="269"/>
      <c r="L6" s="270"/>
      <c r="M6" s="292"/>
      <c r="N6" s="269"/>
      <c r="O6" s="269"/>
      <c r="P6" s="269"/>
      <c r="Q6" s="270"/>
      <c r="R6" s="292"/>
      <c r="S6" s="269"/>
      <c r="T6" s="269"/>
      <c r="U6" s="269"/>
      <c r="V6" s="270"/>
      <c r="W6" s="292"/>
      <c r="X6" s="269"/>
      <c r="Y6" s="269"/>
      <c r="Z6" s="269"/>
      <c r="AA6" s="270"/>
      <c r="AB6" s="292"/>
      <c r="AC6" s="269"/>
      <c r="AD6" s="269"/>
      <c r="AE6" s="269"/>
      <c r="AF6" s="270"/>
      <c r="AG6" s="260" t="s">
        <v>57</v>
      </c>
      <c r="AH6" s="262" t="s">
        <v>58</v>
      </c>
      <c r="AI6" s="262" t="s">
        <v>59</v>
      </c>
      <c r="AJ6" s="262" t="s">
        <v>156</v>
      </c>
      <c r="AK6" s="13" t="s">
        <v>64</v>
      </c>
    </row>
    <row r="7" spans="1:37" ht="21" customHeight="1">
      <c r="A7" s="279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7"/>
      <c r="AH7" s="298"/>
      <c r="AI7" s="298"/>
      <c r="AJ7" s="296"/>
      <c r="AK7" s="18" t="s">
        <v>60</v>
      </c>
    </row>
    <row r="8" spans="1:37" ht="21" customHeight="1" thickBot="1">
      <c r="A8" s="280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ธีระวัฒน์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ศิริพงศ์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>
      <c r="A11" s="117">
        <f>Time1!B11</f>
        <v>2</v>
      </c>
      <c r="B11" s="118" t="str">
        <f>Time1!E11</f>
        <v>กฤษณพงศ์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3</v>
      </c>
      <c r="B12" s="118" t="str">
        <f>Time1!E12</f>
        <v>จิรชาติ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4</v>
      </c>
      <c r="B13" s="118" t="str">
        <f>Time1!E13</f>
        <v>จิรภัทร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5</v>
      </c>
      <c r="B14" s="118" t="str">
        <f>Time1!E14</f>
        <v>ชาญณรงค์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6</v>
      </c>
      <c r="B15" s="118" t="str">
        <f>Time1!E15</f>
        <v>ปราโมทย์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7</v>
      </c>
      <c r="B16" s="118" t="str">
        <f>Time1!E16</f>
        <v>พีรภัทร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>
        <f>Time1!B17</f>
        <v>8</v>
      </c>
      <c r="B17" s="118" t="str">
        <f>Time1!E17</f>
        <v>ภาสกร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>
        <f>Time1!B18</f>
        <v>9</v>
      </c>
      <c r="B18" s="118" t="str">
        <f>Time1!E18</f>
        <v>รัฐภูมิ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>
        <f>Time1!B19</f>
        <v>10</v>
      </c>
      <c r="B19" s="118" t="str">
        <f>Time1!E19</f>
        <v>ศักดิ์ชัย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>
        <f>Time1!B20</f>
        <v>11</v>
      </c>
      <c r="B20" s="118" t="str">
        <f>Time1!E20</f>
        <v>สันติภาพ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>
        <f>Time1!B21</f>
        <v>12</v>
      </c>
      <c r="B21" s="118" t="str">
        <f>Time1!E21</f>
        <v>สุริยะ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>
      <c r="A22" s="117">
        <f>Time1!B22</f>
        <v>13</v>
      </c>
      <c r="B22" s="118" t="str">
        <f>Time1!E22</f>
        <v>อัฐพล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>
        <f>Time1!B23</f>
        <v>14</v>
      </c>
      <c r="B23" s="118" t="str">
        <f>Time1!E23</f>
        <v>กฤติมา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>
        <f>Time1!B24</f>
        <v>15</v>
      </c>
      <c r="B24" s="118" t="str">
        <f>Time1!E24</f>
        <v>กานต์มณี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>
        <f>Time1!B25</f>
        <v>16</v>
      </c>
      <c r="B25" s="118" t="str">
        <f>Time1!E25</f>
        <v>จันทนี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>
        <f>Time1!B26</f>
        <v>17</v>
      </c>
      <c r="B26" s="118" t="str">
        <f>Time1!E26</f>
        <v>จิราพร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>
        <f>Time1!B27</f>
        <v>18</v>
      </c>
      <c r="B27" s="118" t="str">
        <f>Time1!E27</f>
        <v>นัทธมน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>
        <f>Time1!B28</f>
        <v>19</v>
      </c>
      <c r="B28" s="118" t="str">
        <f>Time1!E28</f>
        <v>นวพร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>
        <f>Time1!B29</f>
        <v>20</v>
      </c>
      <c r="B29" s="118" t="str">
        <f>Time1!E29</f>
        <v>บงกช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>
        <f>Time1!B30</f>
        <v>21</v>
      </c>
      <c r="B30" s="118" t="str">
        <f>Time1!E30</f>
        <v>เพฃรลัดดา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>
        <f>Time1!B31</f>
        <v>22</v>
      </c>
      <c r="B31" s="118" t="str">
        <f>Time1!E31</f>
        <v>มณีรัตน์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>
        <f>Time1!B32</f>
        <v>23</v>
      </c>
      <c r="B32" s="118" t="str">
        <f>Time1!E32</f>
        <v>วัชรพรรณ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>
        <f>Time1!B33</f>
        <v>24</v>
      </c>
      <c r="B33" s="118" t="str">
        <f>Time1!E33</f>
        <v>สิรินทรา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>
        <f>Time1!B34</f>
        <v>25</v>
      </c>
      <c r="B34" s="118" t="str">
        <f>Time1!E34</f>
        <v>สุลิวรรณ์</v>
      </c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>
      <c r="A35" s="117"/>
      <c r="B35" s="118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</sheetPr>
  <dimension ref="A1:AB78"/>
  <sheetViews>
    <sheetView topLeftCell="A31" workbookViewId="0">
      <selection activeCell="A35" sqref="A35:B36"/>
    </sheetView>
  </sheetViews>
  <sheetFormatPr defaultColWidth="9" defaultRowHeight="21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65" t="s">
        <v>62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121"/>
      <c r="AA1" s="121" t="s">
        <v>55</v>
      </c>
      <c r="AB1" s="115">
        <v>6</v>
      </c>
    </row>
    <row r="2" spans="1:28" ht="21" customHeight="1">
      <c r="A2" s="271" t="s">
        <v>63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</row>
    <row r="3" spans="1:28" ht="21" customHeight="1">
      <c r="A3" s="273" t="s">
        <v>1</v>
      </c>
      <c r="B3" s="273"/>
      <c r="C3" s="266">
        <f>Time1!C3</f>
        <v>0</v>
      </c>
      <c r="D3" s="306"/>
      <c r="E3" s="306"/>
      <c r="F3" s="306"/>
      <c r="G3" s="306"/>
      <c r="H3" s="272" t="s">
        <v>0</v>
      </c>
      <c r="I3" s="307"/>
      <c r="J3" s="307"/>
      <c r="K3" s="307"/>
      <c r="L3" s="307"/>
      <c r="M3" s="266">
        <f>Time1!F3</f>
        <v>0</v>
      </c>
      <c r="N3" s="306"/>
      <c r="O3" s="306"/>
      <c r="P3" s="306"/>
      <c r="Q3" s="306"/>
      <c r="R3" s="306"/>
      <c r="S3" s="306"/>
      <c r="T3" s="306"/>
      <c r="U3" s="306"/>
      <c r="V3" s="306"/>
      <c r="W3" s="306"/>
      <c r="X3" s="306"/>
      <c r="Y3" s="306"/>
      <c r="Z3" s="122"/>
      <c r="AA3" s="123" t="s">
        <v>48</v>
      </c>
      <c r="AB3" s="124" t="str">
        <f>Time1!X3</f>
        <v>1</v>
      </c>
    </row>
    <row r="4" spans="1:28" ht="21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>
      <c r="A5" s="277" t="s">
        <v>8</v>
      </c>
      <c r="B5" s="61" t="s">
        <v>50</v>
      </c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93"/>
      <c r="S5" s="294"/>
      <c r="T5" s="294"/>
      <c r="U5" s="294"/>
      <c r="V5" s="305"/>
      <c r="W5" s="294" t="s">
        <v>56</v>
      </c>
      <c r="X5" s="294"/>
      <c r="Y5" s="294"/>
      <c r="Z5" s="294"/>
      <c r="AA5" s="294"/>
      <c r="AB5" s="295"/>
    </row>
    <row r="6" spans="1:28" ht="21" customHeight="1">
      <c r="A6" s="279"/>
      <c r="B6" s="63" t="s">
        <v>51</v>
      </c>
      <c r="C6" s="292"/>
      <c r="D6" s="269"/>
      <c r="E6" s="269"/>
      <c r="F6" s="269"/>
      <c r="G6" s="270"/>
      <c r="H6" s="292"/>
      <c r="I6" s="269"/>
      <c r="J6" s="269"/>
      <c r="K6" s="269"/>
      <c r="L6" s="270"/>
      <c r="M6" s="292"/>
      <c r="N6" s="269"/>
      <c r="O6" s="269"/>
      <c r="P6" s="269"/>
      <c r="Q6" s="270"/>
      <c r="R6" s="292"/>
      <c r="S6" s="269"/>
      <c r="T6" s="269"/>
      <c r="U6" s="269"/>
      <c r="V6" s="270"/>
      <c r="W6" s="301" t="s">
        <v>57</v>
      </c>
      <c r="X6" s="303" t="s">
        <v>58</v>
      </c>
      <c r="Y6" s="303" t="s">
        <v>59</v>
      </c>
      <c r="Z6" s="303" t="s">
        <v>156</v>
      </c>
      <c r="AA6" s="125" t="s">
        <v>64</v>
      </c>
      <c r="AB6" s="299" t="s">
        <v>61</v>
      </c>
    </row>
    <row r="7" spans="1:28" ht="21" customHeight="1">
      <c r="A7" s="279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2"/>
      <c r="X7" s="304"/>
      <c r="Y7" s="304"/>
      <c r="Z7" s="304"/>
      <c r="AA7" s="126" t="s">
        <v>60</v>
      </c>
      <c r="AB7" s="299"/>
    </row>
    <row r="8" spans="1:28" ht="21" customHeight="1" thickBot="1">
      <c r="A8" s="280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300"/>
    </row>
    <row r="9" spans="1:28" ht="19.899999999999999" customHeight="1">
      <c r="A9" s="131">
        <f>Time1!B9</f>
        <v>1</v>
      </c>
      <c r="B9" s="132" t="str">
        <f>Time1!E9</f>
        <v>ธีระวัฒน์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>
      <c r="A10" s="136">
        <f>Time1!B10</f>
        <v>2</v>
      </c>
      <c r="B10" s="52" t="str">
        <f>Time1!E10</f>
        <v>ศิริพงศ์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>
      <c r="A11" s="136">
        <f>Time1!B11</f>
        <v>2</v>
      </c>
      <c r="B11" s="52" t="str">
        <f>Time1!E11</f>
        <v>กฤษณพงศ์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>
      <c r="A12" s="136">
        <f>Time1!B12</f>
        <v>3</v>
      </c>
      <c r="B12" s="52" t="str">
        <f>Time1!E12</f>
        <v>จิรชาติ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>
      <c r="A13" s="136">
        <f>Time1!B13</f>
        <v>4</v>
      </c>
      <c r="B13" s="52" t="str">
        <f>Time1!E13</f>
        <v>จิรภัทร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>
      <c r="A14" s="136">
        <f>Time1!B14</f>
        <v>5</v>
      </c>
      <c r="B14" s="52" t="str">
        <f>Time1!E14</f>
        <v>ชาญณรงค์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>
      <c r="A15" s="136">
        <f>Time1!B15</f>
        <v>6</v>
      </c>
      <c r="B15" s="52" t="str">
        <f>Time1!E15</f>
        <v>ปราโมทย์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>
      <c r="A16" s="136">
        <f>Time1!B16</f>
        <v>7</v>
      </c>
      <c r="B16" s="52" t="str">
        <f>Time1!E16</f>
        <v>พีรภัทร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>
      <c r="A17" s="136">
        <f>Time1!B17</f>
        <v>8</v>
      </c>
      <c r="B17" s="52" t="str">
        <f>Time1!E17</f>
        <v>ภาสกร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>
      <c r="A18" s="136">
        <f>Time1!B18</f>
        <v>9</v>
      </c>
      <c r="B18" s="52" t="str">
        <f>Time1!E18</f>
        <v>รัฐภูมิ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>
      <c r="A19" s="136">
        <f>Time1!B19</f>
        <v>10</v>
      </c>
      <c r="B19" s="52" t="str">
        <f>Time1!E19</f>
        <v>ศักดิ์ชัย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>
      <c r="A20" s="136">
        <f>Time1!B20</f>
        <v>11</v>
      </c>
      <c r="B20" s="52" t="str">
        <f>Time1!E20</f>
        <v>สันติภาพ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>
      <c r="A21" s="136">
        <f>Time1!B21</f>
        <v>12</v>
      </c>
      <c r="B21" s="52" t="str">
        <f>Time1!E21</f>
        <v>สุริยะ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>
      <c r="A22" s="136">
        <f>Time1!B22</f>
        <v>13</v>
      </c>
      <c r="B22" s="52" t="str">
        <f>Time1!E22</f>
        <v>อัฐพล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>
      <c r="A23" s="136">
        <f>Time1!B23</f>
        <v>14</v>
      </c>
      <c r="B23" s="52" t="str">
        <f>Time1!E23</f>
        <v>กฤติมา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>
      <c r="A24" s="136">
        <f>Time1!B24</f>
        <v>15</v>
      </c>
      <c r="B24" s="52" t="str">
        <f>Time1!E24</f>
        <v>กานต์มณี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>
      <c r="A25" s="136">
        <f>Time1!B25</f>
        <v>16</v>
      </c>
      <c r="B25" s="52" t="str">
        <f>Time1!E25</f>
        <v>จันทนี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>
      <c r="A26" s="136">
        <f>Time1!B26</f>
        <v>17</v>
      </c>
      <c r="B26" s="52" t="str">
        <f>Time1!E26</f>
        <v>จิราพร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>
      <c r="A27" s="136">
        <f>Time1!B27</f>
        <v>18</v>
      </c>
      <c r="B27" s="52" t="str">
        <f>Time1!E27</f>
        <v>นัทธมน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>
      <c r="A28" s="136">
        <f>Time1!B28</f>
        <v>19</v>
      </c>
      <c r="B28" s="52" t="str">
        <f>Time1!E28</f>
        <v>นวพร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>
      <c r="A29" s="136">
        <f>Time1!B29</f>
        <v>20</v>
      </c>
      <c r="B29" s="52" t="str">
        <f>Time1!E29</f>
        <v>บงกช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>
      <c r="A30" s="136">
        <f>Time1!B30</f>
        <v>21</v>
      </c>
      <c r="B30" s="52" t="str">
        <f>Time1!E30</f>
        <v>เพฃรลัดดา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>
      <c r="A31" s="136">
        <f>Time1!B31</f>
        <v>22</v>
      </c>
      <c r="B31" s="52" t="str">
        <f>Time1!E31</f>
        <v>มณีรัตน์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>
      <c r="A32" s="136">
        <f>Time1!B32</f>
        <v>23</v>
      </c>
      <c r="B32" s="52" t="str">
        <f>Time1!E32</f>
        <v>วัชรพรรณ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>
      <c r="A33" s="136">
        <f>Time1!B33</f>
        <v>24</v>
      </c>
      <c r="B33" s="52" t="str">
        <f>Time1!E33</f>
        <v>สิรินทรา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>
      <c r="A34" s="136">
        <f>Time1!B34</f>
        <v>25</v>
      </c>
      <c r="B34" s="52" t="str">
        <f>Time1!E34</f>
        <v>สุลิวรรณ์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>
      <c r="A35" s="136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  <row r="78" ht="19.899999999999999" customHeight="1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I60"/>
  <sheetViews>
    <sheetView topLeftCell="A34" workbookViewId="0">
      <selection activeCell="A35" sqref="A35:B36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3" style="149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5" width="2.42578125" style="27" customWidth="1"/>
    <col min="26" max="26" width="3" style="27" customWidth="1"/>
    <col min="27" max="31" width="2.42578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65" t="s">
        <v>62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 t="s">
        <v>55</v>
      </c>
      <c r="AC1" s="265"/>
      <c r="AD1" s="233">
        <v>7</v>
      </c>
      <c r="AE1" s="233"/>
    </row>
    <row r="2" spans="1:35" ht="21" customHeight="1">
      <c r="A2" s="271" t="s">
        <v>67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271"/>
      <c r="AD2" s="271"/>
      <c r="AE2" s="271"/>
    </row>
    <row r="3" spans="1:35" ht="21" customHeight="1">
      <c r="A3" s="273" t="s">
        <v>1</v>
      </c>
      <c r="B3" s="273"/>
      <c r="C3" s="266">
        <f>Time1!C3</f>
        <v>0</v>
      </c>
      <c r="D3" s="266"/>
      <c r="E3" s="266"/>
      <c r="F3" s="266"/>
      <c r="G3" s="272" t="s">
        <v>0</v>
      </c>
      <c r="H3" s="272"/>
      <c r="I3" s="272"/>
      <c r="J3" s="272"/>
      <c r="K3" s="272"/>
      <c r="L3" s="266">
        <f>Time1!F3</f>
        <v>0</v>
      </c>
      <c r="M3" s="266"/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72" t="s">
        <v>48</v>
      </c>
      <c r="AB3" s="272"/>
      <c r="AC3" s="272" t="str">
        <f>Time1!X3</f>
        <v>1</v>
      </c>
      <c r="AD3" s="272"/>
      <c r="AE3" s="272"/>
    </row>
    <row r="4" spans="1:35" ht="21" customHeight="1" thickBot="1">
      <c r="A4" s="311" t="s">
        <v>72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1"/>
      <c r="R4" s="311"/>
      <c r="S4" s="311"/>
      <c r="T4" s="311"/>
      <c r="U4" s="311"/>
      <c r="V4" s="311"/>
      <c r="W4" s="311"/>
      <c r="X4" s="311"/>
      <c r="Y4" s="311"/>
      <c r="Z4" s="311"/>
      <c r="AA4" s="311"/>
      <c r="AB4" s="311"/>
      <c r="AC4" s="311"/>
      <c r="AD4" s="311"/>
      <c r="AE4" s="311"/>
    </row>
    <row r="5" spans="1:35" ht="21" customHeight="1">
      <c r="A5" s="277" t="s">
        <v>8</v>
      </c>
      <c r="B5" s="61" t="s">
        <v>68</v>
      </c>
      <c r="C5" s="308">
        <v>1</v>
      </c>
      <c r="D5" s="309"/>
      <c r="E5" s="309"/>
      <c r="F5" s="310"/>
      <c r="G5" s="308">
        <v>2</v>
      </c>
      <c r="H5" s="309"/>
      <c r="I5" s="309"/>
      <c r="J5" s="309"/>
      <c r="K5" s="310"/>
      <c r="L5" s="308">
        <v>3</v>
      </c>
      <c r="M5" s="309"/>
      <c r="N5" s="309"/>
      <c r="O5" s="309"/>
      <c r="P5" s="310"/>
      <c r="Q5" s="308">
        <v>4</v>
      </c>
      <c r="R5" s="309"/>
      <c r="S5" s="309"/>
      <c r="T5" s="309"/>
      <c r="U5" s="310"/>
      <c r="V5" s="308">
        <v>5</v>
      </c>
      <c r="W5" s="309"/>
      <c r="X5" s="309"/>
      <c r="Y5" s="309"/>
      <c r="Z5" s="310"/>
      <c r="AA5" s="308">
        <v>6</v>
      </c>
      <c r="AB5" s="309"/>
      <c r="AC5" s="309"/>
      <c r="AD5" s="309"/>
      <c r="AE5" s="310"/>
      <c r="AF5" s="257" t="s">
        <v>56</v>
      </c>
      <c r="AG5" s="258"/>
      <c r="AH5" s="258"/>
      <c r="AI5" s="258"/>
    </row>
    <row r="6" spans="1:35" ht="21" customHeight="1">
      <c r="A6" s="279"/>
      <c r="B6" s="63" t="s">
        <v>70</v>
      </c>
      <c r="C6" s="292"/>
      <c r="D6" s="269"/>
      <c r="E6" s="269"/>
      <c r="F6" s="270"/>
      <c r="G6" s="292"/>
      <c r="H6" s="269"/>
      <c r="I6" s="269"/>
      <c r="J6" s="269"/>
      <c r="K6" s="270"/>
      <c r="L6" s="292"/>
      <c r="M6" s="269"/>
      <c r="N6" s="269"/>
      <c r="O6" s="269"/>
      <c r="P6" s="270"/>
      <c r="Q6" s="292"/>
      <c r="R6" s="269"/>
      <c r="S6" s="269"/>
      <c r="T6" s="269"/>
      <c r="U6" s="270"/>
      <c r="V6" s="292"/>
      <c r="W6" s="269"/>
      <c r="X6" s="269"/>
      <c r="Y6" s="269"/>
      <c r="Z6" s="270"/>
      <c r="AA6" s="292"/>
      <c r="AB6" s="269"/>
      <c r="AC6" s="269"/>
      <c r="AD6" s="269"/>
      <c r="AE6" s="270"/>
      <c r="AF6" s="260" t="s">
        <v>57</v>
      </c>
      <c r="AG6" s="262" t="s">
        <v>58</v>
      </c>
      <c r="AH6" s="262" t="s">
        <v>59</v>
      </c>
      <c r="AI6" s="5" t="s">
        <v>64</v>
      </c>
    </row>
    <row r="7" spans="1:35" ht="21" customHeight="1" thickBot="1">
      <c r="A7" s="279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61"/>
      <c r="AG7" s="263"/>
      <c r="AH7" s="263"/>
      <c r="AI7" s="10" t="s">
        <v>60</v>
      </c>
    </row>
    <row r="8" spans="1:35" ht="21" customHeight="1" thickBot="1">
      <c r="A8" s="280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31">
        <f>Time1!B9</f>
        <v>1</v>
      </c>
      <c r="B9" s="132" t="str">
        <f>Time1!E9</f>
        <v>ธีระวัฒน์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36">
        <f>Time1!B10</f>
        <v>2</v>
      </c>
      <c r="B10" s="52" t="str">
        <f>Time1!E10</f>
        <v>ศิริพงศ์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36">
        <f>Time1!B11</f>
        <v>2</v>
      </c>
      <c r="B11" s="52" t="str">
        <f>Time1!E11</f>
        <v>กฤษณพงศ์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>
      <c r="A12" s="136">
        <f>Time1!B12</f>
        <v>3</v>
      </c>
      <c r="B12" s="52" t="str">
        <f>Time1!E12</f>
        <v>จิรชาติ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36">
        <f>Time1!B13</f>
        <v>4</v>
      </c>
      <c r="B13" s="52" t="str">
        <f>Time1!E13</f>
        <v>จิรภัทร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36">
        <f>Time1!B14</f>
        <v>5</v>
      </c>
      <c r="B14" s="52" t="str">
        <f>Time1!E14</f>
        <v>ชาญณรงค์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36">
        <f>Time1!B15</f>
        <v>6</v>
      </c>
      <c r="B15" s="52" t="str">
        <f>Time1!E15</f>
        <v>ปราโมทย์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36">
        <f>Time1!B16</f>
        <v>7</v>
      </c>
      <c r="B16" s="52" t="str">
        <f>Time1!E16</f>
        <v>พีรภัทร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36">
        <f>Time1!B17</f>
        <v>8</v>
      </c>
      <c r="B17" s="52" t="str">
        <f>Time1!E17</f>
        <v>ภาสกร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36">
        <f>Time1!B18</f>
        <v>9</v>
      </c>
      <c r="B18" s="52" t="str">
        <f>Time1!E18</f>
        <v>รัฐภูมิ</v>
      </c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36">
        <f>Time1!B19</f>
        <v>10</v>
      </c>
      <c r="B19" s="52" t="str">
        <f>Time1!E19</f>
        <v>ศักดิ์ชัย</v>
      </c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>
      <c r="A20" s="136">
        <f>Time1!B20</f>
        <v>11</v>
      </c>
      <c r="B20" s="52" t="str">
        <f>Time1!E20</f>
        <v>สันติภาพ</v>
      </c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36">
        <f>Time1!B21</f>
        <v>12</v>
      </c>
      <c r="B21" s="52" t="str">
        <f>Time1!E21</f>
        <v>สุริยะ</v>
      </c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>
      <c r="A22" s="136">
        <f>Time1!B22</f>
        <v>13</v>
      </c>
      <c r="B22" s="52" t="str">
        <f>Time1!E22</f>
        <v>อัฐพล</v>
      </c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36">
        <f>Time1!B23</f>
        <v>14</v>
      </c>
      <c r="B23" s="52" t="str">
        <f>Time1!E23</f>
        <v>กฤติมา</v>
      </c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36">
        <f>Time1!B24</f>
        <v>15</v>
      </c>
      <c r="B24" s="52" t="str">
        <f>Time1!E24</f>
        <v>กานต์มณี</v>
      </c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36">
        <f>Time1!B25</f>
        <v>16</v>
      </c>
      <c r="B25" s="52" t="str">
        <f>Time1!E25</f>
        <v>จันทนี</v>
      </c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36">
        <f>Time1!B26</f>
        <v>17</v>
      </c>
      <c r="B26" s="52" t="str">
        <f>Time1!E26</f>
        <v>จิราพร</v>
      </c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36">
        <f>Time1!B27</f>
        <v>18</v>
      </c>
      <c r="B27" s="52" t="str">
        <f>Time1!E27</f>
        <v>นัทธมน</v>
      </c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36">
        <f>Time1!B28</f>
        <v>19</v>
      </c>
      <c r="B28" s="52" t="str">
        <f>Time1!E28</f>
        <v>นวพร</v>
      </c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36">
        <f>Time1!B29</f>
        <v>20</v>
      </c>
      <c r="B29" s="52" t="str">
        <f>Time1!E29</f>
        <v>บงกช</v>
      </c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36">
        <f>Time1!B30</f>
        <v>21</v>
      </c>
      <c r="B30" s="52" t="str">
        <f>Time1!E30</f>
        <v>เพฃรลัดดา</v>
      </c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36">
        <f>Time1!B31</f>
        <v>22</v>
      </c>
      <c r="B31" s="52" t="str">
        <f>Time1!E31</f>
        <v>มณีรัตน์</v>
      </c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36">
        <f>Time1!B32</f>
        <v>23</v>
      </c>
      <c r="B32" s="52" t="str">
        <f>Time1!E32</f>
        <v>วัชรพรรณ</v>
      </c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36">
        <f>Time1!B33</f>
        <v>24</v>
      </c>
      <c r="B33" s="52" t="str">
        <f>Time1!E33</f>
        <v>สิรินทรา</v>
      </c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36">
        <f>Time1!B34</f>
        <v>25</v>
      </c>
      <c r="B34" s="52" t="str">
        <f>Time1!E34</f>
        <v>สุลิวรรณ์</v>
      </c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36"/>
      <c r="B35" s="52"/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B62"/>
  <sheetViews>
    <sheetView topLeftCell="A31" workbookViewId="0">
      <selection activeCell="A35" sqref="A35:B36"/>
    </sheetView>
  </sheetViews>
  <sheetFormatPr defaultColWidth="9" defaultRowHeight="21"/>
  <cols>
    <col min="1" max="1" width="4.42578125" style="27" customWidth="1"/>
    <col min="2" max="2" width="11.140625" style="27" customWidth="1"/>
    <col min="3" max="11" width="3.7109375" style="27" customWidth="1"/>
    <col min="12" max="12" width="5.5703125" style="27" customWidth="1"/>
    <col min="13" max="14" width="5.5703125" style="27" hidden="1" customWidth="1"/>
    <col min="15" max="15" width="5.5703125" style="27" customWidth="1"/>
    <col min="16" max="16" width="5.5703125" style="27" hidden="1" customWidth="1"/>
    <col min="17" max="18" width="8.42578125" style="27" hidden="1" customWidth="1"/>
    <col min="19" max="19" width="5.5703125" style="27" customWidth="1"/>
    <col min="20" max="20" width="2.5703125" style="27" hidden="1" customWidth="1"/>
    <col min="21" max="21" width="6.42578125" style="27" customWidth="1"/>
    <col min="22" max="23" width="4.5703125" style="27" customWidth="1"/>
    <col min="24" max="24" width="6" style="27" customWidth="1"/>
    <col min="25" max="27" width="4.42578125" style="1" hidden="1" customWidth="1"/>
    <col min="28" max="28" width="10.42578125" style="1" hidden="1" customWidth="1"/>
    <col min="29" max="16384" width="9" style="1"/>
  </cols>
  <sheetData>
    <row r="1" spans="1:28" ht="21" customHeight="1">
      <c r="A1" s="265" t="s">
        <v>62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150" t="s">
        <v>55</v>
      </c>
      <c r="X1" s="151">
        <v>8</v>
      </c>
    </row>
    <row r="2" spans="1:28" ht="21" customHeight="1">
      <c r="A2" s="271" t="s">
        <v>67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</row>
    <row r="3" spans="1:28" ht="21" customHeight="1">
      <c r="A3" s="273" t="s">
        <v>1</v>
      </c>
      <c r="B3" s="273"/>
      <c r="C3" s="266">
        <f>Time1!C3</f>
        <v>0</v>
      </c>
      <c r="D3" s="266"/>
      <c r="E3" s="266"/>
      <c r="F3" s="266"/>
      <c r="G3" s="266"/>
      <c r="H3" s="272" t="s">
        <v>0</v>
      </c>
      <c r="I3" s="272"/>
      <c r="J3" s="272"/>
      <c r="K3" s="272"/>
      <c r="L3" s="272"/>
      <c r="M3" s="152">
        <f>Time1!F3</f>
        <v>0</v>
      </c>
      <c r="N3" s="152"/>
      <c r="O3" s="266">
        <f>STUDENT!E4</f>
        <v>0</v>
      </c>
      <c r="P3" s="266"/>
      <c r="Q3" s="266"/>
      <c r="R3" s="266"/>
      <c r="S3" s="266"/>
      <c r="T3" s="266"/>
      <c r="U3" s="266"/>
      <c r="V3" s="152"/>
      <c r="W3" s="152" t="s">
        <v>48</v>
      </c>
      <c r="X3" s="153" t="str">
        <f>Time1!X3</f>
        <v>1</v>
      </c>
    </row>
    <row r="4" spans="1:28" ht="21" customHeight="1" thickBot="1">
      <c r="A4" s="311" t="s">
        <v>72</v>
      </c>
      <c r="B4" s="311"/>
      <c r="C4" s="311"/>
      <c r="D4" s="311"/>
      <c r="E4" s="311"/>
      <c r="F4" s="311"/>
      <c r="G4" s="311"/>
      <c r="H4" s="311"/>
      <c r="I4" s="311"/>
      <c r="J4" s="311"/>
      <c r="K4" s="272"/>
      <c r="L4" s="272"/>
      <c r="M4" s="311"/>
      <c r="N4" s="311"/>
      <c r="O4" s="311"/>
      <c r="P4" s="311"/>
      <c r="Q4" s="311"/>
      <c r="R4" s="311"/>
      <c r="S4" s="311"/>
      <c r="T4" s="311"/>
      <c r="U4" s="272"/>
      <c r="V4" s="311"/>
      <c r="W4" s="311"/>
      <c r="X4" s="311"/>
    </row>
    <row r="5" spans="1:28" ht="21" customHeight="1">
      <c r="A5" s="277" t="s">
        <v>8</v>
      </c>
      <c r="B5" s="61" t="s">
        <v>68</v>
      </c>
      <c r="C5" s="281" t="s">
        <v>87</v>
      </c>
      <c r="D5" s="282"/>
      <c r="E5" s="282"/>
      <c r="F5" s="282"/>
      <c r="G5" s="282"/>
      <c r="H5" s="282"/>
      <c r="I5" s="282"/>
      <c r="J5" s="282"/>
      <c r="K5" s="283"/>
      <c r="L5" s="318" t="s">
        <v>150</v>
      </c>
      <c r="M5" s="154" t="s">
        <v>69</v>
      </c>
      <c r="N5" s="155"/>
      <c r="O5" s="320" t="s">
        <v>151</v>
      </c>
      <c r="P5" s="156"/>
      <c r="Q5" s="323" t="s">
        <v>152</v>
      </c>
      <c r="R5" s="324"/>
      <c r="S5" s="324"/>
      <c r="T5" s="320"/>
      <c r="U5" s="315" t="s">
        <v>88</v>
      </c>
      <c r="V5" s="281" t="s">
        <v>28</v>
      </c>
      <c r="W5" s="282"/>
      <c r="X5" s="283"/>
      <c r="Y5" s="258" t="s">
        <v>56</v>
      </c>
      <c r="Z5" s="258"/>
      <c r="AA5" s="258"/>
      <c r="AB5" s="258"/>
    </row>
    <row r="6" spans="1:28" ht="21" customHeight="1">
      <c r="A6" s="279"/>
      <c r="B6" s="63" t="s">
        <v>70</v>
      </c>
      <c r="C6" s="312"/>
      <c r="D6" s="313"/>
      <c r="E6" s="313"/>
      <c r="F6" s="313"/>
      <c r="G6" s="313"/>
      <c r="H6" s="313"/>
      <c r="I6" s="313"/>
      <c r="J6" s="313"/>
      <c r="K6" s="314"/>
      <c r="L6" s="319"/>
      <c r="M6" s="157"/>
      <c r="N6" s="158"/>
      <c r="O6" s="321"/>
      <c r="P6" s="159"/>
      <c r="Q6" s="325"/>
      <c r="R6" s="326"/>
      <c r="S6" s="326"/>
      <c r="T6" s="321"/>
      <c r="U6" s="316"/>
      <c r="V6" s="286"/>
      <c r="W6" s="284"/>
      <c r="X6" s="285"/>
      <c r="Y6" s="260" t="s">
        <v>57</v>
      </c>
      <c r="Z6" s="262" t="s">
        <v>58</v>
      </c>
      <c r="AA6" s="262" t="s">
        <v>59</v>
      </c>
      <c r="AB6" s="12" t="s">
        <v>64</v>
      </c>
    </row>
    <row r="7" spans="1:28" ht="21" customHeight="1" thickBot="1">
      <c r="A7" s="279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19"/>
      <c r="M7" s="64">
        <v>1</v>
      </c>
      <c r="N7" s="64">
        <v>2</v>
      </c>
      <c r="O7" s="322"/>
      <c r="P7" s="161">
        <v>4</v>
      </c>
      <c r="Q7" s="327"/>
      <c r="R7" s="328"/>
      <c r="S7" s="328"/>
      <c r="T7" s="322"/>
      <c r="U7" s="317"/>
      <c r="V7" s="312"/>
      <c r="W7" s="313"/>
      <c r="X7" s="314"/>
      <c r="Y7" s="261"/>
      <c r="Z7" s="263"/>
      <c r="AA7" s="263"/>
      <c r="AB7" s="10" t="s">
        <v>60</v>
      </c>
    </row>
    <row r="8" spans="1:28" ht="21" customHeight="1" thickBot="1">
      <c r="A8" s="280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>
      <c r="A9" s="131">
        <f>Time1!B9</f>
        <v>1</v>
      </c>
      <c r="B9" s="132" t="str">
        <f>Time1!E9</f>
        <v>ธีระวัฒน์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>
      <c r="A10" s="136">
        <f>Time1!B10</f>
        <v>2</v>
      </c>
      <c r="B10" s="52" t="str">
        <f>Time1!E10</f>
        <v>ศิริพงศ์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>
      <c r="A11" s="136">
        <f>Time1!B11</f>
        <v>2</v>
      </c>
      <c r="B11" s="52" t="str">
        <f>Time1!E11</f>
        <v>กฤษณพงศ์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>
      <c r="A12" s="136">
        <f>Time1!B12</f>
        <v>3</v>
      </c>
      <c r="B12" s="52" t="str">
        <f>Time1!E12</f>
        <v>จิรชาติ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>
      <c r="A13" s="136">
        <f>Time1!B13</f>
        <v>4</v>
      </c>
      <c r="B13" s="52" t="str">
        <f>Time1!E13</f>
        <v>จิรภัทร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>
      <c r="A14" s="136">
        <f>Time1!B14</f>
        <v>5</v>
      </c>
      <c r="B14" s="52" t="str">
        <f>Time1!E14</f>
        <v>ชาญณรงค์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>
      <c r="A15" s="136">
        <f>Time1!B15</f>
        <v>6</v>
      </c>
      <c r="B15" s="52" t="str">
        <f>Time1!E15</f>
        <v>ปราโมทย์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>
      <c r="A16" s="136">
        <f>Time1!B16</f>
        <v>7</v>
      </c>
      <c r="B16" s="52" t="str">
        <f>Time1!E16</f>
        <v>พีรภัทร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>
      <c r="A17" s="136">
        <f>Time1!B17</f>
        <v>8</v>
      </c>
      <c r="B17" s="52" t="str">
        <f>Time1!E17</f>
        <v>ภาสกร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>
      <c r="A18" s="136">
        <f>Time1!B18</f>
        <v>9</v>
      </c>
      <c r="B18" s="52" t="str">
        <f>Time1!E18</f>
        <v>รัฐภูมิ</v>
      </c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>
      <c r="A19" s="136">
        <f>Time1!B19</f>
        <v>10</v>
      </c>
      <c r="B19" s="52" t="str">
        <f>Time1!E19</f>
        <v>ศักดิ์ชัย</v>
      </c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>
      <c r="A20" s="136">
        <f>Time1!B20</f>
        <v>11</v>
      </c>
      <c r="B20" s="52" t="str">
        <f>Time1!E20</f>
        <v>สันติภาพ</v>
      </c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>
      <c r="A21" s="136">
        <f>Time1!B21</f>
        <v>12</v>
      </c>
      <c r="B21" s="52" t="str">
        <f>Time1!E21</f>
        <v>สุริยะ</v>
      </c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>
      <c r="A22" s="136">
        <f>Time1!B22</f>
        <v>13</v>
      </c>
      <c r="B22" s="52" t="str">
        <f>Time1!E22</f>
        <v>อัฐพล</v>
      </c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>
      <c r="A23" s="136">
        <f>Time1!B23</f>
        <v>14</v>
      </c>
      <c r="B23" s="52" t="str">
        <f>Time1!E23</f>
        <v>กฤติมา</v>
      </c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>
      <c r="A24" s="136">
        <f>Time1!B24</f>
        <v>15</v>
      </c>
      <c r="B24" s="52" t="str">
        <f>Time1!E24</f>
        <v>กานต์มณี</v>
      </c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>
      <c r="A25" s="136">
        <f>Time1!B25</f>
        <v>16</v>
      </c>
      <c r="B25" s="52" t="str">
        <f>Time1!E25</f>
        <v>จันทนี</v>
      </c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>
      <c r="A26" s="136">
        <f>Time1!B26</f>
        <v>17</v>
      </c>
      <c r="B26" s="52" t="str">
        <f>Time1!E26</f>
        <v>จิราพร</v>
      </c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>
      <c r="A27" s="136">
        <f>Time1!B27</f>
        <v>18</v>
      </c>
      <c r="B27" s="52" t="str">
        <f>Time1!E27</f>
        <v>นัทธมน</v>
      </c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>
      <c r="A28" s="136">
        <f>Time1!B28</f>
        <v>19</v>
      </c>
      <c r="B28" s="52" t="str">
        <f>Time1!E28</f>
        <v>นวพร</v>
      </c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>
      <c r="A29" s="136">
        <f>Time1!B29</f>
        <v>20</v>
      </c>
      <c r="B29" s="52" t="str">
        <f>Time1!E29</f>
        <v>บงกช</v>
      </c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>
      <c r="A30" s="136">
        <f>Time1!B30</f>
        <v>21</v>
      </c>
      <c r="B30" s="52" t="str">
        <f>Time1!E30</f>
        <v>เพฃรลัดดา</v>
      </c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>
      <c r="A31" s="136">
        <f>Time1!B31</f>
        <v>22</v>
      </c>
      <c r="B31" s="52" t="str">
        <f>Time1!E31</f>
        <v>มณีรัตน์</v>
      </c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>
      <c r="A32" s="136">
        <f>Time1!B32</f>
        <v>23</v>
      </c>
      <c r="B32" s="52" t="str">
        <f>Time1!E32</f>
        <v>วัชรพรรณ</v>
      </c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>
      <c r="A33" s="136">
        <f>Time1!B33</f>
        <v>24</v>
      </c>
      <c r="B33" s="52" t="str">
        <f>Time1!E33</f>
        <v>สิรินทรา</v>
      </c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>
      <c r="A34" s="136">
        <f>Time1!B34</f>
        <v>25</v>
      </c>
      <c r="B34" s="52" t="str">
        <f>Time1!E34</f>
        <v>สุลิวรรณ์</v>
      </c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>
      <c r="A35" s="136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X55"/>
  <sheetViews>
    <sheetView topLeftCell="A28" workbookViewId="0">
      <selection activeCell="A34" sqref="A34:B36"/>
    </sheetView>
  </sheetViews>
  <sheetFormatPr defaultColWidth="9" defaultRowHeight="21"/>
  <cols>
    <col min="1" max="1" width="5.140625" style="27" customWidth="1"/>
    <col min="2" max="2" width="10" style="27" customWidth="1"/>
    <col min="3" max="3" width="4" style="27" customWidth="1"/>
    <col min="4" max="4" width="8" style="27" customWidth="1"/>
    <col min="5" max="9" width="3.28515625" style="27" customWidth="1"/>
    <col min="10" max="11" width="5.7109375" style="27" customWidth="1"/>
    <col min="12" max="12" width="7.28515625" style="27" customWidth="1"/>
    <col min="13" max="17" width="3.28515625" style="27" customWidth="1"/>
    <col min="18" max="19" width="5.7109375" style="27" customWidth="1"/>
    <col min="20" max="20" width="7.28515625" style="27" customWidth="1"/>
    <col min="21" max="23" width="4.42578125" style="1" hidden="1" customWidth="1"/>
    <col min="24" max="24" width="10.42578125" style="1" hidden="1" customWidth="1"/>
    <col min="25" max="16384" width="9" style="1"/>
  </cols>
  <sheetData>
    <row r="1" spans="1:24" ht="21" customHeight="1">
      <c r="A1" s="265" t="s">
        <v>62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115" t="s">
        <v>55</v>
      </c>
      <c r="T1" s="115">
        <v>9</v>
      </c>
    </row>
    <row r="2" spans="1:24" ht="21" customHeight="1">
      <c r="A2" s="271" t="s">
        <v>67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</row>
    <row r="3" spans="1:24" ht="21" customHeight="1">
      <c r="A3" s="273" t="s">
        <v>1</v>
      </c>
      <c r="B3" s="273"/>
      <c r="C3" s="272"/>
      <c r="D3" s="272"/>
      <c r="E3" s="272" t="s">
        <v>0</v>
      </c>
      <c r="F3" s="272"/>
      <c r="G3" s="272"/>
      <c r="H3" s="272"/>
      <c r="I3" s="272"/>
      <c r="J3" s="272"/>
      <c r="K3" s="272"/>
      <c r="L3" s="272"/>
      <c r="M3" s="272"/>
      <c r="N3" s="152"/>
      <c r="O3" s="152"/>
      <c r="P3" s="152"/>
      <c r="Q3" s="152"/>
      <c r="R3" s="152"/>
      <c r="S3" s="123" t="s">
        <v>48</v>
      </c>
      <c r="T3" s="123" t="str">
        <f>Time1!X3</f>
        <v>1</v>
      </c>
    </row>
    <row r="4" spans="1:24" ht="21" customHeight="1" thickBot="1">
      <c r="A4" s="311" t="s">
        <v>103</v>
      </c>
      <c r="B4" s="311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311"/>
      <c r="N4" s="311"/>
      <c r="O4" s="311"/>
      <c r="P4" s="311"/>
      <c r="Q4" s="311"/>
      <c r="R4" s="311"/>
      <c r="S4" s="311"/>
      <c r="T4" s="311"/>
    </row>
    <row r="5" spans="1:24" ht="21" customHeight="1">
      <c r="A5" s="277" t="s">
        <v>8</v>
      </c>
      <c r="B5" s="61" t="s">
        <v>68</v>
      </c>
      <c r="C5" s="329" t="s">
        <v>163</v>
      </c>
      <c r="D5" s="330"/>
      <c r="E5" s="330"/>
      <c r="F5" s="309" t="s">
        <v>160</v>
      </c>
      <c r="G5" s="309"/>
      <c r="H5" s="309"/>
      <c r="I5" s="309"/>
      <c r="J5" s="309"/>
      <c r="K5" s="309"/>
      <c r="L5" s="310"/>
      <c r="M5" s="308" t="s">
        <v>159</v>
      </c>
      <c r="N5" s="309"/>
      <c r="O5" s="309"/>
      <c r="P5" s="309"/>
      <c r="Q5" s="309"/>
      <c r="R5" s="309"/>
      <c r="S5" s="309"/>
      <c r="T5" s="310"/>
      <c r="U5" s="257" t="s">
        <v>56</v>
      </c>
      <c r="V5" s="258"/>
      <c r="W5" s="258"/>
      <c r="X5" s="258"/>
    </row>
    <row r="6" spans="1:24" ht="21" customHeight="1" thickBot="1">
      <c r="A6" s="279"/>
      <c r="B6" s="63" t="s">
        <v>71</v>
      </c>
      <c r="C6" s="63" t="s">
        <v>162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>
      <c r="A7" s="280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>
      <c r="A8" s="131">
        <f>Time1!B9</f>
        <v>1</v>
      </c>
      <c r="B8" s="132" t="str">
        <f>Time1!E9</f>
        <v>ธีระวัฒน์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>
      <c r="A9" s="136">
        <f>Time1!B10</f>
        <v>2</v>
      </c>
      <c r="B9" s="52" t="str">
        <f>Time1!E10</f>
        <v>ศิริพงศ์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>
      <c r="A10" s="136">
        <f>Time1!B11</f>
        <v>2</v>
      </c>
      <c r="B10" s="52" t="str">
        <f>Time1!E11</f>
        <v>กฤษณพงศ์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>
      <c r="A11" s="136">
        <f>Time1!B12</f>
        <v>3</v>
      </c>
      <c r="B11" s="52" t="str">
        <f>Time1!E12</f>
        <v>จิรชาติ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>
      <c r="A12" s="136">
        <f>Time1!B13</f>
        <v>4</v>
      </c>
      <c r="B12" s="52" t="str">
        <f>Time1!E13</f>
        <v>จิรภัทร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>
      <c r="A13" s="136">
        <f>Time1!B14</f>
        <v>5</v>
      </c>
      <c r="B13" s="52" t="str">
        <f>Time1!E14</f>
        <v>ชาญณรงค์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>
      <c r="A14" s="136">
        <f>Time1!B15</f>
        <v>6</v>
      </c>
      <c r="B14" s="52" t="str">
        <f>Time1!E15</f>
        <v>ปราโมทย์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>
      <c r="A15" s="136">
        <f>Time1!B16</f>
        <v>7</v>
      </c>
      <c r="B15" s="52" t="str">
        <f>Time1!E16</f>
        <v>พีรภัทร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>
      <c r="A16" s="136">
        <f>Time1!B17</f>
        <v>8</v>
      </c>
      <c r="B16" s="52" t="str">
        <f>Time1!E17</f>
        <v>ภาสกร</v>
      </c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>
      <c r="A17" s="136">
        <f>Time1!B18</f>
        <v>9</v>
      </c>
      <c r="B17" s="52" t="str">
        <f>Time1!E18</f>
        <v>รัฐภูมิ</v>
      </c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>
      <c r="A18" s="136">
        <f>Time1!B19</f>
        <v>10</v>
      </c>
      <c r="B18" s="52" t="str">
        <f>Time1!E19</f>
        <v>ศักดิ์ชัย</v>
      </c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>
      <c r="A19" s="136">
        <f>Time1!B20</f>
        <v>11</v>
      </c>
      <c r="B19" s="52" t="str">
        <f>Time1!E20</f>
        <v>สันติภาพ</v>
      </c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>
      <c r="A20" s="136">
        <f>Time1!B21</f>
        <v>12</v>
      </c>
      <c r="B20" s="52" t="str">
        <f>Time1!E21</f>
        <v>สุริยะ</v>
      </c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>
      <c r="A21" s="136">
        <f>Time1!B22</f>
        <v>13</v>
      </c>
      <c r="B21" s="52" t="str">
        <f>Time1!E22</f>
        <v>อัฐพล</v>
      </c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>
      <c r="A22" s="136">
        <f>Time1!B23</f>
        <v>14</v>
      </c>
      <c r="B22" s="52" t="str">
        <f>Time1!E23</f>
        <v>กฤติมา</v>
      </c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>
      <c r="A23" s="136">
        <f>Time1!B24</f>
        <v>15</v>
      </c>
      <c r="B23" s="52" t="str">
        <f>Time1!E24</f>
        <v>กานต์มณี</v>
      </c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>
      <c r="A24" s="136">
        <f>Time1!B25</f>
        <v>16</v>
      </c>
      <c r="B24" s="52" t="str">
        <f>Time1!E25</f>
        <v>จันทนี</v>
      </c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>
      <c r="A25" s="136">
        <f>Time1!B26</f>
        <v>17</v>
      </c>
      <c r="B25" s="52" t="str">
        <f>Time1!E26</f>
        <v>จิราพร</v>
      </c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>
      <c r="A26" s="136">
        <f>Time1!B27</f>
        <v>18</v>
      </c>
      <c r="B26" s="52" t="str">
        <f>Time1!E27</f>
        <v>นัทธมน</v>
      </c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>
      <c r="A27" s="136">
        <f>Time1!B28</f>
        <v>19</v>
      </c>
      <c r="B27" s="52" t="str">
        <f>Time1!E28</f>
        <v>นวพร</v>
      </c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>
      <c r="A28" s="136">
        <f>Time1!B29</f>
        <v>20</v>
      </c>
      <c r="B28" s="52" t="str">
        <f>Time1!E29</f>
        <v>บงกช</v>
      </c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>
      <c r="A29" s="136">
        <f>Time1!B30</f>
        <v>21</v>
      </c>
      <c r="B29" s="52" t="str">
        <f>Time1!E30</f>
        <v>เพฃรลัดดา</v>
      </c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>
      <c r="A30" s="136">
        <f>Time1!B31</f>
        <v>22</v>
      </c>
      <c r="B30" s="52" t="str">
        <f>Time1!E31</f>
        <v>มณีรัตน์</v>
      </c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>
      <c r="A31" s="136">
        <f>Time1!B32</f>
        <v>23</v>
      </c>
      <c r="B31" s="52" t="str">
        <f>Time1!E32</f>
        <v>วัชรพรรณ</v>
      </c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>
      <c r="A32" s="136">
        <f>Time1!B33</f>
        <v>24</v>
      </c>
      <c r="B32" s="52" t="str">
        <f>Time1!E33</f>
        <v>สิรินทรา</v>
      </c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>
      <c r="A33" s="136">
        <f>Time1!B34</f>
        <v>25</v>
      </c>
      <c r="B33" s="52" t="str">
        <f>Time1!E34</f>
        <v>สุลิวรรณ์</v>
      </c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>
      <c r="A34" s="136"/>
      <c r="B34" s="52"/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E51"/>
  <sheetViews>
    <sheetView workbookViewId="0">
      <selection activeCell="G26" sqref="G26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35" t="s">
        <v>104</v>
      </c>
      <c r="B2" s="335"/>
      <c r="C2" s="335"/>
      <c r="D2" s="335"/>
      <c r="E2" s="335"/>
    </row>
    <row r="3" spans="1:5" ht="19.899999999999999" customHeight="1">
      <c r="A3" s="21" t="s">
        <v>105</v>
      </c>
      <c r="B3" s="346" t="s">
        <v>79</v>
      </c>
      <c r="C3" s="347"/>
      <c r="D3" s="347"/>
      <c r="E3" s="348"/>
    </row>
    <row r="4" spans="1:5" ht="19.899999999999999" customHeight="1">
      <c r="A4" s="337" t="s">
        <v>120</v>
      </c>
      <c r="B4" s="331" t="s">
        <v>106</v>
      </c>
      <c r="C4" s="332"/>
      <c r="D4" s="332"/>
      <c r="E4" s="333"/>
    </row>
    <row r="5" spans="1:5" ht="19.899999999999999" customHeight="1">
      <c r="A5" s="338"/>
      <c r="B5" s="343" t="s">
        <v>107</v>
      </c>
      <c r="C5" s="344"/>
      <c r="D5" s="344"/>
      <c r="E5" s="345"/>
    </row>
    <row r="6" spans="1:5" ht="19.899999999999999" customHeight="1">
      <c r="A6" s="338"/>
      <c r="B6" s="343" t="s">
        <v>108</v>
      </c>
      <c r="C6" s="344"/>
      <c r="D6" s="344"/>
      <c r="E6" s="345"/>
    </row>
    <row r="7" spans="1:5" ht="19.899999999999999" customHeight="1">
      <c r="A7" s="339"/>
      <c r="B7" s="334" t="s">
        <v>109</v>
      </c>
      <c r="C7" s="335"/>
      <c r="D7" s="335"/>
      <c r="E7" s="336"/>
    </row>
    <row r="8" spans="1:5" ht="19.899999999999999" customHeight="1">
      <c r="A8" s="337" t="s">
        <v>158</v>
      </c>
      <c r="B8" s="331" t="s">
        <v>110</v>
      </c>
      <c r="C8" s="332"/>
      <c r="D8" s="332"/>
      <c r="E8" s="333"/>
    </row>
    <row r="9" spans="1:5" ht="19.899999999999999" customHeight="1">
      <c r="A9" s="339"/>
      <c r="B9" s="334" t="s">
        <v>111</v>
      </c>
      <c r="C9" s="335"/>
      <c r="D9" s="335"/>
      <c r="E9" s="336"/>
    </row>
    <row r="10" spans="1:5" ht="19.899999999999999" customHeight="1">
      <c r="A10" s="23" t="s">
        <v>113</v>
      </c>
      <c r="B10" s="349" t="s">
        <v>112</v>
      </c>
      <c r="C10" s="350"/>
      <c r="D10" s="350"/>
      <c r="E10" s="351"/>
    </row>
    <row r="11" spans="1:5" ht="19.899999999999999" customHeight="1">
      <c r="A11" s="340" t="s">
        <v>114</v>
      </c>
      <c r="B11" s="331" t="s">
        <v>138</v>
      </c>
      <c r="C11" s="332"/>
      <c r="D11" s="332"/>
      <c r="E11" s="333"/>
    </row>
    <row r="12" spans="1:5" ht="19.899999999999999" customHeight="1">
      <c r="A12" s="341"/>
      <c r="B12" s="343" t="s">
        <v>139</v>
      </c>
      <c r="C12" s="344"/>
      <c r="D12" s="344"/>
      <c r="E12" s="345"/>
    </row>
    <row r="13" spans="1:5" ht="19.899999999999999" customHeight="1">
      <c r="A13" s="342"/>
      <c r="B13" s="334" t="s">
        <v>140</v>
      </c>
      <c r="C13" s="335"/>
      <c r="D13" s="335"/>
      <c r="E13" s="336"/>
    </row>
    <row r="14" spans="1:5" ht="19.899999999999999" customHeight="1">
      <c r="A14" s="340" t="s">
        <v>115</v>
      </c>
      <c r="B14" s="331" t="s">
        <v>141</v>
      </c>
      <c r="C14" s="332"/>
      <c r="D14" s="332"/>
      <c r="E14" s="333"/>
    </row>
    <row r="15" spans="1:5" ht="19.899999999999999" customHeight="1">
      <c r="A15" s="342"/>
      <c r="B15" s="334" t="s">
        <v>142</v>
      </c>
      <c r="C15" s="335"/>
      <c r="D15" s="335"/>
      <c r="E15" s="336"/>
    </row>
    <row r="16" spans="1:5" ht="19.899999999999999" customHeight="1">
      <c r="A16" s="340" t="s">
        <v>116</v>
      </c>
      <c r="B16" s="331" t="s">
        <v>143</v>
      </c>
      <c r="C16" s="332"/>
      <c r="D16" s="332"/>
      <c r="E16" s="333"/>
    </row>
    <row r="17" spans="1:5" ht="19.899999999999999" customHeight="1">
      <c r="A17" s="342"/>
      <c r="B17" s="334" t="s">
        <v>144</v>
      </c>
      <c r="C17" s="335"/>
      <c r="D17" s="335"/>
      <c r="E17" s="336"/>
    </row>
    <row r="18" spans="1:5" ht="19.899999999999999" customHeight="1">
      <c r="A18" s="340" t="s">
        <v>117</v>
      </c>
      <c r="B18" s="331" t="s">
        <v>145</v>
      </c>
      <c r="C18" s="332"/>
      <c r="D18" s="332"/>
      <c r="E18" s="333"/>
    </row>
    <row r="19" spans="1:5" ht="19.899999999999999" customHeight="1">
      <c r="A19" s="341"/>
      <c r="B19" s="343" t="s">
        <v>146</v>
      </c>
      <c r="C19" s="344"/>
      <c r="D19" s="344"/>
      <c r="E19" s="345"/>
    </row>
    <row r="20" spans="1:5" ht="19.899999999999999" customHeight="1">
      <c r="A20" s="342"/>
      <c r="B20" s="334" t="s">
        <v>147</v>
      </c>
      <c r="C20" s="335"/>
      <c r="D20" s="335"/>
      <c r="E20" s="336"/>
    </row>
    <row r="21" spans="1:5" ht="19.899999999999999" customHeight="1">
      <c r="A21" s="340" t="s">
        <v>118</v>
      </c>
      <c r="B21" s="331" t="s">
        <v>148</v>
      </c>
      <c r="C21" s="332"/>
      <c r="D21" s="332"/>
      <c r="E21" s="333"/>
    </row>
    <row r="22" spans="1:5" ht="19.899999999999999" customHeight="1">
      <c r="A22" s="342"/>
      <c r="B22" s="334" t="s">
        <v>149</v>
      </c>
      <c r="C22" s="335"/>
      <c r="D22" s="335"/>
      <c r="E22" s="336"/>
    </row>
    <row r="23" spans="1:5" ht="19.899999999999999" customHeight="1">
      <c r="A23" s="350" t="s">
        <v>119</v>
      </c>
      <c r="B23" s="350"/>
      <c r="C23" s="350"/>
      <c r="D23" s="350"/>
      <c r="E23" s="350"/>
    </row>
    <row r="24" spans="1:5" ht="19.899999999999999" customHeight="1">
      <c r="A24" s="17" t="s">
        <v>69</v>
      </c>
      <c r="B24" s="20" t="s">
        <v>121</v>
      </c>
      <c r="C24" s="346" t="s">
        <v>123</v>
      </c>
      <c r="D24" s="347"/>
      <c r="E24" s="348"/>
    </row>
    <row r="25" spans="1:5" ht="19.899999999999999" customHeight="1">
      <c r="A25" s="352">
        <v>3</v>
      </c>
      <c r="B25" s="352" t="s">
        <v>122</v>
      </c>
      <c r="C25" s="349" t="s">
        <v>124</v>
      </c>
      <c r="D25" s="350"/>
      <c r="E25" s="351"/>
    </row>
    <row r="26" spans="1:5" ht="19.899999999999999" customHeight="1">
      <c r="A26" s="353"/>
      <c r="B26" s="353"/>
      <c r="C26" s="349" t="s">
        <v>125</v>
      </c>
      <c r="D26" s="350"/>
      <c r="E26" s="351"/>
    </row>
    <row r="27" spans="1:5" ht="19.899999999999999" customHeight="1">
      <c r="A27" s="17">
        <v>2</v>
      </c>
      <c r="B27" s="20" t="s">
        <v>129</v>
      </c>
      <c r="C27" s="349" t="s">
        <v>126</v>
      </c>
      <c r="D27" s="350"/>
      <c r="E27" s="351"/>
    </row>
    <row r="28" spans="1:5" ht="19.899999999999999" customHeight="1">
      <c r="A28" s="17">
        <v>1</v>
      </c>
      <c r="B28" s="20" t="s">
        <v>130</v>
      </c>
      <c r="C28" s="349" t="s">
        <v>127</v>
      </c>
      <c r="D28" s="350"/>
      <c r="E28" s="351"/>
    </row>
    <row r="29" spans="1:5" ht="19.899999999999999" customHeight="1">
      <c r="A29" s="17">
        <v>0</v>
      </c>
      <c r="B29" s="20" t="s">
        <v>131</v>
      </c>
      <c r="C29" s="349" t="s">
        <v>128</v>
      </c>
      <c r="D29" s="350"/>
      <c r="E29" s="351"/>
    </row>
    <row r="30" spans="1:5" ht="19.899999999999999" customHeight="1">
      <c r="A30" s="350" t="s">
        <v>132</v>
      </c>
      <c r="B30" s="350"/>
      <c r="C30" s="350"/>
      <c r="D30" s="350"/>
      <c r="E30" s="350"/>
    </row>
    <row r="31" spans="1:5" ht="19.899999999999999" customHeight="1">
      <c r="A31" s="17" t="s">
        <v>69</v>
      </c>
      <c r="B31" s="20" t="s">
        <v>121</v>
      </c>
      <c r="C31" s="346" t="s">
        <v>123</v>
      </c>
      <c r="D31" s="347"/>
      <c r="E31" s="348"/>
    </row>
    <row r="32" spans="1:5" ht="19.899999999999999" customHeight="1">
      <c r="A32" s="352">
        <v>3</v>
      </c>
      <c r="B32" s="352" t="s">
        <v>122</v>
      </c>
      <c r="C32" s="349" t="s">
        <v>133</v>
      </c>
      <c r="D32" s="350"/>
      <c r="E32" s="351"/>
    </row>
    <row r="33" spans="1:5" ht="19.899999999999999" customHeight="1">
      <c r="A33" s="353"/>
      <c r="B33" s="353"/>
      <c r="C33" s="349" t="s">
        <v>134</v>
      </c>
      <c r="D33" s="350"/>
      <c r="E33" s="351"/>
    </row>
    <row r="34" spans="1:5" ht="19.899999999999999" customHeight="1">
      <c r="A34" s="17">
        <v>2</v>
      </c>
      <c r="B34" s="20" t="s">
        <v>129</v>
      </c>
      <c r="C34" s="354" t="s">
        <v>135</v>
      </c>
      <c r="D34" s="355"/>
      <c r="E34" s="356"/>
    </row>
    <row r="35" spans="1:5" ht="19.899999999999999" customHeight="1">
      <c r="A35" s="17">
        <v>1</v>
      </c>
      <c r="B35" s="20" t="s">
        <v>130</v>
      </c>
      <c r="C35" s="349" t="s">
        <v>136</v>
      </c>
      <c r="D35" s="350"/>
      <c r="E35" s="351"/>
    </row>
    <row r="36" spans="1:5" ht="19.899999999999999" customHeight="1">
      <c r="A36" s="17">
        <v>0</v>
      </c>
      <c r="B36" s="20" t="s">
        <v>131</v>
      </c>
      <c r="C36" s="349" t="s">
        <v>137</v>
      </c>
      <c r="D36" s="350"/>
      <c r="E36" s="351"/>
    </row>
    <row r="37" spans="1:5" ht="21">
      <c r="A37" s="25"/>
      <c r="B37" s="25"/>
      <c r="C37" s="25"/>
      <c r="D37" s="25"/>
      <c r="E37" s="25"/>
    </row>
    <row r="38" spans="1:5" ht="21">
      <c r="A38" s="25"/>
      <c r="B38" s="25"/>
      <c r="C38" s="25"/>
      <c r="D38" s="25"/>
      <c r="E38" s="25"/>
    </row>
    <row r="39" spans="1:5" ht="21">
      <c r="A39" s="25"/>
      <c r="B39" s="25"/>
      <c r="C39" s="25"/>
      <c r="D39" s="25"/>
      <c r="E39" s="25"/>
    </row>
    <row r="40" spans="1:5" ht="21">
      <c r="A40" s="25"/>
      <c r="B40" s="25"/>
      <c r="C40" s="25"/>
      <c r="D40" s="25"/>
      <c r="E40" s="25"/>
    </row>
    <row r="41" spans="1:5" ht="21">
      <c r="A41" s="25"/>
      <c r="B41" s="25"/>
      <c r="C41" s="25"/>
      <c r="D41" s="25"/>
      <c r="E41" s="25"/>
    </row>
    <row r="42" spans="1:5" ht="21">
      <c r="A42" s="25"/>
      <c r="B42" s="25"/>
      <c r="C42" s="25"/>
      <c r="D42" s="25"/>
      <c r="E42" s="25"/>
    </row>
    <row r="43" spans="1:5" ht="21">
      <c r="A43" s="25"/>
      <c r="B43" s="25"/>
      <c r="C43" s="25"/>
      <c r="D43" s="25"/>
      <c r="E43" s="25"/>
    </row>
    <row r="44" spans="1:5" ht="21">
      <c r="A44" s="25"/>
      <c r="B44" s="25"/>
      <c r="C44" s="25"/>
      <c r="D44" s="25"/>
      <c r="E44" s="25"/>
    </row>
    <row r="45" spans="1:5" ht="21">
      <c r="A45" s="25"/>
      <c r="B45" s="25"/>
      <c r="C45" s="25"/>
      <c r="D45" s="25"/>
      <c r="E45" s="25"/>
    </row>
    <row r="46" spans="1:5" ht="21">
      <c r="A46" s="25"/>
      <c r="B46" s="25"/>
      <c r="C46" s="25"/>
      <c r="D46" s="25"/>
      <c r="E46" s="25"/>
    </row>
    <row r="47" spans="1:5" ht="21">
      <c r="A47" s="25"/>
      <c r="B47" s="25"/>
      <c r="C47" s="25"/>
      <c r="D47" s="25"/>
      <c r="E47" s="25"/>
    </row>
    <row r="48" spans="1:5" ht="21">
      <c r="A48" s="25"/>
      <c r="B48" s="25"/>
      <c r="C48" s="25"/>
      <c r="D48" s="25"/>
      <c r="E48" s="25"/>
    </row>
    <row r="49" spans="1:5" ht="21">
      <c r="A49" s="25"/>
      <c r="B49" s="25"/>
      <c r="C49" s="25"/>
      <c r="D49" s="25"/>
      <c r="E49" s="25"/>
    </row>
    <row r="50" spans="1:5" ht="21">
      <c r="A50" s="25"/>
      <c r="B50" s="25"/>
      <c r="C50" s="25"/>
      <c r="D50" s="25"/>
      <c r="E50" s="25"/>
    </row>
    <row r="51" spans="1:5" ht="21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Office</cp:lastModifiedBy>
  <cp:lastPrinted>2019-07-02T02:29:01Z</cp:lastPrinted>
  <dcterms:created xsi:type="dcterms:W3CDTF">2016-07-19T04:48:12Z</dcterms:created>
  <dcterms:modified xsi:type="dcterms:W3CDTF">2020-10-06T06:42:14Z</dcterms:modified>
</cp:coreProperties>
</file>