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9\ปพ.5\"/>
    </mc:Choice>
  </mc:AlternateContent>
  <xr:revisionPtr revIDLastSave="0" documentId="13_ncr:1_{BE4B0811-7F4E-4805-8955-730859660473}" xr6:coauthVersionLast="47" xr6:coauthVersionMax="47" xr10:uidLastSave="{00000000-0000-0000-0000-000000000000}"/>
  <bookViews>
    <workbookView xWindow="-108" yWindow="-108" windowWidth="23256" windowHeight="12456" tabRatio="721" activeTab="3" xr2:uid="{00000000-000D-0000-FFFF-FFFF00000000}"/>
  </bookViews>
  <sheets>
    <sheet name="3-1คะแนน" sheetId="1" r:id="rId1"/>
    <sheet name="3-1เวลาเรียน" sheetId="16" r:id="rId2"/>
    <sheet name="3-2คะแนน" sheetId="17" r:id="rId3"/>
    <sheet name="3-2เวลาเรียน" sheetId="20" r:id="rId4"/>
    <sheet name="3-3คะแนน" sheetId="18" r:id="rId5"/>
    <sheet name="3-3เวลาเรียน" sheetId="21" r:id="rId6"/>
    <sheet name="3-4คะแนน" sheetId="19" r:id="rId7"/>
    <sheet name="3-4เวลาเรียน" sheetId="22" r:id="rId8"/>
  </sheets>
  <externalReferences>
    <externalReference r:id="rId9"/>
  </externalReferences>
  <definedNames>
    <definedName name="_xlnm._FilterDatabase" localSheetId="0" hidden="1">'3-1คะแนน'!$A$7:$AL$29</definedName>
    <definedName name="_xlnm.Print_Titles" localSheetId="0">'3-1คะแนน'!$1:$7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46" i="17" l="1"/>
  <c r="BM47" i="17"/>
  <c r="BL46" i="17"/>
  <c r="BL47" i="17"/>
  <c r="BJ46" i="17"/>
  <c r="BJ47" i="17"/>
  <c r="BI46" i="17"/>
  <c r="BI47" i="17"/>
  <c r="BD46" i="17"/>
  <c r="BD47" i="17"/>
  <c r="AY46" i="17"/>
  <c r="AY47" i="17"/>
  <c r="AT46" i="17"/>
  <c r="AT47" i="17"/>
  <c r="AO46" i="17"/>
  <c r="AO47" i="17"/>
  <c r="AD46" i="17"/>
  <c r="AD47" i="17"/>
  <c r="X47" i="17"/>
  <c r="AC46" i="17"/>
  <c r="AC47" i="17"/>
  <c r="X46" i="17"/>
  <c r="S46" i="17"/>
  <c r="S47" i="17"/>
  <c r="N46" i="17"/>
  <c r="N47" i="17"/>
  <c r="I46" i="17"/>
  <c r="I47" i="17"/>
  <c r="BI33" i="19"/>
  <c r="BD33" i="19"/>
  <c r="AY33" i="19"/>
  <c r="AT33" i="19"/>
  <c r="AO33" i="19"/>
  <c r="BJ33" i="19" s="1"/>
  <c r="AC33" i="19"/>
  <c r="X33" i="19"/>
  <c r="S33" i="19"/>
  <c r="N33" i="19"/>
  <c r="I33" i="19"/>
  <c r="I44" i="1"/>
  <c r="N44" i="1"/>
  <c r="S44" i="1"/>
  <c r="X44" i="1"/>
  <c r="AC44" i="1"/>
  <c r="AD44" i="1"/>
  <c r="BL44" i="1" s="1"/>
  <c r="BM44" i="1" s="1"/>
  <c r="AO44" i="1"/>
  <c r="AT44" i="1"/>
  <c r="AY44" i="1"/>
  <c r="BD44" i="1"/>
  <c r="BI44" i="1"/>
  <c r="BJ44" i="1"/>
  <c r="BI32" i="19"/>
  <c r="BD32" i="19"/>
  <c r="AY32" i="19"/>
  <c r="AT32" i="19"/>
  <c r="AO32" i="19"/>
  <c r="BJ32" i="19" s="1"/>
  <c r="AC32" i="19"/>
  <c r="X32" i="19"/>
  <c r="S32" i="19"/>
  <c r="N32" i="19"/>
  <c r="I32" i="19"/>
  <c r="AD32" i="19" s="1"/>
  <c r="BL32" i="19" s="1"/>
  <c r="BM32" i="19" s="1"/>
  <c r="BM45" i="17"/>
  <c r="BL45" i="17"/>
  <c r="BJ45" i="17"/>
  <c r="BI45" i="17"/>
  <c r="BD45" i="17"/>
  <c r="AY45" i="17"/>
  <c r="AT45" i="17"/>
  <c r="AO45" i="17"/>
  <c r="AD45" i="17"/>
  <c r="AC45" i="17"/>
  <c r="X45" i="17"/>
  <c r="S45" i="17"/>
  <c r="N45" i="17"/>
  <c r="I45" i="17"/>
  <c r="BI45" i="1"/>
  <c r="BI46" i="1"/>
  <c r="BI47" i="1"/>
  <c r="BD45" i="1"/>
  <c r="BD46" i="1"/>
  <c r="BD47" i="1"/>
  <c r="AY45" i="1"/>
  <c r="AY46" i="1"/>
  <c r="AY47" i="1"/>
  <c r="AT45" i="1"/>
  <c r="AT46" i="1"/>
  <c r="AT47" i="1"/>
  <c r="AO45" i="1"/>
  <c r="AO46" i="1"/>
  <c r="AO47" i="1"/>
  <c r="AC45" i="1"/>
  <c r="AC46" i="1"/>
  <c r="AC47" i="1"/>
  <c r="X45" i="1"/>
  <c r="X46" i="1"/>
  <c r="X47" i="1"/>
  <c r="S45" i="1"/>
  <c r="S46" i="1"/>
  <c r="S47" i="1"/>
  <c r="N45" i="1"/>
  <c r="N46" i="1"/>
  <c r="N47" i="1"/>
  <c r="I45" i="1"/>
  <c r="I46" i="1"/>
  <c r="I47" i="1"/>
  <c r="CW42" i="16"/>
  <c r="CW43" i="16"/>
  <c r="CW44" i="16"/>
  <c r="CW45" i="16"/>
  <c r="CW46" i="16"/>
  <c r="CV42" i="16"/>
  <c r="CV43" i="16"/>
  <c r="CV44" i="16"/>
  <c r="CV45" i="16"/>
  <c r="CV46" i="16"/>
  <c r="CV43" i="20"/>
  <c r="CW43" i="20" s="1"/>
  <c r="CV44" i="20"/>
  <c r="CW44" i="20" s="1"/>
  <c r="CV36" i="22"/>
  <c r="CW36" i="22" s="1"/>
  <c r="A36" i="22"/>
  <c r="CV35" i="22"/>
  <c r="CW35" i="22" s="1"/>
  <c r="A35" i="22"/>
  <c r="CV34" i="22"/>
  <c r="CW34" i="22" s="1"/>
  <c r="A34" i="22"/>
  <c r="CV33" i="22"/>
  <c r="CW33" i="22" s="1"/>
  <c r="A33" i="22"/>
  <c r="CV32" i="22"/>
  <c r="CW32" i="22" s="1"/>
  <c r="A32" i="22"/>
  <c r="CV31" i="22"/>
  <c r="CW31" i="22" s="1"/>
  <c r="CR31" i="22"/>
  <c r="CS31" i="22" s="1"/>
  <c r="A31" i="22"/>
  <c r="CV30" i="22"/>
  <c r="CW30" i="22" s="1"/>
  <c r="CR30" i="22"/>
  <c r="CS30" i="22" s="1"/>
  <c r="A30" i="22"/>
  <c r="CV29" i="22"/>
  <c r="CW29" i="22" s="1"/>
  <c r="CR29" i="22"/>
  <c r="CS29" i="22" s="1"/>
  <c r="A29" i="22"/>
  <c r="CV28" i="22"/>
  <c r="CW28" i="22" s="1"/>
  <c r="CR28" i="22"/>
  <c r="CS28" i="22" s="1"/>
  <c r="A28" i="22"/>
  <c r="CV27" i="22"/>
  <c r="CW27" i="22" s="1"/>
  <c r="CR27" i="22"/>
  <c r="CS27" i="22" s="1"/>
  <c r="A27" i="22"/>
  <c r="CV26" i="22"/>
  <c r="CW26" i="22" s="1"/>
  <c r="CR26" i="22"/>
  <c r="CS26" i="22" s="1"/>
  <c r="A26" i="22"/>
  <c r="CV25" i="22"/>
  <c r="CW25" i="22" s="1"/>
  <c r="CR25" i="22"/>
  <c r="CS25" i="22" s="1"/>
  <c r="A25" i="22"/>
  <c r="CV24" i="22"/>
  <c r="CW24" i="22" s="1"/>
  <c r="CR24" i="22"/>
  <c r="CS24" i="22" s="1"/>
  <c r="A24" i="22"/>
  <c r="CV23" i="22"/>
  <c r="CW23" i="22" s="1"/>
  <c r="CR23" i="22"/>
  <c r="CS23" i="22" s="1"/>
  <c r="A23" i="22"/>
  <c r="CV22" i="22"/>
  <c r="CW22" i="22" s="1"/>
  <c r="CR22" i="22"/>
  <c r="CS22" i="22" s="1"/>
  <c r="A22" i="22"/>
  <c r="CV21" i="22"/>
  <c r="CW21" i="22" s="1"/>
  <c r="CS21" i="22"/>
  <c r="CR21" i="22"/>
  <c r="A21" i="22"/>
  <c r="CV20" i="22"/>
  <c r="CW20" i="22" s="1"/>
  <c r="CR20" i="22"/>
  <c r="CS20" i="22" s="1"/>
  <c r="A20" i="22"/>
  <c r="CV19" i="22"/>
  <c r="CW19" i="22" s="1"/>
  <c r="CR19" i="22"/>
  <c r="CS19" i="22" s="1"/>
  <c r="A19" i="22"/>
  <c r="CV18" i="22"/>
  <c r="CW18" i="22" s="1"/>
  <c r="CR18" i="22"/>
  <c r="CS18" i="22" s="1"/>
  <c r="A18" i="22"/>
  <c r="CV17" i="22"/>
  <c r="CW17" i="22" s="1"/>
  <c r="CR17" i="22"/>
  <c r="CS17" i="22" s="1"/>
  <c r="A17" i="22"/>
  <c r="CV16" i="22"/>
  <c r="CW16" i="22" s="1"/>
  <c r="CR16" i="22"/>
  <c r="CS16" i="22" s="1"/>
  <c r="A16" i="22"/>
  <c r="CV15" i="22"/>
  <c r="CW15" i="22" s="1"/>
  <c r="CR15" i="22"/>
  <c r="CS15" i="22" s="1"/>
  <c r="A15" i="22"/>
  <c r="CV14" i="22"/>
  <c r="CW14" i="22" s="1"/>
  <c r="CR14" i="22"/>
  <c r="CS14" i="22" s="1"/>
  <c r="A14" i="22"/>
  <c r="CV13" i="22"/>
  <c r="CW13" i="22" s="1"/>
  <c r="CR13" i="22"/>
  <c r="CS13" i="22" s="1"/>
  <c r="A13" i="22"/>
  <c r="CV12" i="22"/>
  <c r="CW12" i="22" s="1"/>
  <c r="CR12" i="22"/>
  <c r="CS12" i="22" s="1"/>
  <c r="A12" i="22"/>
  <c r="CV11" i="22"/>
  <c r="CW11" i="22" s="1"/>
  <c r="CR11" i="22"/>
  <c r="CS11" i="22" s="1"/>
  <c r="A11" i="22"/>
  <c r="CV10" i="22"/>
  <c r="CW10" i="22" s="1"/>
  <c r="CR10" i="22"/>
  <c r="CS10" i="22" s="1"/>
  <c r="A10" i="22"/>
  <c r="CV9" i="22"/>
  <c r="CW9" i="22" s="1"/>
  <c r="CR9" i="22"/>
  <c r="CS9" i="22" s="1"/>
  <c r="A9" i="22"/>
  <c r="CV8" i="22"/>
  <c r="CW8" i="22" s="1"/>
  <c r="CR8" i="22"/>
  <c r="CS8" i="22" s="1"/>
  <c r="A8" i="22"/>
  <c r="CV7" i="22"/>
  <c r="CW7" i="22" s="1"/>
  <c r="CR7" i="22"/>
  <c r="CS7" i="22" s="1"/>
  <c r="A7" i="22"/>
  <c r="CR5" i="22"/>
  <c r="CV44" i="21"/>
  <c r="CW44" i="21" s="1"/>
  <c r="CV43" i="21"/>
  <c r="CW43" i="21" s="1"/>
  <c r="CV42" i="21"/>
  <c r="CW42" i="21" s="1"/>
  <c r="CV41" i="21"/>
  <c r="CW41" i="21" s="1"/>
  <c r="CV40" i="21"/>
  <c r="CW40" i="21" s="1"/>
  <c r="CV39" i="21"/>
  <c r="CW39" i="21" s="1"/>
  <c r="CV38" i="21"/>
  <c r="CW38" i="21" s="1"/>
  <c r="CV37" i="21"/>
  <c r="CW37" i="21" s="1"/>
  <c r="CV36" i="21"/>
  <c r="CW36" i="21" s="1"/>
  <c r="A36" i="21"/>
  <c r="CV35" i="21"/>
  <c r="CW35" i="21" s="1"/>
  <c r="A35" i="21"/>
  <c r="CV34" i="21"/>
  <c r="CW34" i="21" s="1"/>
  <c r="A34" i="21"/>
  <c r="CV33" i="21"/>
  <c r="CW33" i="21" s="1"/>
  <c r="A33" i="21"/>
  <c r="CV32" i="21"/>
  <c r="CW32" i="21" s="1"/>
  <c r="A32" i="21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W26" i="21"/>
  <c r="CV26" i="21"/>
  <c r="CR26" i="21"/>
  <c r="CS26" i="21" s="1"/>
  <c r="A26" i="21"/>
  <c r="CV25" i="21"/>
  <c r="CW25" i="21" s="1"/>
  <c r="CR25" i="21"/>
  <c r="CS25" i="21" s="1"/>
  <c r="A25" i="21"/>
  <c r="CV24" i="21"/>
  <c r="CW24" i="21" s="1"/>
  <c r="CS24" i="21"/>
  <c r="CR24" i="21"/>
  <c r="A24" i="21"/>
  <c r="CW23" i="21"/>
  <c r="CV23" i="21"/>
  <c r="CR23" i="21"/>
  <c r="CS23" i="21" s="1"/>
  <c r="A23" i="21"/>
  <c r="CV22" i="21"/>
  <c r="CW22" i="21" s="1"/>
  <c r="CR22" i="21"/>
  <c r="CS22" i="21" s="1"/>
  <c r="A22" i="21"/>
  <c r="CV21" i="21"/>
  <c r="CW21" i="21" s="1"/>
  <c r="CS21" i="21"/>
  <c r="CR21" i="21"/>
  <c r="A21" i="21"/>
  <c r="CV20" i="21"/>
  <c r="CW20" i="21" s="1"/>
  <c r="CS20" i="21"/>
  <c r="CR20" i="2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V13" i="21"/>
  <c r="CW13" i="21" s="1"/>
  <c r="CR13" i="21"/>
  <c r="CS13" i="21" s="1"/>
  <c r="A13" i="21"/>
  <c r="CV12" i="21"/>
  <c r="CW12" i="21" s="1"/>
  <c r="CS12" i="21"/>
  <c r="CR12" i="21"/>
  <c r="A12" i="21"/>
  <c r="CV11" i="21"/>
  <c r="CW11" i="21" s="1"/>
  <c r="CS11" i="21"/>
  <c r="CR11" i="21"/>
  <c r="A11" i="21"/>
  <c r="CV10" i="21"/>
  <c r="CW10" i="21" s="1"/>
  <c r="CR10" i="21"/>
  <c r="CS10" i="21" s="1"/>
  <c r="A10" i="21"/>
  <c r="CV9" i="21"/>
  <c r="CW9" i="21" s="1"/>
  <c r="CS9" i="21"/>
  <c r="CR9" i="21"/>
  <c r="A9" i="21"/>
  <c r="CV8" i="21"/>
  <c r="CW8" i="21" s="1"/>
  <c r="CS8" i="21"/>
  <c r="CR8" i="21"/>
  <c r="A8" i="21"/>
  <c r="CV7" i="21"/>
  <c r="CW7" i="21" s="1"/>
  <c r="CR7" i="21"/>
  <c r="CS7" i="21" s="1"/>
  <c r="A7" i="21"/>
  <c r="CR5" i="21"/>
  <c r="CV42" i="20"/>
  <c r="CW42" i="20" s="1"/>
  <c r="CV45" i="20"/>
  <c r="CW45" i="20" s="1"/>
  <c r="CV46" i="20"/>
  <c r="CW46" i="20" s="1"/>
  <c r="CV40" i="20"/>
  <c r="CW40" i="20" s="1"/>
  <c r="CV39" i="20"/>
  <c r="CW39" i="20" s="1"/>
  <c r="CV38" i="20"/>
  <c r="CW38" i="20" s="1"/>
  <c r="CV37" i="20"/>
  <c r="CW37" i="20" s="1"/>
  <c r="CV36" i="20"/>
  <c r="CW36" i="20" s="1"/>
  <c r="A36" i="20"/>
  <c r="CV35" i="20"/>
  <c r="CW35" i="20" s="1"/>
  <c r="A35" i="20"/>
  <c r="CV34" i="20"/>
  <c r="CW34" i="20" s="1"/>
  <c r="A34" i="20"/>
  <c r="CV33" i="20"/>
  <c r="CW33" i="20" s="1"/>
  <c r="A33" i="20"/>
  <c r="CV32" i="20"/>
  <c r="CW32" i="20" s="1"/>
  <c r="A32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V13" i="20"/>
  <c r="CW13" i="20" s="1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I44" i="18"/>
  <c r="N44" i="18"/>
  <c r="S44" i="18"/>
  <c r="X44" i="18"/>
  <c r="AC44" i="18"/>
  <c r="AD44" i="18"/>
  <c r="BL44" i="18" s="1"/>
  <c r="BM44" i="18" s="1"/>
  <c r="AO44" i="18"/>
  <c r="AT44" i="18"/>
  <c r="AY44" i="18"/>
  <c r="BD44" i="18"/>
  <c r="BI44" i="18"/>
  <c r="BJ44" i="18"/>
  <c r="I45" i="18"/>
  <c r="N45" i="18"/>
  <c r="S45" i="18"/>
  <c r="X45" i="18"/>
  <c r="AC45" i="18"/>
  <c r="AD45" i="18"/>
  <c r="AO45" i="18"/>
  <c r="BJ45" i="18" s="1"/>
  <c r="AT45" i="18"/>
  <c r="AY45" i="18"/>
  <c r="BD45" i="18"/>
  <c r="BI45" i="18"/>
  <c r="BI37" i="19"/>
  <c r="BD37" i="19"/>
  <c r="AY37" i="19"/>
  <c r="AT37" i="19"/>
  <c r="AO37" i="19"/>
  <c r="AC37" i="19"/>
  <c r="X37" i="19"/>
  <c r="S37" i="19"/>
  <c r="N37" i="19"/>
  <c r="I37" i="19"/>
  <c r="BI36" i="19"/>
  <c r="BD36" i="19"/>
  <c r="AY36" i="19"/>
  <c r="AT36" i="19"/>
  <c r="AO36" i="19"/>
  <c r="AC36" i="19"/>
  <c r="X36" i="19"/>
  <c r="S36" i="19"/>
  <c r="N36" i="19"/>
  <c r="I36" i="19"/>
  <c r="BI35" i="19"/>
  <c r="BD35" i="19"/>
  <c r="AY35" i="19"/>
  <c r="AT35" i="19"/>
  <c r="AO35" i="19"/>
  <c r="AC35" i="19"/>
  <c r="X35" i="19"/>
  <c r="S35" i="19"/>
  <c r="N35" i="19"/>
  <c r="I35" i="19"/>
  <c r="AD35" i="19" s="1"/>
  <c r="BI34" i="19"/>
  <c r="BD34" i="19"/>
  <c r="AY34" i="19"/>
  <c r="AT34" i="19"/>
  <c r="AO34" i="19"/>
  <c r="AC34" i="19"/>
  <c r="X34" i="19"/>
  <c r="S34" i="19"/>
  <c r="N34" i="19"/>
  <c r="I34" i="19"/>
  <c r="BI31" i="19"/>
  <c r="BD31" i="19"/>
  <c r="AY31" i="19"/>
  <c r="AT31" i="19"/>
  <c r="AO31" i="19"/>
  <c r="AC31" i="19"/>
  <c r="X31" i="19"/>
  <c r="S31" i="19"/>
  <c r="N31" i="19"/>
  <c r="I31" i="19"/>
  <c r="AD31" i="19" s="1"/>
  <c r="BI30" i="19"/>
  <c r="BD30" i="19"/>
  <c r="AY30" i="19"/>
  <c r="AT30" i="19"/>
  <c r="AO30" i="19"/>
  <c r="AC30" i="19"/>
  <c r="X30" i="19"/>
  <c r="S30" i="19"/>
  <c r="N30" i="19"/>
  <c r="I30" i="19"/>
  <c r="BI29" i="19"/>
  <c r="BD29" i="19"/>
  <c r="AY29" i="19"/>
  <c r="AT29" i="19"/>
  <c r="AO29" i="19"/>
  <c r="AC29" i="19"/>
  <c r="X29" i="19"/>
  <c r="S29" i="19"/>
  <c r="N29" i="19"/>
  <c r="I29" i="19"/>
  <c r="BI28" i="19"/>
  <c r="BD28" i="19"/>
  <c r="AY28" i="19"/>
  <c r="AT28" i="19"/>
  <c r="AO28" i="19"/>
  <c r="AC28" i="19"/>
  <c r="X28" i="19"/>
  <c r="S28" i="19"/>
  <c r="N28" i="19"/>
  <c r="I28" i="19"/>
  <c r="BI27" i="19"/>
  <c r="BD27" i="19"/>
  <c r="AY27" i="19"/>
  <c r="AT27" i="19"/>
  <c r="AO27" i="19"/>
  <c r="BJ27" i="19" s="1"/>
  <c r="AC27" i="19"/>
  <c r="X27" i="19"/>
  <c r="S27" i="19"/>
  <c r="N27" i="19"/>
  <c r="I27" i="19"/>
  <c r="AD27" i="19" s="1"/>
  <c r="BI26" i="19"/>
  <c r="BD26" i="19"/>
  <c r="AY26" i="19"/>
  <c r="AT26" i="19"/>
  <c r="AO26" i="19"/>
  <c r="BJ26" i="19" s="1"/>
  <c r="AC26" i="19"/>
  <c r="X26" i="19"/>
  <c r="S26" i="19"/>
  <c r="N26" i="19"/>
  <c r="I26" i="19"/>
  <c r="BI25" i="19"/>
  <c r="BD25" i="19"/>
  <c r="AY25" i="19"/>
  <c r="AT25" i="19"/>
  <c r="AO25" i="19"/>
  <c r="AC25" i="19"/>
  <c r="X25" i="19"/>
  <c r="S25" i="19"/>
  <c r="N25" i="19"/>
  <c r="I25" i="19"/>
  <c r="AD25" i="19" s="1"/>
  <c r="BI24" i="19"/>
  <c r="BD24" i="19"/>
  <c r="AY24" i="19"/>
  <c r="AT24" i="19"/>
  <c r="AO24" i="19"/>
  <c r="AC24" i="19"/>
  <c r="X24" i="19"/>
  <c r="S24" i="19"/>
  <c r="N24" i="19"/>
  <c r="I24" i="19"/>
  <c r="AD24" i="19" s="1"/>
  <c r="BI23" i="19"/>
  <c r="BD23" i="19"/>
  <c r="AY23" i="19"/>
  <c r="AT23" i="19"/>
  <c r="AO23" i="19"/>
  <c r="AC23" i="19"/>
  <c r="X23" i="19"/>
  <c r="S23" i="19"/>
  <c r="N23" i="19"/>
  <c r="I23" i="19"/>
  <c r="BI22" i="19"/>
  <c r="BD22" i="19"/>
  <c r="AY22" i="19"/>
  <c r="AT22" i="19"/>
  <c r="AO22" i="19"/>
  <c r="AC22" i="19"/>
  <c r="X22" i="19"/>
  <c r="S22" i="19"/>
  <c r="N22" i="19"/>
  <c r="I22" i="19"/>
  <c r="BI21" i="19"/>
  <c r="BD21" i="19"/>
  <c r="AY21" i="19"/>
  <c r="AT21" i="19"/>
  <c r="AO21" i="19"/>
  <c r="BJ21" i="19" s="1"/>
  <c r="AC21" i="19"/>
  <c r="X21" i="19"/>
  <c r="S21" i="19"/>
  <c r="N21" i="19"/>
  <c r="I21" i="19"/>
  <c r="BI20" i="19"/>
  <c r="BD20" i="19"/>
  <c r="AY20" i="19"/>
  <c r="AT20" i="19"/>
  <c r="AO20" i="19"/>
  <c r="BJ20" i="19" s="1"/>
  <c r="AC20" i="19"/>
  <c r="X20" i="19"/>
  <c r="S20" i="19"/>
  <c r="N20" i="19"/>
  <c r="I20" i="19"/>
  <c r="BI19" i="19"/>
  <c r="BD19" i="19"/>
  <c r="AY19" i="19"/>
  <c r="AT19" i="19"/>
  <c r="AO19" i="19"/>
  <c r="AC19" i="19"/>
  <c r="X19" i="19"/>
  <c r="S19" i="19"/>
  <c r="N19" i="19"/>
  <c r="I19" i="19"/>
  <c r="BI18" i="19"/>
  <c r="BD18" i="19"/>
  <c r="AY18" i="19"/>
  <c r="AT18" i="19"/>
  <c r="AO18" i="19"/>
  <c r="AC18" i="19"/>
  <c r="X18" i="19"/>
  <c r="S18" i="19"/>
  <c r="N18" i="19"/>
  <c r="I18" i="19"/>
  <c r="AD18" i="19" s="1"/>
  <c r="BI17" i="19"/>
  <c r="BD17" i="19"/>
  <c r="AY17" i="19"/>
  <c r="AT17" i="19"/>
  <c r="AO17" i="19"/>
  <c r="BJ17" i="19" s="1"/>
  <c r="AC17" i="19"/>
  <c r="X17" i="19"/>
  <c r="S17" i="19"/>
  <c r="N17" i="19"/>
  <c r="I17" i="19"/>
  <c r="BI16" i="19"/>
  <c r="BD16" i="19"/>
  <c r="AY16" i="19"/>
  <c r="AT16" i="19"/>
  <c r="AO16" i="19"/>
  <c r="AC16" i="19"/>
  <c r="X16" i="19"/>
  <c r="S16" i="19"/>
  <c r="N16" i="19"/>
  <c r="I16" i="19"/>
  <c r="BI15" i="19"/>
  <c r="BD15" i="19"/>
  <c r="AY15" i="19"/>
  <c r="AT15" i="19"/>
  <c r="AO15" i="19"/>
  <c r="AC15" i="19"/>
  <c r="X15" i="19"/>
  <c r="S15" i="19"/>
  <c r="N15" i="19"/>
  <c r="I15" i="19"/>
  <c r="BI14" i="19"/>
  <c r="BD14" i="19"/>
  <c r="AY14" i="19"/>
  <c r="AT14" i="19"/>
  <c r="AO14" i="19"/>
  <c r="AC14" i="19"/>
  <c r="X14" i="19"/>
  <c r="S14" i="19"/>
  <c r="N14" i="19"/>
  <c r="I14" i="19"/>
  <c r="AD14" i="19" s="1"/>
  <c r="BI13" i="19"/>
  <c r="BD13" i="19"/>
  <c r="AY13" i="19"/>
  <c r="AT13" i="19"/>
  <c r="AO13" i="19"/>
  <c r="BJ13" i="19" s="1"/>
  <c r="AC13" i="19"/>
  <c r="X13" i="19"/>
  <c r="S13" i="19"/>
  <c r="N13" i="19"/>
  <c r="I13" i="19"/>
  <c r="BI12" i="19"/>
  <c r="BD12" i="19"/>
  <c r="AY12" i="19"/>
  <c r="AT12" i="19"/>
  <c r="AO12" i="19"/>
  <c r="AC12" i="19"/>
  <c r="X12" i="19"/>
  <c r="S12" i="19"/>
  <c r="N12" i="19"/>
  <c r="I12" i="19"/>
  <c r="BI11" i="19"/>
  <c r="BD11" i="19"/>
  <c r="AY11" i="19"/>
  <c r="AT11" i="19"/>
  <c r="AO11" i="19"/>
  <c r="AC11" i="19"/>
  <c r="X11" i="19"/>
  <c r="S11" i="19"/>
  <c r="N11" i="19"/>
  <c r="I11" i="19"/>
  <c r="BI10" i="19"/>
  <c r="BD10" i="19"/>
  <c r="AY10" i="19"/>
  <c r="AT10" i="19"/>
  <c r="AO10" i="19"/>
  <c r="BJ10" i="19" s="1"/>
  <c r="AC10" i="19"/>
  <c r="X10" i="19"/>
  <c r="S10" i="19"/>
  <c r="N10" i="19"/>
  <c r="I10" i="19"/>
  <c r="BI9" i="19"/>
  <c r="BD9" i="19"/>
  <c r="AY9" i="19"/>
  <c r="AT9" i="19"/>
  <c r="AO9" i="19"/>
  <c r="AC9" i="19"/>
  <c r="X9" i="19"/>
  <c r="S9" i="19"/>
  <c r="N9" i="19"/>
  <c r="I9" i="19"/>
  <c r="BI8" i="19"/>
  <c r="BD8" i="19"/>
  <c r="AY8" i="19"/>
  <c r="AT8" i="19"/>
  <c r="AO8" i="19"/>
  <c r="AC8" i="19"/>
  <c r="X8" i="19"/>
  <c r="S8" i="19"/>
  <c r="N8" i="19"/>
  <c r="I8" i="19"/>
  <c r="AD8" i="19" s="1"/>
  <c r="BI43" i="18"/>
  <c r="BD43" i="18"/>
  <c r="AY43" i="18"/>
  <c r="AT43" i="18"/>
  <c r="AO43" i="18"/>
  <c r="AC43" i="18"/>
  <c r="X43" i="18"/>
  <c r="S43" i="18"/>
  <c r="N43" i="18"/>
  <c r="I43" i="18"/>
  <c r="AD43" i="18" s="1"/>
  <c r="BI42" i="18"/>
  <c r="BD42" i="18"/>
  <c r="AY42" i="18"/>
  <c r="AT42" i="18"/>
  <c r="AO42" i="18"/>
  <c r="AC42" i="18"/>
  <c r="X42" i="18"/>
  <c r="S42" i="18"/>
  <c r="N42" i="18"/>
  <c r="I42" i="18"/>
  <c r="BI41" i="18"/>
  <c r="BD41" i="18"/>
  <c r="AY41" i="18"/>
  <c r="AT41" i="18"/>
  <c r="AO41" i="18"/>
  <c r="BJ41" i="18" s="1"/>
  <c r="AC41" i="18"/>
  <c r="X41" i="18"/>
  <c r="S41" i="18"/>
  <c r="N41" i="18"/>
  <c r="I41" i="18"/>
  <c r="BI40" i="18"/>
  <c r="BD40" i="18"/>
  <c r="AY40" i="18"/>
  <c r="AT40" i="18"/>
  <c r="AO40" i="18"/>
  <c r="BJ40" i="18" s="1"/>
  <c r="AC40" i="18"/>
  <c r="X40" i="18"/>
  <c r="S40" i="18"/>
  <c r="N40" i="18"/>
  <c r="I40" i="18"/>
  <c r="BI39" i="18"/>
  <c r="BD39" i="18"/>
  <c r="AY39" i="18"/>
  <c r="AT39" i="18"/>
  <c r="AO39" i="18"/>
  <c r="BJ39" i="18" s="1"/>
  <c r="AC39" i="18"/>
  <c r="X39" i="18"/>
  <c r="S39" i="18"/>
  <c r="N39" i="18"/>
  <c r="I39" i="18"/>
  <c r="BI38" i="18"/>
  <c r="BD38" i="18"/>
  <c r="AY38" i="18"/>
  <c r="AT38" i="18"/>
  <c r="AO38" i="18"/>
  <c r="AC38" i="18"/>
  <c r="X38" i="18"/>
  <c r="S38" i="18"/>
  <c r="N38" i="18"/>
  <c r="I38" i="18"/>
  <c r="AD38" i="18" s="1"/>
  <c r="BI37" i="18"/>
  <c r="BD37" i="18"/>
  <c r="AY37" i="18"/>
  <c r="AT37" i="18"/>
  <c r="AO37" i="18"/>
  <c r="AC37" i="18"/>
  <c r="X37" i="18"/>
  <c r="S37" i="18"/>
  <c r="N37" i="18"/>
  <c r="I37" i="18"/>
  <c r="AD37" i="18" s="1"/>
  <c r="BI36" i="18"/>
  <c r="BD36" i="18"/>
  <c r="AY36" i="18"/>
  <c r="AT36" i="18"/>
  <c r="AO36" i="18"/>
  <c r="AC36" i="18"/>
  <c r="X36" i="18"/>
  <c r="S36" i="18"/>
  <c r="N36" i="18"/>
  <c r="I36" i="18"/>
  <c r="AD36" i="18" s="1"/>
  <c r="BI35" i="18"/>
  <c r="BD35" i="18"/>
  <c r="AY35" i="18"/>
  <c r="AT35" i="18"/>
  <c r="AO35" i="18"/>
  <c r="BJ35" i="18" s="1"/>
  <c r="BL35" i="18" s="1"/>
  <c r="BM35" i="18" s="1"/>
  <c r="AC35" i="18"/>
  <c r="X35" i="18"/>
  <c r="S35" i="18"/>
  <c r="N35" i="18"/>
  <c r="I35" i="18"/>
  <c r="AD35" i="18" s="1"/>
  <c r="BI34" i="18"/>
  <c r="BD34" i="18"/>
  <c r="AY34" i="18"/>
  <c r="AT34" i="18"/>
  <c r="AO34" i="18"/>
  <c r="BJ34" i="18" s="1"/>
  <c r="AC34" i="18"/>
  <c r="X34" i="18"/>
  <c r="S34" i="18"/>
  <c r="N34" i="18"/>
  <c r="I34" i="18"/>
  <c r="BI33" i="18"/>
  <c r="BD33" i="18"/>
  <c r="AY33" i="18"/>
  <c r="AT33" i="18"/>
  <c r="AO33" i="18"/>
  <c r="BJ33" i="18" s="1"/>
  <c r="AC33" i="18"/>
  <c r="X33" i="18"/>
  <c r="S33" i="18"/>
  <c r="N33" i="18"/>
  <c r="I33" i="18"/>
  <c r="BI32" i="18"/>
  <c r="BD32" i="18"/>
  <c r="AY32" i="18"/>
  <c r="AT32" i="18"/>
  <c r="AO32" i="18"/>
  <c r="BJ32" i="18" s="1"/>
  <c r="AC32" i="18"/>
  <c r="X32" i="18"/>
  <c r="S32" i="18"/>
  <c r="N32" i="18"/>
  <c r="I32" i="18"/>
  <c r="BI31" i="18"/>
  <c r="BD31" i="18"/>
  <c r="AY31" i="18"/>
  <c r="AT31" i="18"/>
  <c r="AO31" i="18"/>
  <c r="BJ31" i="18" s="1"/>
  <c r="AC31" i="18"/>
  <c r="X31" i="18"/>
  <c r="S31" i="18"/>
  <c r="N31" i="18"/>
  <c r="I31" i="18"/>
  <c r="AD31" i="18" s="1"/>
  <c r="BI30" i="18"/>
  <c r="BD30" i="18"/>
  <c r="AY30" i="18"/>
  <c r="AT30" i="18"/>
  <c r="AO30" i="18"/>
  <c r="AC30" i="18"/>
  <c r="X30" i="18"/>
  <c r="S30" i="18"/>
  <c r="N30" i="18"/>
  <c r="I30" i="18"/>
  <c r="AD30" i="18" s="1"/>
  <c r="BI29" i="18"/>
  <c r="BD29" i="18"/>
  <c r="AY29" i="18"/>
  <c r="AT29" i="18"/>
  <c r="BJ29" i="18" s="1"/>
  <c r="BL29" i="18" s="1"/>
  <c r="BM29" i="18" s="1"/>
  <c r="AO29" i="18"/>
  <c r="AC29" i="18"/>
  <c r="X29" i="18"/>
  <c r="S29" i="18"/>
  <c r="N29" i="18"/>
  <c r="I29" i="18"/>
  <c r="AD29" i="18" s="1"/>
  <c r="BI28" i="18"/>
  <c r="BD28" i="18"/>
  <c r="AY28" i="18"/>
  <c r="AT28" i="18"/>
  <c r="AO28" i="18"/>
  <c r="AC28" i="18"/>
  <c r="X28" i="18"/>
  <c r="S28" i="18"/>
  <c r="N28" i="18"/>
  <c r="I28" i="18"/>
  <c r="AD28" i="18" s="1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BJ26" i="18" s="1"/>
  <c r="AC26" i="18"/>
  <c r="X26" i="18"/>
  <c r="S26" i="18"/>
  <c r="N26" i="18"/>
  <c r="I26" i="18"/>
  <c r="AD26" i="18" s="1"/>
  <c r="BL26" i="18" s="1"/>
  <c r="BM26" i="18" s="1"/>
  <c r="BI25" i="18"/>
  <c r="BD25" i="18"/>
  <c r="AY25" i="18"/>
  <c r="AT25" i="18"/>
  <c r="AO25" i="18"/>
  <c r="BJ25" i="18" s="1"/>
  <c r="AC25" i="18"/>
  <c r="X25" i="18"/>
  <c r="S25" i="18"/>
  <c r="N25" i="18"/>
  <c r="I25" i="18"/>
  <c r="AD25" i="18" s="1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BJ22" i="18" s="1"/>
  <c r="AC22" i="18"/>
  <c r="X22" i="18"/>
  <c r="S22" i="18"/>
  <c r="N22" i="18"/>
  <c r="I22" i="18"/>
  <c r="AD22" i="18" s="1"/>
  <c r="BI21" i="18"/>
  <c r="BD21" i="18"/>
  <c r="AY21" i="18"/>
  <c r="AT21" i="18"/>
  <c r="AO21" i="18"/>
  <c r="BJ21" i="18" s="1"/>
  <c r="AC21" i="18"/>
  <c r="X21" i="18"/>
  <c r="S21" i="18"/>
  <c r="N21" i="18"/>
  <c r="I21" i="18"/>
  <c r="BI20" i="18"/>
  <c r="BD20" i="18"/>
  <c r="AY20" i="18"/>
  <c r="AT20" i="18"/>
  <c r="AO20" i="18"/>
  <c r="BJ20" i="18" s="1"/>
  <c r="AC20" i="18"/>
  <c r="X20" i="18"/>
  <c r="S20" i="18"/>
  <c r="N20" i="18"/>
  <c r="I20" i="18"/>
  <c r="AD20" i="18" s="1"/>
  <c r="BL20" i="18" s="1"/>
  <c r="BM20" i="18" s="1"/>
  <c r="BI19" i="18"/>
  <c r="BD19" i="18"/>
  <c r="AY19" i="18"/>
  <c r="AT19" i="18"/>
  <c r="AO19" i="18"/>
  <c r="AC19" i="18"/>
  <c r="X19" i="18"/>
  <c r="S19" i="18"/>
  <c r="N19" i="18"/>
  <c r="I19" i="18"/>
  <c r="AD19" i="18" s="1"/>
  <c r="BI18" i="18"/>
  <c r="BD18" i="18"/>
  <c r="AY18" i="18"/>
  <c r="AT18" i="18"/>
  <c r="AO18" i="18"/>
  <c r="AC18" i="18"/>
  <c r="X18" i="18"/>
  <c r="S18" i="18"/>
  <c r="N18" i="18"/>
  <c r="I18" i="18"/>
  <c r="AD18" i="18" s="1"/>
  <c r="BI17" i="18"/>
  <c r="BD17" i="18"/>
  <c r="AY17" i="18"/>
  <c r="AT17" i="18"/>
  <c r="AO17" i="18"/>
  <c r="AC17" i="18"/>
  <c r="X17" i="18"/>
  <c r="S17" i="18"/>
  <c r="N17" i="18"/>
  <c r="I17" i="18"/>
  <c r="AD17" i="18" s="1"/>
  <c r="BI16" i="18"/>
  <c r="BD16" i="18"/>
  <c r="AY16" i="18"/>
  <c r="AT16" i="18"/>
  <c r="AO16" i="18"/>
  <c r="BJ16" i="18" s="1"/>
  <c r="AD16" i="18"/>
  <c r="BL16" i="18" s="1"/>
  <c r="BM16" i="18" s="1"/>
  <c r="AC16" i="18"/>
  <c r="X16" i="18"/>
  <c r="S16" i="18"/>
  <c r="N16" i="18"/>
  <c r="I16" i="18"/>
  <c r="BI15" i="18"/>
  <c r="BD15" i="18"/>
  <c r="AY15" i="18"/>
  <c r="AT15" i="18"/>
  <c r="AO15" i="18"/>
  <c r="BJ15" i="18" s="1"/>
  <c r="AC15" i="18"/>
  <c r="X15" i="18"/>
  <c r="AD15" i="18" s="1"/>
  <c r="BL15" i="18" s="1"/>
  <c r="BM15" i="18" s="1"/>
  <c r="S15" i="18"/>
  <c r="N15" i="18"/>
  <c r="I15" i="18"/>
  <c r="BI14" i="18"/>
  <c r="BD14" i="18"/>
  <c r="AY14" i="18"/>
  <c r="AT14" i="18"/>
  <c r="AO14" i="18"/>
  <c r="BJ14" i="18" s="1"/>
  <c r="AC14" i="18"/>
  <c r="X14" i="18"/>
  <c r="S14" i="18"/>
  <c r="N14" i="18"/>
  <c r="I14" i="18"/>
  <c r="BI13" i="18"/>
  <c r="BD13" i="18"/>
  <c r="AY13" i="18"/>
  <c r="AT13" i="18"/>
  <c r="AO13" i="18"/>
  <c r="BJ13" i="18" s="1"/>
  <c r="AC13" i="18"/>
  <c r="X13" i="18"/>
  <c r="S13" i="18"/>
  <c r="N13" i="18"/>
  <c r="I13" i="18"/>
  <c r="AD13" i="18" s="1"/>
  <c r="BI12" i="18"/>
  <c r="BD12" i="18"/>
  <c r="AY12" i="18"/>
  <c r="AT12" i="18"/>
  <c r="AO12" i="18"/>
  <c r="AC12" i="18"/>
  <c r="X12" i="18"/>
  <c r="S12" i="18"/>
  <c r="N12" i="18"/>
  <c r="I12" i="18"/>
  <c r="AD12" i="18" s="1"/>
  <c r="BI11" i="18"/>
  <c r="BD11" i="18"/>
  <c r="BJ11" i="18" s="1"/>
  <c r="BL11" i="18" s="1"/>
  <c r="BM11" i="18" s="1"/>
  <c r="AY11" i="18"/>
  <c r="AT11" i="18"/>
  <c r="AO11" i="18"/>
  <c r="AC11" i="18"/>
  <c r="X11" i="18"/>
  <c r="S11" i="18"/>
  <c r="N11" i="18"/>
  <c r="I11" i="18"/>
  <c r="AD11" i="18" s="1"/>
  <c r="BI10" i="18"/>
  <c r="BD10" i="18"/>
  <c r="AY10" i="18"/>
  <c r="AT10" i="18"/>
  <c r="AO10" i="18"/>
  <c r="AC10" i="18"/>
  <c r="X10" i="18"/>
  <c r="S10" i="18"/>
  <c r="N10" i="18"/>
  <c r="I10" i="18"/>
  <c r="AD10" i="18" s="1"/>
  <c r="BI9" i="18"/>
  <c r="BD9" i="18"/>
  <c r="AY9" i="18"/>
  <c r="AT9" i="18"/>
  <c r="AO9" i="18"/>
  <c r="AC9" i="18"/>
  <c r="X9" i="18"/>
  <c r="S9" i="18"/>
  <c r="N9" i="18"/>
  <c r="I9" i="18"/>
  <c r="AD9" i="18" s="1"/>
  <c r="BI8" i="18"/>
  <c r="BD8" i="18"/>
  <c r="AY8" i="18"/>
  <c r="AT8" i="18"/>
  <c r="AO8" i="18"/>
  <c r="BJ8" i="18" s="1"/>
  <c r="AC8" i="18"/>
  <c r="X8" i="18"/>
  <c r="S8" i="18"/>
  <c r="N8" i="18"/>
  <c r="I8" i="18"/>
  <c r="BI44" i="17"/>
  <c r="BD44" i="17"/>
  <c r="AY44" i="17"/>
  <c r="AT44" i="17"/>
  <c r="AO44" i="17"/>
  <c r="BJ44" i="17" s="1"/>
  <c r="AC44" i="17"/>
  <c r="X44" i="17"/>
  <c r="S44" i="17"/>
  <c r="N44" i="17"/>
  <c r="I44" i="17"/>
  <c r="AD44" i="17" s="1"/>
  <c r="BL44" i="17" s="1"/>
  <c r="BM44" i="17" s="1"/>
  <c r="BI43" i="17"/>
  <c r="BD43" i="17"/>
  <c r="AY43" i="17"/>
  <c r="AT43" i="17"/>
  <c r="AO43" i="17"/>
  <c r="BJ43" i="17" s="1"/>
  <c r="AC43" i="17"/>
  <c r="X43" i="17"/>
  <c r="S43" i="17"/>
  <c r="N43" i="17"/>
  <c r="I43" i="17"/>
  <c r="BI42" i="17"/>
  <c r="BD42" i="17"/>
  <c r="AY42" i="17"/>
  <c r="AT42" i="17"/>
  <c r="AO42" i="17"/>
  <c r="AC42" i="17"/>
  <c r="X42" i="17"/>
  <c r="S42" i="17"/>
  <c r="N42" i="17"/>
  <c r="I42" i="17"/>
  <c r="AD42" i="17" s="1"/>
  <c r="BI41" i="17"/>
  <c r="BD41" i="17"/>
  <c r="AY41" i="17"/>
  <c r="BJ41" i="17" s="1"/>
  <c r="AT41" i="17"/>
  <c r="AO41" i="17"/>
  <c r="AC41" i="17"/>
  <c r="X41" i="17"/>
  <c r="S41" i="17"/>
  <c r="N41" i="17"/>
  <c r="I41" i="17"/>
  <c r="AD41" i="17" s="1"/>
  <c r="BI40" i="17"/>
  <c r="BD40" i="17"/>
  <c r="AY40" i="17"/>
  <c r="AT40" i="17"/>
  <c r="BJ40" i="17" s="1"/>
  <c r="AO40" i="17"/>
  <c r="AC40" i="17"/>
  <c r="X40" i="17"/>
  <c r="S40" i="17"/>
  <c r="N40" i="17"/>
  <c r="I40" i="17"/>
  <c r="AD40" i="17" s="1"/>
  <c r="BI39" i="17"/>
  <c r="BD39" i="17"/>
  <c r="AY39" i="17"/>
  <c r="AT39" i="17"/>
  <c r="AO39" i="17"/>
  <c r="BJ39" i="17" s="1"/>
  <c r="AC39" i="17"/>
  <c r="X39" i="17"/>
  <c r="S39" i="17"/>
  <c r="N39" i="17"/>
  <c r="I39" i="17"/>
  <c r="AD39" i="17" s="1"/>
  <c r="BI38" i="17"/>
  <c r="BD38" i="17"/>
  <c r="AY38" i="17"/>
  <c r="AT38" i="17"/>
  <c r="AO38" i="17"/>
  <c r="BJ38" i="17" s="1"/>
  <c r="AC38" i="17"/>
  <c r="X38" i="17"/>
  <c r="S38" i="17"/>
  <c r="AD38" i="17" s="1"/>
  <c r="BL38" i="17" s="1"/>
  <c r="BM38" i="17" s="1"/>
  <c r="N38" i="17"/>
  <c r="I38" i="17"/>
  <c r="BI37" i="17"/>
  <c r="BD37" i="17"/>
  <c r="AY37" i="17"/>
  <c r="AT37" i="17"/>
  <c r="AO37" i="17"/>
  <c r="BJ37" i="17" s="1"/>
  <c r="AC37" i="17"/>
  <c r="X37" i="17"/>
  <c r="S37" i="17"/>
  <c r="N37" i="17"/>
  <c r="AD37" i="17" s="1"/>
  <c r="BL37" i="17" s="1"/>
  <c r="BM37" i="17" s="1"/>
  <c r="I37" i="17"/>
  <c r="BI36" i="17"/>
  <c r="BD36" i="17"/>
  <c r="AY36" i="17"/>
  <c r="AT36" i="17"/>
  <c r="AO36" i="17"/>
  <c r="BJ36" i="17" s="1"/>
  <c r="AC36" i="17"/>
  <c r="X36" i="17"/>
  <c r="S36" i="17"/>
  <c r="N36" i="17"/>
  <c r="I36" i="17"/>
  <c r="AD36" i="17" s="1"/>
  <c r="BL36" i="17" s="1"/>
  <c r="BM36" i="17" s="1"/>
  <c r="BI35" i="17"/>
  <c r="BD35" i="17"/>
  <c r="AY35" i="17"/>
  <c r="AT35" i="17"/>
  <c r="AO35" i="17"/>
  <c r="AC35" i="17"/>
  <c r="X35" i="17"/>
  <c r="S35" i="17"/>
  <c r="N35" i="17"/>
  <c r="I35" i="17"/>
  <c r="AD35" i="17" s="1"/>
  <c r="BI34" i="17"/>
  <c r="BD34" i="17"/>
  <c r="BJ34" i="17" s="1"/>
  <c r="AY34" i="17"/>
  <c r="AT34" i="17"/>
  <c r="AO34" i="17"/>
  <c r="AC34" i="17"/>
  <c r="X34" i="17"/>
  <c r="S34" i="17"/>
  <c r="N34" i="17"/>
  <c r="I34" i="17"/>
  <c r="AD34" i="17" s="1"/>
  <c r="BI33" i="17"/>
  <c r="BD33" i="17"/>
  <c r="AY33" i="17"/>
  <c r="AT33" i="17"/>
  <c r="AO33" i="17"/>
  <c r="AC33" i="17"/>
  <c r="X33" i="17"/>
  <c r="S33" i="17"/>
  <c r="N33" i="17"/>
  <c r="I33" i="17"/>
  <c r="AD33" i="17" s="1"/>
  <c r="BI32" i="17"/>
  <c r="BD32" i="17"/>
  <c r="AY32" i="17"/>
  <c r="AT32" i="17"/>
  <c r="AO32" i="17"/>
  <c r="BJ32" i="17" s="1"/>
  <c r="AC32" i="17"/>
  <c r="X32" i="17"/>
  <c r="S32" i="17"/>
  <c r="N32" i="17"/>
  <c r="I32" i="17"/>
  <c r="BI31" i="17"/>
  <c r="BD31" i="17"/>
  <c r="AY31" i="17"/>
  <c r="AT31" i="17"/>
  <c r="AO31" i="17"/>
  <c r="BJ31" i="17" s="1"/>
  <c r="AC31" i="17"/>
  <c r="X31" i="17"/>
  <c r="AD31" i="17" s="1"/>
  <c r="BL31" i="17" s="1"/>
  <c r="BM31" i="17" s="1"/>
  <c r="S31" i="17"/>
  <c r="N31" i="17"/>
  <c r="I31" i="17"/>
  <c r="BI30" i="17"/>
  <c r="BD30" i="17"/>
  <c r="AY30" i="17"/>
  <c r="AT30" i="17"/>
  <c r="AO30" i="17"/>
  <c r="BJ30" i="17" s="1"/>
  <c r="AC30" i="17"/>
  <c r="X30" i="17"/>
  <c r="S30" i="17"/>
  <c r="N30" i="17"/>
  <c r="I30" i="17"/>
  <c r="BI29" i="17"/>
  <c r="BD29" i="17"/>
  <c r="AY29" i="17"/>
  <c r="AT29" i="17"/>
  <c r="AO29" i="17"/>
  <c r="AC29" i="17"/>
  <c r="X29" i="17"/>
  <c r="S29" i="17"/>
  <c r="N29" i="17"/>
  <c r="I29" i="17"/>
  <c r="AD29" i="17" s="1"/>
  <c r="BJ28" i="17"/>
  <c r="BI28" i="17"/>
  <c r="BD28" i="17"/>
  <c r="AY28" i="17"/>
  <c r="AT28" i="17"/>
  <c r="AO28" i="17"/>
  <c r="AC28" i="17"/>
  <c r="X28" i="17"/>
  <c r="S28" i="17"/>
  <c r="N28" i="17"/>
  <c r="I28" i="17"/>
  <c r="AD28" i="17" s="1"/>
  <c r="BI27" i="17"/>
  <c r="BD27" i="17"/>
  <c r="AY27" i="17"/>
  <c r="AT27" i="17"/>
  <c r="AO27" i="17"/>
  <c r="AC27" i="17"/>
  <c r="X27" i="17"/>
  <c r="S27" i="17"/>
  <c r="N27" i="17"/>
  <c r="I27" i="17"/>
  <c r="AD27" i="17" s="1"/>
  <c r="BI26" i="17"/>
  <c r="BD26" i="17"/>
  <c r="AY26" i="17"/>
  <c r="AT26" i="17"/>
  <c r="AO26" i="17"/>
  <c r="AC26" i="17"/>
  <c r="X26" i="17"/>
  <c r="S26" i="17"/>
  <c r="N26" i="17"/>
  <c r="I26" i="17"/>
  <c r="BI25" i="17"/>
  <c r="BD25" i="17"/>
  <c r="AY25" i="17"/>
  <c r="AT25" i="17"/>
  <c r="AO25" i="17"/>
  <c r="BJ25" i="17" s="1"/>
  <c r="AD25" i="17"/>
  <c r="BL25" i="17" s="1"/>
  <c r="BM25" i="17" s="1"/>
  <c r="AC25" i="17"/>
  <c r="X25" i="17"/>
  <c r="S25" i="17"/>
  <c r="N25" i="17"/>
  <c r="I25" i="17"/>
  <c r="BI24" i="17"/>
  <c r="BD24" i="17"/>
  <c r="AY24" i="17"/>
  <c r="AT24" i="17"/>
  <c r="AO24" i="17"/>
  <c r="BJ24" i="17" s="1"/>
  <c r="AC24" i="17"/>
  <c r="X24" i="17"/>
  <c r="S24" i="17"/>
  <c r="N24" i="17"/>
  <c r="I24" i="17"/>
  <c r="BI23" i="17"/>
  <c r="BD23" i="17"/>
  <c r="AY23" i="17"/>
  <c r="AT23" i="17"/>
  <c r="AO23" i="17"/>
  <c r="AC23" i="17"/>
  <c r="X23" i="17"/>
  <c r="S23" i="17"/>
  <c r="N23" i="17"/>
  <c r="I23" i="17"/>
  <c r="BI22" i="17"/>
  <c r="BD22" i="17"/>
  <c r="AY22" i="17"/>
  <c r="AT22" i="17"/>
  <c r="AO22" i="17"/>
  <c r="BJ22" i="17" s="1"/>
  <c r="AC22" i="17"/>
  <c r="X22" i="17"/>
  <c r="S22" i="17"/>
  <c r="N22" i="17"/>
  <c r="I22" i="17"/>
  <c r="AD22" i="17" s="1"/>
  <c r="BI21" i="17"/>
  <c r="BD21" i="17"/>
  <c r="AY21" i="17"/>
  <c r="AT21" i="17"/>
  <c r="AO21" i="17"/>
  <c r="BJ21" i="17" s="1"/>
  <c r="AC21" i="17"/>
  <c r="X21" i="17"/>
  <c r="S21" i="17"/>
  <c r="N21" i="17"/>
  <c r="I21" i="17"/>
  <c r="AD21" i="17" s="1"/>
  <c r="BL21" i="17" s="1"/>
  <c r="BM21" i="17" s="1"/>
  <c r="BI20" i="17"/>
  <c r="BD20" i="17"/>
  <c r="AY20" i="17"/>
  <c r="AT20" i="17"/>
  <c r="AO20" i="17"/>
  <c r="AC20" i="17"/>
  <c r="X20" i="17"/>
  <c r="S20" i="17"/>
  <c r="N20" i="17"/>
  <c r="I20" i="17"/>
  <c r="BI19" i="17"/>
  <c r="BD19" i="17"/>
  <c r="AY19" i="17"/>
  <c r="AT19" i="17"/>
  <c r="AO19" i="17"/>
  <c r="AC19" i="17"/>
  <c r="X19" i="17"/>
  <c r="S19" i="17"/>
  <c r="N19" i="17"/>
  <c r="I19" i="17"/>
  <c r="AD19" i="17" s="1"/>
  <c r="BI18" i="17"/>
  <c r="BD18" i="17"/>
  <c r="AY18" i="17"/>
  <c r="AT18" i="17"/>
  <c r="AO18" i="17"/>
  <c r="BJ18" i="17" s="1"/>
  <c r="AC18" i="17"/>
  <c r="X18" i="17"/>
  <c r="S18" i="17"/>
  <c r="N18" i="17"/>
  <c r="I18" i="17"/>
  <c r="AD18" i="17" s="1"/>
  <c r="BI17" i="17"/>
  <c r="BD17" i="17"/>
  <c r="AY17" i="17"/>
  <c r="AT17" i="17"/>
  <c r="AO17" i="17"/>
  <c r="AC17" i="17"/>
  <c r="X17" i="17"/>
  <c r="S17" i="17"/>
  <c r="N17" i="17"/>
  <c r="I17" i="17"/>
  <c r="BI16" i="17"/>
  <c r="BD16" i="17"/>
  <c r="AY16" i="17"/>
  <c r="AT16" i="17"/>
  <c r="AO16" i="17"/>
  <c r="BJ16" i="17" s="1"/>
  <c r="AC16" i="17"/>
  <c r="X16" i="17"/>
  <c r="S16" i="17"/>
  <c r="N16" i="17"/>
  <c r="I16" i="17"/>
  <c r="BI15" i="17"/>
  <c r="BD15" i="17"/>
  <c r="AY15" i="17"/>
  <c r="AT15" i="17"/>
  <c r="AO15" i="17"/>
  <c r="BJ15" i="17" s="1"/>
  <c r="AC15" i="17"/>
  <c r="X15" i="17"/>
  <c r="S15" i="17"/>
  <c r="N15" i="17"/>
  <c r="I15" i="17"/>
  <c r="AD15" i="17" s="1"/>
  <c r="BL15" i="17" s="1"/>
  <c r="BM15" i="17" s="1"/>
  <c r="BI14" i="17"/>
  <c r="BD14" i="17"/>
  <c r="AY14" i="17"/>
  <c r="AT14" i="17"/>
  <c r="AO14" i="17"/>
  <c r="BJ14" i="17" s="1"/>
  <c r="AC14" i="17"/>
  <c r="X14" i="17"/>
  <c r="S14" i="17"/>
  <c r="N14" i="17"/>
  <c r="I14" i="17"/>
  <c r="BI13" i="17"/>
  <c r="BD13" i="17"/>
  <c r="AY13" i="17"/>
  <c r="AT13" i="17"/>
  <c r="AO13" i="17"/>
  <c r="AC13" i="17"/>
  <c r="X13" i="17"/>
  <c r="S13" i="17"/>
  <c r="N13" i="17"/>
  <c r="I13" i="17"/>
  <c r="AD13" i="17" s="1"/>
  <c r="BI12" i="17"/>
  <c r="BD12" i="17"/>
  <c r="AY12" i="17"/>
  <c r="AT12" i="17"/>
  <c r="AO12" i="17"/>
  <c r="AC12" i="17"/>
  <c r="X12" i="17"/>
  <c r="S12" i="17"/>
  <c r="N12" i="17"/>
  <c r="I12" i="17"/>
  <c r="AD12" i="17" s="1"/>
  <c r="BI11" i="17"/>
  <c r="BD11" i="17"/>
  <c r="AY11" i="17"/>
  <c r="AT11" i="17"/>
  <c r="AO11" i="17"/>
  <c r="AC11" i="17"/>
  <c r="X11" i="17"/>
  <c r="S11" i="17"/>
  <c r="N11" i="17"/>
  <c r="I11" i="17"/>
  <c r="AD11" i="17" s="1"/>
  <c r="BI10" i="17"/>
  <c r="BD10" i="17"/>
  <c r="AY10" i="17"/>
  <c r="AT10" i="17"/>
  <c r="AO10" i="17"/>
  <c r="BJ10" i="17" s="1"/>
  <c r="AC10" i="17"/>
  <c r="X10" i="17"/>
  <c r="S10" i="17"/>
  <c r="N10" i="17"/>
  <c r="I10" i="17"/>
  <c r="AD10" i="17" s="1"/>
  <c r="BI9" i="17"/>
  <c r="BD9" i="17"/>
  <c r="AY9" i="17"/>
  <c r="AT9" i="17"/>
  <c r="AO9" i="17"/>
  <c r="BJ9" i="17" s="1"/>
  <c r="AC9" i="17"/>
  <c r="X9" i="17"/>
  <c r="S9" i="17"/>
  <c r="N9" i="17"/>
  <c r="I9" i="17"/>
  <c r="BI8" i="17"/>
  <c r="BD8" i="17"/>
  <c r="AY8" i="17"/>
  <c r="AT8" i="17"/>
  <c r="AO8" i="17"/>
  <c r="BJ8" i="17" s="1"/>
  <c r="AC8" i="17"/>
  <c r="X8" i="17"/>
  <c r="S8" i="17"/>
  <c r="N8" i="17"/>
  <c r="I8" i="17"/>
  <c r="CV8" i="16"/>
  <c r="CW8" i="16" s="1"/>
  <c r="CV9" i="16"/>
  <c r="CW9" i="16" s="1"/>
  <c r="CV10" i="16"/>
  <c r="CW10" i="16" s="1"/>
  <c r="CV11" i="16"/>
  <c r="CW11" i="16" s="1"/>
  <c r="CV12" i="16"/>
  <c r="CW12" i="16" s="1"/>
  <c r="CV13" i="16"/>
  <c r="CW13" i="16" s="1"/>
  <c r="CV14" i="16"/>
  <c r="CW14" i="16" s="1"/>
  <c r="CV15" i="16"/>
  <c r="CW15" i="16" s="1"/>
  <c r="CV16" i="16"/>
  <c r="CW16" i="16" s="1"/>
  <c r="CV17" i="16"/>
  <c r="CW17" i="16" s="1"/>
  <c r="CV18" i="16"/>
  <c r="CW18" i="16" s="1"/>
  <c r="CV19" i="16"/>
  <c r="CW19" i="16" s="1"/>
  <c r="CV20" i="16"/>
  <c r="CW20" i="16" s="1"/>
  <c r="CV21" i="16"/>
  <c r="CW21" i="16" s="1"/>
  <c r="CV22" i="16"/>
  <c r="CW22" i="16" s="1"/>
  <c r="CV23" i="16"/>
  <c r="CW23" i="16" s="1"/>
  <c r="CV24" i="16"/>
  <c r="CW24" i="16" s="1"/>
  <c r="CV25" i="16"/>
  <c r="CW25" i="16" s="1"/>
  <c r="CV26" i="16"/>
  <c r="CW26" i="16" s="1"/>
  <c r="CV27" i="16"/>
  <c r="CW27" i="16" s="1"/>
  <c r="CV28" i="16"/>
  <c r="CW28" i="16" s="1"/>
  <c r="CV29" i="16"/>
  <c r="CW29" i="16" s="1"/>
  <c r="CV30" i="16"/>
  <c r="CW30" i="16" s="1"/>
  <c r="CV31" i="16"/>
  <c r="CW31" i="16" s="1"/>
  <c r="CV32" i="16"/>
  <c r="CW32" i="16" s="1"/>
  <c r="CV33" i="16"/>
  <c r="CW33" i="16" s="1"/>
  <c r="CV34" i="16"/>
  <c r="CW34" i="16" s="1"/>
  <c r="CV35" i="16"/>
  <c r="CW35" i="16" s="1"/>
  <c r="CV36" i="16"/>
  <c r="CW36" i="16" s="1"/>
  <c r="CV37" i="16"/>
  <c r="CW37" i="16" s="1"/>
  <c r="CV38" i="16"/>
  <c r="CW38" i="16" s="1"/>
  <c r="CV39" i="16"/>
  <c r="CW39" i="16" s="1"/>
  <c r="CV40" i="16"/>
  <c r="CW40" i="16" s="1"/>
  <c r="CV41" i="16"/>
  <c r="CW41" i="16" s="1"/>
  <c r="CV7" i="16"/>
  <c r="CW7" i="16" s="1"/>
  <c r="A36" i="16"/>
  <c r="A35" i="16"/>
  <c r="A34" i="16"/>
  <c r="A33" i="16"/>
  <c r="A32" i="16"/>
  <c r="CR31" i="16"/>
  <c r="CS31" i="16" s="1"/>
  <c r="A31" i="16"/>
  <c r="CR30" i="16"/>
  <c r="CS30" i="16" s="1"/>
  <c r="A30" i="16"/>
  <c r="CR29" i="16"/>
  <c r="CS29" i="16" s="1"/>
  <c r="A29" i="16"/>
  <c r="CR28" i="16"/>
  <c r="CS28" i="16" s="1"/>
  <c r="A28" i="16"/>
  <c r="CR27" i="16"/>
  <c r="CS27" i="16" s="1"/>
  <c r="A27" i="16"/>
  <c r="CR26" i="16"/>
  <c r="CS26" i="16" s="1"/>
  <c r="A26" i="16"/>
  <c r="CR25" i="16"/>
  <c r="CS25" i="16" s="1"/>
  <c r="A25" i="16"/>
  <c r="CR24" i="16"/>
  <c r="CS24" i="16" s="1"/>
  <c r="A24" i="16"/>
  <c r="CR23" i="16"/>
  <c r="CS23" i="16" s="1"/>
  <c r="A23" i="16"/>
  <c r="CR22" i="16"/>
  <c r="CS22" i="16" s="1"/>
  <c r="A22" i="16"/>
  <c r="CR21" i="16"/>
  <c r="CS21" i="16" s="1"/>
  <c r="A21" i="16"/>
  <c r="CR20" i="16"/>
  <c r="CS20" i="16" s="1"/>
  <c r="A20" i="16"/>
  <c r="CR19" i="16"/>
  <c r="CS19" i="16" s="1"/>
  <c r="A19" i="16"/>
  <c r="CR18" i="16"/>
  <c r="CS18" i="16" s="1"/>
  <c r="A18" i="16"/>
  <c r="CR17" i="16"/>
  <c r="CS17" i="16" s="1"/>
  <c r="A17" i="16"/>
  <c r="CR16" i="16"/>
  <c r="CS16" i="16" s="1"/>
  <c r="A16" i="16"/>
  <c r="CR15" i="16"/>
  <c r="CS15" i="16" s="1"/>
  <c r="A15" i="16"/>
  <c r="CR14" i="16"/>
  <c r="CS14" i="16" s="1"/>
  <c r="A14" i="16"/>
  <c r="CR13" i="16"/>
  <c r="CS13" i="16" s="1"/>
  <c r="A13" i="16"/>
  <c r="CR12" i="16"/>
  <c r="CS12" i="16" s="1"/>
  <c r="A12" i="16"/>
  <c r="CR11" i="16"/>
  <c r="CS11" i="16" s="1"/>
  <c r="A11" i="16"/>
  <c r="CR10" i="16"/>
  <c r="CS10" i="16" s="1"/>
  <c r="A10" i="16"/>
  <c r="CR9" i="16"/>
  <c r="CS9" i="16" s="1"/>
  <c r="A9" i="16"/>
  <c r="CR8" i="16"/>
  <c r="CS8" i="16" s="1"/>
  <c r="A8" i="16"/>
  <c r="CR7" i="16"/>
  <c r="CS7" i="16" s="1"/>
  <c r="A7" i="16"/>
  <c r="CR5" i="16"/>
  <c r="AD33" i="19" l="1"/>
  <c r="BL33" i="19" s="1"/>
  <c r="BM33" i="19" s="1"/>
  <c r="BJ12" i="19"/>
  <c r="BJ19" i="19"/>
  <c r="BJ25" i="19"/>
  <c r="BJ31" i="19"/>
  <c r="AD22" i="19"/>
  <c r="BJ11" i="19"/>
  <c r="BJ18" i="19"/>
  <c r="BL18" i="19" s="1"/>
  <c r="BM18" i="19" s="1"/>
  <c r="AD45" i="1"/>
  <c r="BJ47" i="1"/>
  <c r="AD46" i="1"/>
  <c r="AD47" i="1"/>
  <c r="BL47" i="1" s="1"/>
  <c r="BM47" i="1" s="1"/>
  <c r="BJ46" i="1"/>
  <c r="BJ45" i="1"/>
  <c r="BL28" i="17"/>
  <c r="BM28" i="17" s="1"/>
  <c r="AD14" i="17"/>
  <c r="BL14" i="17" s="1"/>
  <c r="BM14" i="17" s="1"/>
  <c r="BJ17" i="17"/>
  <c r="BL17" i="17" s="1"/>
  <c r="BM17" i="17" s="1"/>
  <c r="BL34" i="17"/>
  <c r="BM34" i="17" s="1"/>
  <c r="AD43" i="17"/>
  <c r="BL43" i="17" s="1"/>
  <c r="BM43" i="17" s="1"/>
  <c r="BJ29" i="17"/>
  <c r="BL29" i="17" s="1"/>
  <c r="BM29" i="17" s="1"/>
  <c r="BJ11" i="17"/>
  <c r="AD20" i="17"/>
  <c r="BL20" i="17" s="1"/>
  <c r="BM20" i="17" s="1"/>
  <c r="BL40" i="17"/>
  <c r="BM40" i="17" s="1"/>
  <c r="BJ13" i="17"/>
  <c r="BL13" i="17" s="1"/>
  <c r="BM13" i="17" s="1"/>
  <c r="AD17" i="17"/>
  <c r="BJ20" i="17"/>
  <c r="AD24" i="17"/>
  <c r="BJ27" i="17"/>
  <c r="BJ42" i="17"/>
  <c r="BL22" i="17"/>
  <c r="BM22" i="17" s="1"/>
  <c r="AD8" i="17"/>
  <c r="BL8" i="17" s="1"/>
  <c r="BM8" i="17" s="1"/>
  <c r="BL27" i="17"/>
  <c r="BM27" i="17" s="1"/>
  <c r="BJ23" i="17"/>
  <c r="BL10" i="17"/>
  <c r="BM10" i="17" s="1"/>
  <c r="AD26" i="17"/>
  <c r="BL26" i="17" s="1"/>
  <c r="BM26" i="17" s="1"/>
  <c r="AD9" i="17"/>
  <c r="BL9" i="17" s="1"/>
  <c r="BM9" i="17" s="1"/>
  <c r="BJ12" i="17"/>
  <c r="AD16" i="17"/>
  <c r="BL16" i="17" s="1"/>
  <c r="BM16" i="17" s="1"/>
  <c r="AD32" i="17"/>
  <c r="BL32" i="17" s="1"/>
  <c r="BM32" i="17" s="1"/>
  <c r="BJ35" i="17"/>
  <c r="BJ19" i="17"/>
  <c r="BL19" i="17" s="1"/>
  <c r="BM19" i="17" s="1"/>
  <c r="AD23" i="17"/>
  <c r="BJ26" i="17"/>
  <c r="AD30" i="17"/>
  <c r="BL30" i="17" s="1"/>
  <c r="BM30" i="17" s="1"/>
  <c r="BJ33" i="17"/>
  <c r="BJ9" i="19"/>
  <c r="AD21" i="19"/>
  <c r="BL21" i="19" s="1"/>
  <c r="BM21" i="19" s="1"/>
  <c r="BJ23" i="19"/>
  <c r="AD26" i="19"/>
  <c r="BL26" i="19" s="1"/>
  <c r="BM26" i="19" s="1"/>
  <c r="AD28" i="19"/>
  <c r="BL27" i="19"/>
  <c r="BM27" i="19" s="1"/>
  <c r="BJ24" i="19"/>
  <c r="BL24" i="19" s="1"/>
  <c r="BM24" i="19" s="1"/>
  <c r="BJ29" i="19"/>
  <c r="BJ35" i="19"/>
  <c r="BL35" i="19" s="1"/>
  <c r="BM35" i="19" s="1"/>
  <c r="AD19" i="19"/>
  <c r="BL19" i="19" s="1"/>
  <c r="BM19" i="19" s="1"/>
  <c r="AD20" i="19"/>
  <c r="BL20" i="19" s="1"/>
  <c r="BM20" i="19" s="1"/>
  <c r="BJ22" i="19"/>
  <c r="BL22" i="19" s="1"/>
  <c r="BM22" i="19" s="1"/>
  <c r="BJ28" i="19"/>
  <c r="BJ34" i="19"/>
  <c r="BL45" i="18"/>
  <c r="BM45" i="18" s="1"/>
  <c r="BL22" i="18"/>
  <c r="BM22" i="18" s="1"/>
  <c r="AD34" i="18"/>
  <c r="BL34" i="18" s="1"/>
  <c r="BM34" i="18" s="1"/>
  <c r="AD8" i="18"/>
  <c r="BL8" i="18" s="1"/>
  <c r="BM8" i="18" s="1"/>
  <c r="AD21" i="18"/>
  <c r="BL21" i="18" s="1"/>
  <c r="BM21" i="18" s="1"/>
  <c r="AD27" i="18"/>
  <c r="BL27" i="18" s="1"/>
  <c r="BM27" i="18" s="1"/>
  <c r="AD14" i="18"/>
  <c r="BL14" i="18" s="1"/>
  <c r="BM14" i="18" s="1"/>
  <c r="AD33" i="18"/>
  <c r="BL33" i="18" s="1"/>
  <c r="BM33" i="18" s="1"/>
  <c r="AD32" i="18"/>
  <c r="BL32" i="18" s="1"/>
  <c r="BM32" i="18" s="1"/>
  <c r="BJ17" i="18"/>
  <c r="BL17" i="18" s="1"/>
  <c r="BM17" i="18" s="1"/>
  <c r="BJ23" i="18"/>
  <c r="BJ24" i="18"/>
  <c r="BJ12" i="18"/>
  <c r="BL12" i="18" s="1"/>
  <c r="BM12" i="18" s="1"/>
  <c r="BJ19" i="18"/>
  <c r="BL19" i="18" s="1"/>
  <c r="BM19" i="18" s="1"/>
  <c r="BJ30" i="18"/>
  <c r="BL30" i="18" s="1"/>
  <c r="BM30" i="18" s="1"/>
  <c r="BJ37" i="18"/>
  <c r="AD42" i="18"/>
  <c r="BJ18" i="18"/>
  <c r="BL18" i="18" s="1"/>
  <c r="BM18" i="18" s="1"/>
  <c r="AD39" i="18"/>
  <c r="BL39" i="18" s="1"/>
  <c r="BM39" i="18" s="1"/>
  <c r="BJ42" i="18"/>
  <c r="BJ10" i="18"/>
  <c r="BL10" i="18" s="1"/>
  <c r="BM10" i="18" s="1"/>
  <c r="AD24" i="18"/>
  <c r="BJ28" i="18"/>
  <c r="BL28" i="18" s="1"/>
  <c r="BM28" i="18" s="1"/>
  <c r="AD41" i="18"/>
  <c r="BL41" i="18" s="1"/>
  <c r="BM41" i="18" s="1"/>
  <c r="BJ36" i="18"/>
  <c r="BL36" i="18" s="1"/>
  <c r="BM36" i="18" s="1"/>
  <c r="BJ9" i="18"/>
  <c r="BL9" i="18" s="1"/>
  <c r="BM9" i="18" s="1"/>
  <c r="AD23" i="18"/>
  <c r="BJ27" i="18"/>
  <c r="AD40" i="18"/>
  <c r="BL40" i="18" s="1"/>
  <c r="BM40" i="18" s="1"/>
  <c r="AD10" i="19"/>
  <c r="BL10" i="19" s="1"/>
  <c r="BM10" i="19" s="1"/>
  <c r="BJ30" i="19"/>
  <c r="AD9" i="19"/>
  <c r="BJ36" i="19"/>
  <c r="AD16" i="19"/>
  <c r="AD15" i="19"/>
  <c r="BL15" i="19" s="1"/>
  <c r="BM15" i="19" s="1"/>
  <c r="AD13" i="19"/>
  <c r="BL13" i="19" s="1"/>
  <c r="BM13" i="19" s="1"/>
  <c r="BJ16" i="19"/>
  <c r="AD30" i="19"/>
  <c r="AD37" i="19"/>
  <c r="AD29" i="19"/>
  <c r="BJ15" i="19"/>
  <c r="AD36" i="19"/>
  <c r="AD23" i="19"/>
  <c r="BL31" i="19"/>
  <c r="BM31" i="19" s="1"/>
  <c r="AD11" i="19"/>
  <c r="BL11" i="19" s="1"/>
  <c r="BM11" i="19" s="1"/>
  <c r="AD17" i="19"/>
  <c r="BL17" i="19" s="1"/>
  <c r="BM17" i="19" s="1"/>
  <c r="BL25" i="19"/>
  <c r="BM25" i="19" s="1"/>
  <c r="BJ37" i="19"/>
  <c r="BL37" i="19" s="1"/>
  <c r="BM37" i="19" s="1"/>
  <c r="AD12" i="19"/>
  <c r="BJ8" i="19"/>
  <c r="BL8" i="19" s="1"/>
  <c r="BM8" i="19" s="1"/>
  <c r="BJ14" i="19"/>
  <c r="BL14" i="19" s="1"/>
  <c r="BM14" i="19" s="1"/>
  <c r="AD34" i="19"/>
  <c r="BL37" i="18"/>
  <c r="BM37" i="18" s="1"/>
  <c r="BJ43" i="18"/>
  <c r="BL43" i="18" s="1"/>
  <c r="BM43" i="18" s="1"/>
  <c r="BL13" i="18"/>
  <c r="BM13" i="18" s="1"/>
  <c r="BL25" i="18"/>
  <c r="BM25" i="18" s="1"/>
  <c r="BL31" i="18"/>
  <c r="BM31" i="18" s="1"/>
  <c r="BJ38" i="18"/>
  <c r="BL38" i="18" s="1"/>
  <c r="BM38" i="18" s="1"/>
  <c r="BL35" i="17"/>
  <c r="BM35" i="17" s="1"/>
  <c r="BL12" i="17"/>
  <c r="BM12" i="17" s="1"/>
  <c r="BL41" i="17"/>
  <c r="BM41" i="17" s="1"/>
  <c r="BL33" i="17"/>
  <c r="BM33" i="17" s="1"/>
  <c r="BL42" i="17"/>
  <c r="BM42" i="17" s="1"/>
  <c r="BL11" i="17"/>
  <c r="BM11" i="17" s="1"/>
  <c r="BL18" i="17"/>
  <c r="BM18" i="17" s="1"/>
  <c r="BL39" i="17"/>
  <c r="BM39" i="17" s="1"/>
  <c r="BL24" i="17"/>
  <c r="BM24" i="17" s="1"/>
  <c r="BL23" i="19" l="1"/>
  <c r="BM23" i="19" s="1"/>
  <c r="BL29" i="19"/>
  <c r="BM29" i="19" s="1"/>
  <c r="BL28" i="19"/>
  <c r="BM28" i="19" s="1"/>
  <c r="BL12" i="19"/>
  <c r="BM12" i="19" s="1"/>
  <c r="BL46" i="1"/>
  <c r="BM46" i="1" s="1"/>
  <c r="BL45" i="1"/>
  <c r="BM45" i="1" s="1"/>
  <c r="BL23" i="17"/>
  <c r="BM23" i="17" s="1"/>
  <c r="BL34" i="19"/>
  <c r="BM34" i="19" s="1"/>
  <c r="BL16" i="19"/>
  <c r="BM16" i="19" s="1"/>
  <c r="BL9" i="19"/>
  <c r="BM9" i="19" s="1"/>
  <c r="BL23" i="18"/>
  <c r="BM23" i="18" s="1"/>
  <c r="BL24" i="18"/>
  <c r="BM24" i="18" s="1"/>
  <c r="BL42" i="18"/>
  <c r="BM42" i="18" s="1"/>
  <c r="BL36" i="19"/>
  <c r="BM36" i="19" s="1"/>
  <c r="BL30" i="19"/>
  <c r="BM30" i="19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BJ21" i="1" s="1"/>
  <c r="AT22" i="1"/>
  <c r="BJ22" i="1" s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8" i="1"/>
  <c r="I9" i="1"/>
  <c r="AD9" i="1" s="1"/>
  <c r="I10" i="1"/>
  <c r="AD10" i="1" s="1"/>
  <c r="I11" i="1"/>
  <c r="AD11" i="1" s="1"/>
  <c r="I12" i="1"/>
  <c r="I13" i="1"/>
  <c r="I14" i="1"/>
  <c r="I15" i="1"/>
  <c r="AD15" i="1" s="1"/>
  <c r="I16" i="1"/>
  <c r="AD16" i="1" s="1"/>
  <c r="I17" i="1"/>
  <c r="I18" i="1"/>
  <c r="I19" i="1"/>
  <c r="I20" i="1"/>
  <c r="I21" i="1"/>
  <c r="AD21" i="1" s="1"/>
  <c r="I22" i="1"/>
  <c r="AD22" i="1" s="1"/>
  <c r="I23" i="1"/>
  <c r="I24" i="1"/>
  <c r="I25" i="1"/>
  <c r="I26" i="1"/>
  <c r="I27" i="1"/>
  <c r="AD27" i="1" s="1"/>
  <c r="I28" i="1"/>
  <c r="I29" i="1"/>
  <c r="AD29" i="1" s="1"/>
  <c r="I30" i="1"/>
  <c r="AD30" i="1" s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8" i="1"/>
  <c r="AD33" i="1"/>
  <c r="AD34" i="1"/>
  <c r="AD26" i="1" l="1"/>
  <c r="BJ26" i="1"/>
  <c r="AD13" i="1"/>
  <c r="AD24" i="1"/>
  <c r="AD14" i="1"/>
  <c r="BL14" i="1" s="1"/>
  <c r="BM14" i="1" s="1"/>
  <c r="AD25" i="1"/>
  <c r="BJ25" i="1"/>
  <c r="AD36" i="1"/>
  <c r="AD12" i="1"/>
  <c r="BL12" i="1" s="1"/>
  <c r="BM12" i="1" s="1"/>
  <c r="AD23" i="1"/>
  <c r="BL23" i="1" s="1"/>
  <c r="BM23" i="1" s="1"/>
  <c r="BJ35" i="1"/>
  <c r="BL35" i="1" s="1"/>
  <c r="BM35" i="1" s="1"/>
  <c r="BJ34" i="1"/>
  <c r="BL34" i="1" s="1"/>
  <c r="BM34" i="1" s="1"/>
  <c r="BJ33" i="1"/>
  <c r="AD35" i="1"/>
  <c r="BJ38" i="1"/>
  <c r="BJ14" i="1"/>
  <c r="BJ24" i="1"/>
  <c r="BL24" i="1" s="1"/>
  <c r="BM24" i="1" s="1"/>
  <c r="BJ12" i="1"/>
  <c r="BJ37" i="1"/>
  <c r="BJ13" i="1"/>
  <c r="BL13" i="1" s="1"/>
  <c r="BM13" i="1" s="1"/>
  <c r="AD42" i="1"/>
  <c r="BJ23" i="1"/>
  <c r="BJ36" i="1"/>
  <c r="BL36" i="1" s="1"/>
  <c r="BM36" i="1" s="1"/>
  <c r="AD41" i="1"/>
  <c r="AD18" i="1"/>
  <c r="BJ11" i="1"/>
  <c r="BL11" i="1" s="1"/>
  <c r="BM11" i="1" s="1"/>
  <c r="AD40" i="1"/>
  <c r="AD28" i="1"/>
  <c r="BJ10" i="1"/>
  <c r="BL10" i="1" s="1"/>
  <c r="BM10" i="1" s="1"/>
  <c r="AD39" i="1"/>
  <c r="AD17" i="1"/>
  <c r="BJ9" i="1"/>
  <c r="BL9" i="1" s="1"/>
  <c r="BM9" i="1" s="1"/>
  <c r="AD38" i="1"/>
  <c r="BL38" i="1" s="1"/>
  <c r="BM38" i="1" s="1"/>
  <c r="AD37" i="1"/>
  <c r="BL37" i="1" s="1"/>
  <c r="BM37" i="1" s="1"/>
  <c r="BJ8" i="1"/>
  <c r="BJ29" i="1"/>
  <c r="BL29" i="1" s="1"/>
  <c r="BM29" i="1" s="1"/>
  <c r="BJ17" i="1"/>
  <c r="BJ40" i="1"/>
  <c r="BJ28" i="1"/>
  <c r="BJ16" i="1"/>
  <c r="BL16" i="1" s="1"/>
  <c r="BM16" i="1" s="1"/>
  <c r="BJ39" i="1"/>
  <c r="BJ27" i="1"/>
  <c r="BL27" i="1" s="1"/>
  <c r="BM27" i="1" s="1"/>
  <c r="BJ15" i="1"/>
  <c r="BL15" i="1" s="1"/>
  <c r="BM15" i="1" s="1"/>
  <c r="BJ41" i="1"/>
  <c r="BJ43" i="1"/>
  <c r="BJ31" i="1"/>
  <c r="BJ19" i="1"/>
  <c r="BJ42" i="1"/>
  <c r="BL42" i="1" s="1"/>
  <c r="BM42" i="1" s="1"/>
  <c r="BJ30" i="1"/>
  <c r="BL30" i="1" s="1"/>
  <c r="BM30" i="1" s="1"/>
  <c r="BJ18" i="1"/>
  <c r="BL33" i="1"/>
  <c r="BM33" i="1" s="1"/>
  <c r="BJ32" i="1"/>
  <c r="BJ20" i="1"/>
  <c r="BL26" i="1"/>
  <c r="BM26" i="1" s="1"/>
  <c r="BL22" i="1"/>
  <c r="BM22" i="1" s="1"/>
  <c r="BL21" i="1"/>
  <c r="BM21" i="1" s="1"/>
  <c r="AD43" i="1"/>
  <c r="AD31" i="1"/>
  <c r="AD19" i="1"/>
  <c r="AD32" i="1"/>
  <c r="AD20" i="1"/>
  <c r="AD8" i="1"/>
  <c r="BL19" i="1" l="1"/>
  <c r="BM19" i="1" s="1"/>
  <c r="BL25" i="1"/>
  <c r="BM25" i="1" s="1"/>
  <c r="BL20" i="1"/>
  <c r="BM20" i="1" s="1"/>
  <c r="BL32" i="1"/>
  <c r="BM32" i="1" s="1"/>
  <c r="BL17" i="1"/>
  <c r="BM17" i="1" s="1"/>
  <c r="BL8" i="1"/>
  <c r="BM8" i="1" s="1"/>
  <c r="BL41" i="1"/>
  <c r="BM41" i="1" s="1"/>
  <c r="BL39" i="1"/>
  <c r="BM39" i="1" s="1"/>
  <c r="BL31" i="1"/>
  <c r="BM31" i="1" s="1"/>
  <c r="BL43" i="1"/>
  <c r="BM43" i="1" s="1"/>
  <c r="BL28" i="1"/>
  <c r="BM28" i="1" s="1"/>
  <c r="BL18" i="1"/>
  <c r="BM18" i="1" s="1"/>
  <c r="BL40" i="1"/>
  <c r="BM40" i="1" s="1"/>
</calcChain>
</file>

<file path=xl/sharedStrings.xml><?xml version="1.0" encoding="utf-8"?>
<sst xmlns="http://schemas.openxmlformats.org/spreadsheetml/2006/main" count="2944" uniqueCount="440">
  <si>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</si>
  <si>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</si>
  <si>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</si>
  <si>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</si>
  <si>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</si>
  <si>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</si>
  <si>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</si>
  <si>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</si>
  <si>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</si>
  <si>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</si>
  <si>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</si>
  <si>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</si>
  <si>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</si>
  <si>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</si>
  <si>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</si>
  <si>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</si>
  <si>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</si>
  <si>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</si>
  <si>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</si>
  <si>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</si>
  <si>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ศิริจันดา</t>
  </si>
  <si>
    <t>กัญญาภัค</t>
  </si>
  <si>
    <t>พงษ์บรรเทา</t>
  </si>
  <si>
    <t>ลุนศรี</t>
  </si>
  <si>
    <t>ช</t>
  </si>
  <si>
    <t>ญ</t>
  </si>
  <si>
    <t>แถวพันธ์</t>
  </si>
  <si>
    <t>แสนใหม่</t>
  </si>
  <si>
    <t>แก้วรักษา</t>
  </si>
  <si>
    <t>ศรีปัตเนตร</t>
  </si>
  <si>
    <t>เลิศผล</t>
  </si>
  <si>
    <t>นามวิชา</t>
  </si>
  <si>
    <t>เศษศรี</t>
  </si>
  <si>
    <t>สิงห์ซอม</t>
  </si>
  <si>
    <t>สุดารัตน์</t>
  </si>
  <si>
    <t>คำสุข</t>
  </si>
  <si>
    <t>สังขะพงษ์</t>
  </si>
  <si>
    <t>วิเศษหมื่น</t>
  </si>
  <si>
    <t>ยศศิริ</t>
  </si>
  <si>
    <t>ศรัญญา</t>
  </si>
  <si>
    <t>วงค์แก้ว</t>
  </si>
  <si>
    <t>ชาญชัย</t>
  </si>
  <si>
    <t>กนกวรรณ</t>
  </si>
  <si>
    <t>จันทมณี</t>
  </si>
  <si>
    <t>ระวัง</t>
  </si>
  <si>
    <t>เรืองรุ่ง</t>
  </si>
  <si>
    <t>เด็กชาย</t>
  </si>
  <si>
    <t>กฤตภาส</t>
  </si>
  <si>
    <t>จันทร์สว่าง</t>
  </si>
  <si>
    <t>กฤษณพล</t>
  </si>
  <si>
    <t>พรมบุตร</t>
  </si>
  <si>
    <t>กิตติศักดิ์</t>
  </si>
  <si>
    <t>พันธ์พิม</t>
  </si>
  <si>
    <t>ธนภัทร</t>
  </si>
  <si>
    <t>ธานี</t>
  </si>
  <si>
    <t>ธนัท</t>
  </si>
  <si>
    <t>นนใส</t>
  </si>
  <si>
    <t>ปิติพงษ์</t>
  </si>
  <si>
    <t>ทรการ</t>
  </si>
  <si>
    <t>ภูริพัฒน์</t>
  </si>
  <si>
    <t>จรัญญา</t>
  </si>
  <si>
    <t>อดิสอน</t>
  </si>
  <si>
    <t>อภิวัฒน์</t>
  </si>
  <si>
    <t>เด็กหญิง</t>
  </si>
  <si>
    <t>กฤตาภรณ์</t>
  </si>
  <si>
    <t>แก้ววงษา</t>
  </si>
  <si>
    <t>กันต์กมล</t>
  </si>
  <si>
    <t>เกศแก้ว</t>
  </si>
  <si>
    <t>นันทะเสน</t>
  </si>
  <si>
    <t>แก้วกัลญา</t>
  </si>
  <si>
    <t>สงค์จันทร์</t>
  </si>
  <si>
    <t>ศรียงยศ</t>
  </si>
  <si>
    <t>ชนม์นิภา</t>
  </si>
  <si>
    <t>ปู่ผา</t>
  </si>
  <si>
    <t>นราธิป</t>
  </si>
  <si>
    <t>นัญชนก</t>
  </si>
  <si>
    <t>เบญญาภา</t>
  </si>
  <si>
    <t>สิทธิพร</t>
  </si>
  <si>
    <t>ประพิณพิมพ์</t>
  </si>
  <si>
    <t>พิชญาภร</t>
  </si>
  <si>
    <t>บุญคำ</t>
  </si>
  <si>
    <t>พิมพ์ชนก</t>
  </si>
  <si>
    <t>ณะวัน</t>
  </si>
  <si>
    <t>วรัตทิยา</t>
  </si>
  <si>
    <t>วริศรา</t>
  </si>
  <si>
    <t>โทริพันธ์</t>
  </si>
  <si>
    <t>วิมลลักษ์</t>
  </si>
  <si>
    <t>ศศิตา</t>
  </si>
  <si>
    <t>ศิริลักษณ์</t>
  </si>
  <si>
    <t>ทองโส</t>
  </si>
  <si>
    <t>ฝังนิล</t>
  </si>
  <si>
    <t>สุปวีณ์กร</t>
  </si>
  <si>
    <t>สุพัชญา</t>
  </si>
  <si>
    <t>วงค์เศษ</t>
  </si>
  <si>
    <t>สุภัสสร</t>
  </si>
  <si>
    <t>อินธิเดช</t>
  </si>
  <si>
    <t>สุรัติญา</t>
  </si>
  <si>
    <t>วรัญญา</t>
  </si>
  <si>
    <t>กวีศิลป์</t>
  </si>
  <si>
    <t>เพ็งอินทร์</t>
  </si>
  <si>
    <t>กิตติพัทธ์</t>
  </si>
  <si>
    <t>จำปาหอม</t>
  </si>
  <si>
    <t>บุญเฉลิม</t>
  </si>
  <si>
    <t>มณีนิล</t>
  </si>
  <si>
    <t>ชินภัทร</t>
  </si>
  <si>
    <t>แทนคุณ</t>
  </si>
  <si>
    <t>ปามุทา</t>
  </si>
  <si>
    <t>ธนันเทพ</t>
  </si>
  <si>
    <t>นิสวงษ์</t>
  </si>
  <si>
    <t>นวพล</t>
  </si>
  <si>
    <t>ช่างทำ</t>
  </si>
  <si>
    <t>นันตโชค</t>
  </si>
  <si>
    <t>ด้วงกระโทก</t>
  </si>
  <si>
    <t>พีระณัฐ</t>
  </si>
  <si>
    <t>นนตา</t>
  </si>
  <si>
    <t>พุทธภักดิ์</t>
  </si>
  <si>
    <t>บุษบา</t>
  </si>
  <si>
    <t>พุทธิชัย</t>
  </si>
  <si>
    <t>ภาณุวิชญ์</t>
  </si>
  <si>
    <t>อินทะนะ</t>
  </si>
  <si>
    <t>ภานุพงศ์</t>
  </si>
  <si>
    <t>ศรีรักษา</t>
  </si>
  <si>
    <t>ภานุวัฒน์</t>
  </si>
  <si>
    <t>ชุมชัย</t>
  </si>
  <si>
    <t>มกรธวัช</t>
  </si>
  <si>
    <t>ปัสสาสุ</t>
  </si>
  <si>
    <t>วีรพล</t>
  </si>
  <si>
    <t>หาลาภ</t>
  </si>
  <si>
    <t>สุรเชษฐ์</t>
  </si>
  <si>
    <t>อนุชิต</t>
  </si>
  <si>
    <t>ชัยทามี</t>
  </si>
  <si>
    <t>กาญจนา</t>
  </si>
  <si>
    <t>จิราวรรณ</t>
  </si>
  <si>
    <t>ใยไหม</t>
  </si>
  <si>
    <t>ญาณพัฒน์</t>
  </si>
  <si>
    <t>ศรีทน</t>
  </si>
  <si>
    <t>นภาพร</t>
  </si>
  <si>
    <t>แพนทิพย์</t>
  </si>
  <si>
    <t>บุญยาพร</t>
  </si>
  <si>
    <t>คัชกรณ์</t>
  </si>
  <si>
    <t>ปวันรัตน์</t>
  </si>
  <si>
    <t>เปรมิกา</t>
  </si>
  <si>
    <t>วรรณสา</t>
  </si>
  <si>
    <t>วาสนา</t>
  </si>
  <si>
    <t>คำโสภา</t>
  </si>
  <si>
    <t>วิภาณี</t>
  </si>
  <si>
    <t>ชื่นจำปา</t>
  </si>
  <si>
    <t>ศุภิสรา</t>
  </si>
  <si>
    <t>ไชยชาติ</t>
  </si>
  <si>
    <t>อารยา</t>
  </si>
  <si>
    <t>ศรวิชัย</t>
  </si>
  <si>
    <t>อุดมลักษณ์</t>
  </si>
  <si>
    <t>หลักพันธ์</t>
  </si>
  <si>
    <t>คีตศิลป์</t>
  </si>
  <si>
    <t>ธิดา</t>
  </si>
  <si>
    <t>ดาวเรือง</t>
  </si>
  <si>
    <t>พัทธนันท์</t>
  </si>
  <si>
    <t>ปัญญา</t>
  </si>
  <si>
    <t>กฤตนัย</t>
  </si>
  <si>
    <t>กิตติภณ</t>
  </si>
  <si>
    <t>กีรติ</t>
  </si>
  <si>
    <t>ธูปขุนทด</t>
  </si>
  <si>
    <t>เกียรติศักดิ์</t>
  </si>
  <si>
    <t>จิระศักดิ์</t>
  </si>
  <si>
    <t>สวัสดิ์ราช</t>
  </si>
  <si>
    <t>ชัชวาล</t>
  </si>
  <si>
    <t>สกุลไทย</t>
  </si>
  <si>
    <t>ณัฐภูมิ</t>
  </si>
  <si>
    <t>ณัฐวัฒน์</t>
  </si>
  <si>
    <t>แก้วศรี</t>
  </si>
  <si>
    <t>ติณณภพ</t>
  </si>
  <si>
    <t>ทองดีวงษ์</t>
  </si>
  <si>
    <t>ธีธวัช</t>
  </si>
  <si>
    <t>ธีรวุฒิ</t>
  </si>
  <si>
    <t>เพ็ชรใส</t>
  </si>
  <si>
    <t>สุรเชษฐุ์</t>
  </si>
  <si>
    <t>แตงเผือก</t>
  </si>
  <si>
    <t>ภูรินทร์</t>
  </si>
  <si>
    <t>สีกะชา</t>
  </si>
  <si>
    <t>เมธัส</t>
  </si>
  <si>
    <t>พิมเสน</t>
  </si>
  <si>
    <t>รัตนชัย</t>
  </si>
  <si>
    <t>ทัศคร</t>
  </si>
  <si>
    <t>รัตนพันธ์</t>
  </si>
  <si>
    <t>ครุฑตัน</t>
  </si>
  <si>
    <t>วรากร</t>
  </si>
  <si>
    <t>สุวรรณเพชร</t>
  </si>
  <si>
    <t>วศิน</t>
  </si>
  <si>
    <t>เยื่อจันทร์</t>
  </si>
  <si>
    <t>วัชรพล</t>
  </si>
  <si>
    <t>เชื้อเมืองพาน</t>
  </si>
  <si>
    <t>ศักรินทร์</t>
  </si>
  <si>
    <t>อัครวิชญ์</t>
  </si>
  <si>
    <t>ประวาฬ</t>
  </si>
  <si>
    <t>ธนากร</t>
  </si>
  <si>
    <t>โพธิ์ศรี</t>
  </si>
  <si>
    <t>มะลิวัลย์</t>
  </si>
  <si>
    <t>มงคล</t>
  </si>
  <si>
    <t>ณิชมล</t>
  </si>
  <si>
    <t>พงษ์ขจร</t>
  </si>
  <si>
    <t>ภัทรพิมพ์</t>
  </si>
  <si>
    <t>ศรีด้วง</t>
  </si>
  <si>
    <t>สายธาร</t>
  </si>
  <si>
    <t>สุภาพร</t>
  </si>
  <si>
    <t>นามสอน</t>
  </si>
  <si>
    <t>เสือพรม</t>
  </si>
  <si>
    <t>ก้องเกียรติ</t>
  </si>
  <si>
    <t>สุทธิวงค์</t>
  </si>
  <si>
    <t>ชาญวิทย์</t>
  </si>
  <si>
    <t>ทัพที</t>
  </si>
  <si>
    <t>ไชยพศ</t>
  </si>
  <si>
    <t>ชูเลิศ</t>
  </si>
  <si>
    <t>แทน</t>
  </si>
  <si>
    <t>บุญเลิศ</t>
  </si>
  <si>
    <t>นัทธพงศ์</t>
  </si>
  <si>
    <t>พัชรินทร์</t>
  </si>
  <si>
    <t>โชติ</t>
  </si>
  <si>
    <t>พิชยดนย์</t>
  </si>
  <si>
    <t>พีรพัฒน์</t>
  </si>
  <si>
    <t>บุญมาก</t>
  </si>
  <si>
    <t>ภูมิสิทธิ์</t>
  </si>
  <si>
    <t>สายจันทร์</t>
  </si>
  <si>
    <t>สาระมู</t>
  </si>
  <si>
    <t>โรจน์ศักดิ์</t>
  </si>
  <si>
    <t>วรชิต</t>
  </si>
  <si>
    <t>ชัยบุตร</t>
  </si>
  <si>
    <t>วัชรากร</t>
  </si>
  <si>
    <t>ลำพา</t>
  </si>
  <si>
    <t>วัฒนรัตน์</t>
  </si>
  <si>
    <t>โพธิ์กระจ่าง</t>
  </si>
  <si>
    <t>สุชาครีย์</t>
  </si>
  <si>
    <t>กลิ่นศิริ</t>
  </si>
  <si>
    <t>จารุกรณ์</t>
  </si>
  <si>
    <t>อนันต์</t>
  </si>
  <si>
    <t>จิราดา</t>
  </si>
  <si>
    <t>พันธ์พิมพ์</t>
  </si>
  <si>
    <t>ณัชนันท์</t>
  </si>
  <si>
    <t>ณิชชยา</t>
  </si>
  <si>
    <t>บัวหอม</t>
  </si>
  <si>
    <t>ณิชา</t>
  </si>
  <si>
    <t>วรรณิษา</t>
  </si>
  <si>
    <t>สุนิษา</t>
  </si>
  <si>
    <t>แสงสิงห์</t>
  </si>
  <si>
    <t>สุภัสสรา</t>
  </si>
  <si>
    <t>ทองผลา</t>
  </si>
  <si>
    <t>หริณยา</t>
  </si>
  <si>
    <t>มะศรีพันธ์</t>
  </si>
  <si>
    <t>อรนิดา</t>
  </si>
  <si>
    <t>วิไลวรรณ</t>
  </si>
  <si>
    <t>สีมัยนาม</t>
  </si>
  <si>
    <t>การมี</t>
  </si>
  <si>
    <t>ปานมี</t>
  </si>
  <si>
    <t>พิมพ์ภกาญจน์</t>
  </si>
  <si>
    <t>พาละพล</t>
  </si>
  <si>
    <t>ศรีมูล</t>
  </si>
  <si>
    <t>เครือสิงห์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</si>
  <si>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</si>
  <si>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</si>
  <si>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</si>
  <si>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</si>
  <si>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</si>
  <si>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</si>
  <si>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</si>
  <si>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</si>
  <si>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</si>
  <si>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</si>
  <si>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</si>
  <si>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</si>
  <si>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</si>
  <si>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</si>
  <si>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</si>
  <si>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</si>
  <si>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</si>
  <si>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07311</t>
  </si>
  <si>
    <t>07312</t>
  </si>
  <si>
    <t>07313</t>
  </si>
  <si>
    <t>07314</t>
  </si>
  <si>
    <t>07315</t>
  </si>
  <si>
    <t>07316</t>
  </si>
  <si>
    <t>07318</t>
  </si>
  <si>
    <t>07319</t>
  </si>
  <si>
    <t>07320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</si>
  <si>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</si>
  <si>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</si>
  <si>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</si>
  <si>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</si>
  <si>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</si>
  <si>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</si>
  <si>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</si>
  <si>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</si>
  <si>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</si>
  <si>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</si>
  <si>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</si>
  <si>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</si>
  <si>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</si>
  <si>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07334</t>
  </si>
  <si>
    <t>07336</t>
  </si>
  <si>
    <t>07337</t>
  </si>
  <si>
    <t>07338</t>
  </si>
  <si>
    <t>07339</t>
  </si>
  <si>
    <t>07340</t>
  </si>
  <si>
    <t>07341</t>
  </si>
  <si>
    <t>07342</t>
  </si>
  <si>
    <t>07343</t>
  </si>
  <si>
    <t>07344</t>
  </si>
  <si>
    <t>07345</t>
  </si>
  <si>
    <t>07442</t>
  </si>
  <si>
    <t>07355</t>
  </si>
  <si>
    <t>ศุภณัฐ</t>
  </si>
  <si>
    <t>สุภะเกษ</t>
  </si>
  <si>
    <t>ยาเคน</t>
  </si>
  <si>
    <t>ณัฐพร</t>
  </si>
  <si>
    <t>จตุรทิพย์คันธา</t>
  </si>
  <si>
    <t>07346</t>
  </si>
  <si>
    <t>07347</t>
  </si>
  <si>
    <t>07348</t>
  </si>
  <si>
    <t>07349</t>
  </si>
  <si>
    <t>07350</t>
  </si>
  <si>
    <t>07351</t>
  </si>
  <si>
    <t>07353</t>
  </si>
  <si>
    <t>07356</t>
  </si>
  <si>
    <t>07357</t>
  </si>
  <si>
    <t>07358</t>
  </si>
  <si>
    <t>07359</t>
  </si>
  <si>
    <t>07360</t>
  </si>
  <si>
    <t>07361</t>
  </si>
  <si>
    <t>07362</t>
  </si>
  <si>
    <t>07363</t>
  </si>
  <si>
    <t>07364</t>
  </si>
  <si>
    <t>07366</t>
  </si>
  <si>
    <t>07367</t>
  </si>
  <si>
    <t>07368</t>
  </si>
  <si>
    <t>07369</t>
  </si>
  <si>
    <t>07370</t>
  </si>
  <si>
    <t>07371</t>
  </si>
  <si>
    <t>07372</t>
  </si>
  <si>
    <t>07373</t>
  </si>
  <si>
    <t>07374</t>
  </si>
  <si>
    <t>07375</t>
  </si>
  <si>
    <t>07376</t>
  </si>
  <si>
    <t>07377</t>
  </si>
  <si>
    <t>07378</t>
  </si>
  <si>
    <t>07379</t>
  </si>
  <si>
    <t>07380</t>
  </si>
  <si>
    <t>07384</t>
  </si>
  <si>
    <t>07485</t>
  </si>
  <si>
    <t>07409</t>
  </si>
  <si>
    <t>07471</t>
  </si>
  <si>
    <t>07402</t>
  </si>
  <si>
    <t>07565</t>
  </si>
  <si>
    <t>07381</t>
  </si>
  <si>
    <t>07382</t>
  </si>
  <si>
    <t>07455</t>
  </si>
  <si>
    <t>07383</t>
  </si>
  <si>
    <t>07385</t>
  </si>
  <si>
    <t>07386</t>
  </si>
  <si>
    <t>07388</t>
  </si>
  <si>
    <t>07389</t>
  </si>
  <si>
    <t>07390</t>
  </si>
  <si>
    <t>07392</t>
  </si>
  <si>
    <t>07393</t>
  </si>
  <si>
    <t>07394</t>
  </si>
  <si>
    <t>07395</t>
  </si>
  <si>
    <t>07396</t>
  </si>
  <si>
    <t>07397</t>
  </si>
  <si>
    <t>07398</t>
  </si>
  <si>
    <t>07400</t>
  </si>
  <si>
    <t>07401</t>
  </si>
  <si>
    <t>07403</t>
  </si>
  <si>
    <t>07404</t>
  </si>
  <si>
    <t>07405</t>
  </si>
  <si>
    <t>07407</t>
  </si>
  <si>
    <t>07441</t>
  </si>
  <si>
    <t>07444</t>
  </si>
  <si>
    <t>07445</t>
  </si>
  <si>
    <t>07446</t>
  </si>
  <si>
    <t>07547</t>
  </si>
  <si>
    <t>07354</t>
  </si>
  <si>
    <t>07476</t>
  </si>
  <si>
    <t>07450</t>
  </si>
  <si>
    <t>07470</t>
  </si>
  <si>
    <t>07558</t>
  </si>
  <si>
    <t>07448</t>
  </si>
  <si>
    <t>07451</t>
  </si>
  <si>
    <t>07452</t>
  </si>
  <si>
    <t>07453</t>
  </si>
  <si>
    <t>07454</t>
  </si>
  <si>
    <t>07456</t>
  </si>
  <si>
    <t>07458</t>
  </si>
  <si>
    <t>07459</t>
  </si>
  <si>
    <t>07460</t>
  </si>
  <si>
    <t>07461</t>
  </si>
  <si>
    <t>07462</t>
  </si>
  <si>
    <t>07463</t>
  </si>
  <si>
    <t>07464</t>
  </si>
  <si>
    <t>07465</t>
  </si>
  <si>
    <t>07466</t>
  </si>
  <si>
    <t>07467</t>
  </si>
  <si>
    <t>07406</t>
  </si>
  <si>
    <t>07473</t>
  </si>
  <si>
    <t>07474</t>
  </si>
  <si>
    <t>07477</t>
  </si>
  <si>
    <t>07478</t>
  </si>
  <si>
    <t>07479</t>
  </si>
  <si>
    <t>07480</t>
  </si>
  <si>
    <t>07481</t>
  </si>
  <si>
    <t>07399</t>
  </si>
  <si>
    <t>วิลินดา</t>
  </si>
  <si>
    <t>ทองสิงห์</t>
  </si>
  <si>
    <t>07569</t>
  </si>
  <si>
    <t>มณฑาทิพย์</t>
  </si>
  <si>
    <t>ภูมิระพี</t>
  </si>
  <si>
    <t>จันทร์โสภา</t>
  </si>
  <si>
    <t>07755</t>
  </si>
  <si>
    <t>ภูริณัฐ</t>
  </si>
  <si>
    <t>โครตรวงศ์</t>
  </si>
  <si>
    <t>07575</t>
  </si>
  <si>
    <t>07761</t>
  </si>
  <si>
    <t>สาวิตรี</t>
  </si>
  <si>
    <t>ผิวพรรณ</t>
  </si>
  <si>
    <t>07765</t>
  </si>
  <si>
    <t>ธรรมมาตา</t>
  </si>
  <si>
    <t>มงคลไชย</t>
  </si>
  <si>
    <t>07760</t>
  </si>
  <si>
    <t>ภัชราวดี</t>
  </si>
  <si>
    <t>ใบรายชื่อสำหรับบันทึกคะแนน ชั้นมัธยมศึกษาปีที่ 2/2 ภาคเรียนที่  2 ปีการศึกษา    2568</t>
  </si>
  <si>
    <t>07179</t>
  </si>
  <si>
    <t>กรวิชญ์</t>
  </si>
  <si>
    <t>นรดิษฐ์</t>
  </si>
  <si>
    <t>กฤษภัทร</t>
  </si>
  <si>
    <t>บุญจันทร์</t>
  </si>
  <si>
    <t>07213</t>
  </si>
  <si>
    <t>ใบรายชื่อสำหรับบันทึกคะแนน ชั้นมัธยมศึกษาปีที่ 3/1 ภาคเรียนที่ 1 ปีการศึกษา    2569</t>
  </si>
  <si>
    <t>จิรัชยา</t>
  </si>
  <si>
    <t>ชารีแสน</t>
  </si>
  <si>
    <t>ปัทมพร</t>
  </si>
  <si>
    <t>พรมตา</t>
  </si>
  <si>
    <t>07933</t>
  </si>
  <si>
    <t>ใบรายชื่อสำหรับบันทึกคะแนน ชั้นมัธยมศึกษาปีที่ 3/4 ภาคเรียนที่  1 ปีการศึกษา    2569</t>
  </si>
  <si>
    <t>ใบรายชื่อสำหรับบันทึกคะแนน ชั้นมัธยมศึกษาปีที่ 3/3 ภาคเรียนที่  1 ปีการศึกษา   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</si>
</sst>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5"/>
      <color theme="1"/>
      <name val="TH SarabunPSK"/>
      <family val="2"/>
    </font>
    <font>
      <sz val="8"/>
      <name val="Calibri"/>
      <family val="2"/>
      <charset val="222"/>
      <scheme val="minor"/>
    </font>
    <font>
      <sz val="16"/>
      <name val="TH Sarabun New"/>
      <family val="2"/>
    </font>
    <font>
      <sz val="14"/>
      <color theme="1"/>
      <name val="TH Sarabun New"/>
      <family val="2"/>
    </font>
    <font>
      <sz val="14"/>
      <name val="TH Sarabun New"/>
      <family val="2"/>
    </font>
    <font>
      <sz val="14"/>
      <name val="TH Sarabun New"/>
      <family val="2"/>
      <charset val="222"/>
    </font>
    <font>
      <sz val="15"/>
      <name val="TH Sarabun New"/>
      <family val="2"/>
    </font>
    <font>
      <sz val="15"/>
      <color theme="1"/>
      <name val="TH Sarabun New"/>
      <family val="2"/>
    </font>
    <font>
      <sz val="15"/>
      <color theme="1"/>
      <name val="TH Sarabun New"/>
      <family val="2"/>
      <charset val="222"/>
    </font>
    <font>
      <sz val="15"/>
      <name val="TH Sarabun New"/>
      <family val="2"/>
      <charset val="222"/>
    </font>
    <font>
      <sz val="15"/>
      <color rgb="FF333333"/>
      <name val="TH Sarabun New"/>
      <family val="2"/>
      <charset val="222"/>
    </font>
    <font>
      <sz val="15"/>
      <name val="TH SarabunPSK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40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0" fontId="7" fillId="0" borderId="1" xfId="0" applyFont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16" xfId="0" applyFont="1" applyBorder="1"/>
    <xf numFmtId="0" fontId="18" fillId="0" borderId="22" xfId="0" applyFont="1" applyBorder="1"/>
    <xf numFmtId="0" fontId="18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8" fillId="0" borderId="4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6" xfId="0" applyFont="1" applyBorder="1"/>
    <xf numFmtId="0" fontId="18" fillId="0" borderId="27" xfId="0" applyFont="1" applyBorder="1"/>
    <xf numFmtId="0" fontId="18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8" fillId="0" borderId="56" xfId="0" applyFont="1" applyBorder="1"/>
    <xf numFmtId="0" fontId="18" fillId="0" borderId="61" xfId="0" applyFont="1" applyBorder="1"/>
    <xf numFmtId="0" fontId="18" fillId="0" borderId="63" xfId="0" applyFont="1" applyBorder="1"/>
    <xf numFmtId="0" fontId="18" fillId="0" borderId="58" xfId="0" applyFont="1" applyBorder="1"/>
    <xf numFmtId="0" fontId="18" fillId="0" borderId="59" xfId="0" applyFont="1" applyBorder="1"/>
    <xf numFmtId="0" fontId="18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5" fillId="0" borderId="43" xfId="0" applyFont="1" applyBorder="1" applyAlignment="1" applyProtection="1">
      <alignment horizontal="center" vertical="center"/>
      <protection hidden="1"/>
    </xf>
    <xf numFmtId="0" fontId="12" fillId="0" borderId="63" xfId="0" applyFont="1" applyBorder="1"/>
    <xf numFmtId="0" fontId="12" fillId="0" borderId="51" xfId="0" applyFont="1" applyBorder="1"/>
    <xf numFmtId="0" fontId="5" fillId="0" borderId="47" xfId="0" applyFont="1" applyBorder="1" applyAlignment="1" applyProtection="1">
      <alignment horizontal="center" vertical="center"/>
      <protection hidden="1"/>
    </xf>
    <xf numFmtId="0" fontId="12" fillId="7" borderId="56" xfId="0" applyFont="1" applyFill="1" applyBorder="1"/>
    <xf numFmtId="0" fontId="12" fillId="7" borderId="61" xfId="0" applyFont="1" applyFill="1" applyBorder="1"/>
    <xf numFmtId="0" fontId="17" fillId="3" borderId="10" xfId="0" applyFont="1" applyFill="1" applyBorder="1" applyAlignment="1">
      <alignment horizontal="left" vertical="center"/>
    </xf>
    <xf numFmtId="0" fontId="12" fillId="7" borderId="0" xfId="0" applyFont="1" applyFill="1"/>
    <xf numFmtId="0" fontId="12" fillId="0" borderId="46" xfId="0" applyFont="1" applyBorder="1"/>
    <xf numFmtId="0" fontId="17" fillId="3" borderId="1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12" fillId="7" borderId="15" xfId="0" applyFont="1" applyFill="1" applyBorder="1"/>
    <xf numFmtId="0" fontId="12" fillId="0" borderId="15" xfId="0" applyFont="1" applyBorder="1"/>
    <xf numFmtId="0" fontId="11" fillId="0" borderId="32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7" fillId="0" borderId="1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9" fillId="0" borderId="1" xfId="0" applyFont="1" applyBorder="1"/>
    <xf numFmtId="0" fontId="17" fillId="3" borderId="1" xfId="0" applyFont="1" applyFill="1" applyBorder="1" applyAlignment="1">
      <alignment horizontal="left" vertical="center"/>
    </xf>
    <xf numFmtId="0" fontId="12" fillId="0" borderId="64" xfId="0" applyFont="1" applyBorder="1"/>
    <xf numFmtId="0" fontId="12" fillId="0" borderId="65" xfId="0" applyFont="1" applyBorder="1"/>
    <xf numFmtId="0" fontId="12" fillId="0" borderId="53" xfId="0" applyFont="1" applyBorder="1"/>
    <xf numFmtId="0" fontId="12" fillId="0" borderId="54" xfId="0" applyFont="1" applyBorder="1"/>
    <xf numFmtId="0" fontId="12" fillId="0" borderId="66" xfId="0" applyFont="1" applyBorder="1"/>
    <xf numFmtId="0" fontId="5" fillId="0" borderId="1" xfId="0" applyFont="1" applyBorder="1" applyAlignment="1" applyProtection="1">
      <alignment horizontal="center" vertical="center"/>
      <protection hidden="1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19" fillId="0" borderId="27" xfId="0" applyFont="1" applyBorder="1"/>
    <xf numFmtId="0" fontId="19" fillId="0" borderId="61" xfId="0" applyFont="1" applyBorder="1"/>
    <xf numFmtId="0" fontId="19" fillId="0" borderId="59" xfId="0" applyFont="1" applyBorder="1"/>
    <xf numFmtId="0" fontId="5" fillId="0" borderId="14" xfId="0" applyFont="1" applyBorder="1" applyAlignment="1" applyProtection="1">
      <alignment horizontal="center" vertical="center"/>
      <protection hidden="1"/>
    </xf>
    <xf numFmtId="0" fontId="19" fillId="5" borderId="4" xfId="0" applyFont="1" applyFill="1" applyBorder="1" applyAlignment="1">
      <alignment horizontal="left" vertical="center"/>
    </xf>
    <xf numFmtId="0" fontId="17" fillId="3" borderId="58" xfId="0" applyFont="1" applyFill="1" applyBorder="1" applyAlignment="1">
      <alignment vertical="center"/>
    </xf>
    <xf numFmtId="49" fontId="7" fillId="3" borderId="34" xfId="0" applyNumberFormat="1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hidden="1"/>
    </xf>
    <xf numFmtId="0" fontId="11" fillId="0" borderId="40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12" fillId="0" borderId="52" xfId="0" applyFont="1" applyBorder="1"/>
    <xf numFmtId="0" fontId="12" fillId="0" borderId="7" xfId="0" applyFont="1" applyBorder="1"/>
    <xf numFmtId="0" fontId="12" fillId="0" borderId="48" xfId="0" applyFont="1" applyBorder="1"/>
    <xf numFmtId="0" fontId="5" fillId="0" borderId="11" xfId="0" applyFont="1" applyBorder="1" applyAlignment="1" applyProtection="1">
      <alignment horizontal="center" vertical="center"/>
      <protection hidden="1"/>
    </xf>
    <xf numFmtId="0" fontId="12" fillId="0" borderId="68" xfId="0" applyFont="1" applyBorder="1"/>
    <xf numFmtId="0" fontId="12" fillId="0" borderId="12" xfId="0" applyFont="1" applyBorder="1"/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12" fillId="7" borderId="8" xfId="0" applyFont="1" applyFill="1" applyBorder="1"/>
    <xf numFmtId="0" fontId="5" fillId="5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vertical="center"/>
    </xf>
    <xf numFmtId="0" fontId="12" fillId="7" borderId="6" xfId="0" applyFont="1" applyFill="1" applyBorder="1"/>
    <xf numFmtId="49" fontId="5" fillId="3" borderId="26" xfId="0" applyNumberFormat="1" applyFont="1" applyFill="1" applyBorder="1" applyAlignment="1">
      <alignment horizontal="center" vertical="center"/>
    </xf>
    <xf numFmtId="49" fontId="5" fillId="3" borderId="38" xfId="0" applyNumberFormat="1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vertical="center"/>
    </xf>
    <xf numFmtId="49" fontId="7" fillId="3" borderId="26" xfId="0" applyNumberFormat="1" applyFont="1" applyFill="1" applyBorder="1" applyAlignment="1">
      <alignment horizontal="center" vertical="center"/>
    </xf>
    <xf numFmtId="0" fontId="7" fillId="0" borderId="58" xfId="0" applyFont="1" applyBorder="1"/>
    <xf numFmtId="0" fontId="11" fillId="0" borderId="30" xfId="0" applyFont="1" applyBorder="1" applyAlignment="1" applyProtection="1">
      <alignment horizontal="center" vertical="center"/>
      <protection hidden="1"/>
    </xf>
    <xf numFmtId="0" fontId="12" fillId="0" borderId="21" xfId="0" applyFont="1" applyBorder="1"/>
    <xf numFmtId="0" fontId="12" fillId="0" borderId="34" xfId="0" applyFont="1" applyBorder="1"/>
    <xf numFmtId="0" fontId="12" fillId="0" borderId="57" xfId="0" applyFont="1" applyBorder="1"/>
    <xf numFmtId="0" fontId="19" fillId="5" borderId="1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vertical="center"/>
    </xf>
    <xf numFmtId="0" fontId="5" fillId="0" borderId="35" xfId="0" applyFont="1" applyBorder="1" applyAlignment="1" applyProtection="1">
      <alignment horizontal="center" vertical="center"/>
      <protection hidden="1"/>
    </xf>
    <xf numFmtId="0" fontId="5" fillId="0" borderId="21" xfId="0" applyFont="1" applyBorder="1" applyAlignment="1" applyProtection="1">
      <alignment horizontal="center" vertical="center"/>
      <protection hidden="1"/>
    </xf>
    <xf numFmtId="49" fontId="22" fillId="3" borderId="31" xfId="0" applyNumberFormat="1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vertical="center"/>
    </xf>
    <xf numFmtId="0" fontId="23" fillId="3" borderId="27" xfId="0" applyFont="1" applyFill="1" applyBorder="1" applyAlignment="1">
      <alignment vertical="center"/>
    </xf>
    <xf numFmtId="0" fontId="23" fillId="3" borderId="10" xfId="0" applyFont="1" applyFill="1" applyBorder="1" applyAlignment="1">
      <alignment horizontal="left" vertical="center"/>
    </xf>
    <xf numFmtId="0" fontId="12" fillId="0" borderId="14" xfId="0" applyFont="1" applyBorder="1"/>
    <xf numFmtId="0" fontId="21" fillId="3" borderId="3" xfId="0" applyFont="1" applyFill="1" applyBorder="1" applyAlignment="1">
      <alignment vertical="center"/>
    </xf>
    <xf numFmtId="0" fontId="1" fillId="0" borderId="6" xfId="0" applyFont="1" applyBorder="1"/>
    <xf numFmtId="1" fontId="6" fillId="4" borderId="6" xfId="0" applyNumberFormat="1" applyFont="1" applyFill="1" applyBorder="1" applyAlignment="1">
      <alignment horizontal="center" vertical="center" wrapText="1"/>
    </xf>
    <xf numFmtId="1" fontId="4" fillId="4" borderId="6" xfId="0" applyNumberFormat="1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1" fillId="6" borderId="6" xfId="0" applyFont="1" applyFill="1" applyBorder="1"/>
    <xf numFmtId="0" fontId="1" fillId="0" borderId="6" xfId="0" applyFont="1" applyBorder="1" applyAlignment="1">
      <alignment horizontal="center" vertical="center"/>
    </xf>
    <xf numFmtId="49" fontId="5" fillId="0" borderId="6" xfId="2" applyNumberFormat="1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/>
    </xf>
    <xf numFmtId="1" fontId="1" fillId="4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5" borderId="4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49" fontId="22" fillId="3" borderId="42" xfId="0" applyNumberFormat="1" applyFont="1" applyFill="1" applyBorder="1" applyAlignment="1">
      <alignment horizontal="center" vertical="center"/>
    </xf>
    <xf numFmtId="49" fontId="5" fillId="3" borderId="40" xfId="0" applyNumberFormat="1" applyFont="1" applyFill="1" applyBorder="1" applyAlignment="1">
      <alignment horizontal="center" vertical="center"/>
    </xf>
    <xf numFmtId="0" fontId="7" fillId="0" borderId="46" xfId="0" applyFont="1" applyBorder="1"/>
    <xf numFmtId="0" fontId="24" fillId="3" borderId="25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49" fontId="22" fillId="3" borderId="47" xfId="0" applyNumberFormat="1" applyFont="1" applyFill="1" applyBorder="1" applyAlignment="1">
      <alignment horizontal="center" vertical="center"/>
    </xf>
    <xf numFmtId="0" fontId="23" fillId="3" borderId="50" xfId="0" applyFont="1" applyFill="1" applyBorder="1" applyAlignment="1">
      <alignment vertical="center"/>
    </xf>
    <xf numFmtId="0" fontId="23" fillId="3" borderId="5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4" fillId="0" borderId="2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5" fillId="5" borderId="1" xfId="0" applyFont="1" applyFill="1" applyBorder="1" applyAlignment="1">
      <alignment horizontal="left" vertical="center"/>
    </xf>
    <xf numFmtId="0" fontId="25" fillId="3" borderId="1" xfId="0" applyFont="1" applyFill="1" applyBorder="1" applyAlignment="1">
      <alignment vertical="center"/>
    </xf>
    <xf numFmtId="0" fontId="25" fillId="3" borderId="1" xfId="0" applyFont="1" applyFill="1" applyBorder="1" applyAlignment="1">
      <alignment horizontal="left" vertical="center"/>
    </xf>
    <xf numFmtId="0" fontId="25" fillId="3" borderId="0" xfId="0" applyFont="1" applyFill="1" applyAlignment="1">
      <alignment horizontal="left" vertical="center"/>
    </xf>
    <xf numFmtId="0" fontId="25" fillId="3" borderId="1" xfId="0" applyFont="1" applyFill="1" applyBorder="1" applyAlignment="1">
      <alignment horizontal="left" vertical="center" wrapText="1"/>
    </xf>
    <xf numFmtId="0" fontId="25" fillId="3" borderId="6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/>
    </xf>
    <xf numFmtId="49" fontId="26" fillId="3" borderId="13" xfId="0" applyNumberFormat="1" applyFont="1" applyFill="1" applyBorder="1" applyAlignment="1">
      <alignment horizontal="center" vertical="center"/>
    </xf>
    <xf numFmtId="49" fontId="26" fillId="3" borderId="31" xfId="0" applyNumberFormat="1" applyFont="1" applyFill="1" applyBorder="1" applyAlignment="1">
      <alignment horizontal="center" vertical="center"/>
    </xf>
    <xf numFmtId="49" fontId="26" fillId="3" borderId="46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/>
    </xf>
    <xf numFmtId="0" fontId="25" fillId="5" borderId="25" xfId="0" applyFont="1" applyFill="1" applyBorder="1" applyAlignment="1">
      <alignment horizontal="left" vertical="center"/>
    </xf>
    <xf numFmtId="0" fontId="25" fillId="3" borderId="23" xfId="0" applyFont="1" applyFill="1" applyBorder="1" applyAlignment="1">
      <alignment vertical="center"/>
    </xf>
    <xf numFmtId="0" fontId="25" fillId="3" borderId="16" xfId="0" applyFont="1" applyFill="1" applyBorder="1" applyAlignment="1">
      <alignment vertical="center"/>
    </xf>
    <xf numFmtId="0" fontId="25" fillId="3" borderId="26" xfId="0" applyFont="1" applyFill="1" applyBorder="1" applyAlignment="1">
      <alignment horizontal="left" vertical="center"/>
    </xf>
    <xf numFmtId="0" fontId="25" fillId="3" borderId="27" xfId="0" applyFont="1" applyFill="1" applyBorder="1" applyAlignment="1">
      <alignment vertical="center"/>
    </xf>
    <xf numFmtId="0" fontId="25" fillId="3" borderId="35" xfId="0" applyFont="1" applyFill="1" applyBorder="1" applyAlignment="1">
      <alignment horizontal="left" vertical="center"/>
    </xf>
    <xf numFmtId="0" fontId="25" fillId="3" borderId="58" xfId="0" applyFont="1" applyFill="1" applyBorder="1" applyAlignment="1">
      <alignment horizontal="left" vertical="center"/>
    </xf>
    <xf numFmtId="0" fontId="25" fillId="3" borderId="61" xfId="0" applyFont="1" applyFill="1" applyBorder="1" applyAlignment="1">
      <alignment vertical="center"/>
    </xf>
    <xf numFmtId="0" fontId="25" fillId="3" borderId="59" xfId="0" applyFont="1" applyFill="1" applyBorder="1" applyAlignment="1">
      <alignment vertical="center"/>
    </xf>
    <xf numFmtId="0" fontId="25" fillId="5" borderId="26" xfId="0" applyFont="1" applyFill="1" applyBorder="1" applyAlignment="1">
      <alignment horizontal="left" vertical="center"/>
    </xf>
    <xf numFmtId="0" fontId="25" fillId="5" borderId="58" xfId="0" applyFont="1" applyFill="1" applyBorder="1" applyAlignment="1">
      <alignment horizontal="left" vertical="center"/>
    </xf>
    <xf numFmtId="0" fontId="25" fillId="3" borderId="10" xfId="0" applyFont="1" applyFill="1" applyBorder="1" applyAlignment="1">
      <alignment horizontal="left" vertical="center"/>
    </xf>
    <xf numFmtId="0" fontId="25" fillId="3" borderId="25" xfId="0" applyFont="1" applyFill="1" applyBorder="1" applyAlignment="1">
      <alignment horizontal="left" vertical="center"/>
    </xf>
    <xf numFmtId="0" fontId="25" fillId="3" borderId="26" xfId="0" applyFont="1" applyFill="1" applyBorder="1" applyAlignment="1">
      <alignment horizontal="left" vertical="center" wrapText="1"/>
    </xf>
    <xf numFmtId="0" fontId="25" fillId="3" borderId="38" xfId="0" applyFont="1" applyFill="1" applyBorder="1" applyAlignment="1">
      <alignment horizontal="left" vertical="center"/>
    </xf>
    <xf numFmtId="0" fontId="25" fillId="3" borderId="25" xfId="0" applyFont="1" applyFill="1" applyBorder="1" applyAlignment="1">
      <alignment horizontal="left" vertical="center" wrapText="1"/>
    </xf>
    <xf numFmtId="0" fontId="25" fillId="3" borderId="58" xfId="0" applyFont="1" applyFill="1" applyBorder="1" applyAlignment="1">
      <alignment horizontal="left" vertical="center" wrapText="1"/>
    </xf>
    <xf numFmtId="49" fontId="25" fillId="3" borderId="46" xfId="0" applyNumberFormat="1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left" vertical="center"/>
    </xf>
    <xf numFmtId="0" fontId="23" fillId="3" borderId="72" xfId="0" applyFont="1" applyFill="1" applyBorder="1" applyAlignment="1">
      <alignment horizontal="left" vertical="center"/>
    </xf>
    <xf numFmtId="0" fontId="25" fillId="5" borderId="67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25" fillId="3" borderId="1" xfId="0" quotePrefix="1" applyFont="1" applyFill="1" applyBorder="1" applyAlignment="1">
      <alignment vertical="center"/>
    </xf>
    <xf numFmtId="0" fontId="26" fillId="3" borderId="1" xfId="0" applyFont="1" applyFill="1" applyBorder="1" applyAlignment="1">
      <alignment horizontal="left" vertical="center" wrapText="1"/>
    </xf>
    <xf numFmtId="49" fontId="25" fillId="3" borderId="13" xfId="0" applyNumberFormat="1" applyFont="1" applyFill="1" applyBorder="1" applyAlignment="1">
      <alignment horizontal="center" vertical="center"/>
    </xf>
    <xf numFmtId="49" fontId="25" fillId="3" borderId="31" xfId="0" applyNumberFormat="1" applyFont="1" applyFill="1" applyBorder="1" applyAlignment="1">
      <alignment horizontal="center" vertical="center"/>
    </xf>
    <xf numFmtId="0" fontId="25" fillId="5" borderId="69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vertical="center"/>
    </xf>
    <xf numFmtId="0" fontId="25" fillId="3" borderId="26" xfId="0" applyFont="1" applyFill="1" applyBorder="1" applyAlignment="1">
      <alignment vertical="center"/>
    </xf>
    <xf numFmtId="49" fontId="25" fillId="3" borderId="40" xfId="0" applyNumberFormat="1" applyFont="1" applyFill="1" applyBorder="1" applyAlignment="1">
      <alignment horizontal="center" vertical="center"/>
    </xf>
    <xf numFmtId="0" fontId="25" fillId="5" borderId="70" xfId="0" applyFont="1" applyFill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25" fillId="3" borderId="42" xfId="0" applyNumberFormat="1" applyFont="1" applyFill="1" applyBorder="1" applyAlignment="1">
      <alignment horizontal="center" vertical="center"/>
    </xf>
    <xf numFmtId="0" fontId="25" fillId="5" borderId="73" xfId="0" applyFont="1" applyFill="1" applyBorder="1" applyAlignment="1">
      <alignment horizontal="left" vertical="center"/>
    </xf>
    <xf numFmtId="49" fontId="25" fillId="3" borderId="71" xfId="0" applyNumberFormat="1" applyFont="1" applyFill="1" applyBorder="1" applyAlignment="1">
      <alignment horizontal="center" vertical="center"/>
    </xf>
    <xf numFmtId="0" fontId="25" fillId="3" borderId="56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vertical="center"/>
    </xf>
    <xf numFmtId="0" fontId="27" fillId="5" borderId="67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horizontal="left" vertical="center"/>
    </xf>
    <xf numFmtId="0" fontId="27" fillId="3" borderId="6" xfId="0" applyFont="1" applyFill="1" applyBorder="1" applyAlignment="1">
      <alignment horizontal="left" vertical="center"/>
    </xf>
    <xf numFmtId="0" fontId="28" fillId="3" borderId="4" xfId="0" applyFont="1" applyFill="1" applyBorder="1" applyAlignment="1">
      <alignment vertical="center"/>
    </xf>
    <xf numFmtId="0" fontId="27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5" borderId="1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left"/>
    </xf>
    <xf numFmtId="49" fontId="28" fillId="3" borderId="13" xfId="0" applyNumberFormat="1" applyFont="1" applyFill="1" applyBorder="1" applyAlignment="1">
      <alignment horizontal="center" vertical="center"/>
    </xf>
    <xf numFmtId="49" fontId="28" fillId="3" borderId="31" xfId="0" applyNumberFormat="1" applyFont="1" applyFill="1" applyBorder="1" applyAlignment="1">
      <alignment horizontal="center" vertical="center"/>
    </xf>
    <xf numFmtId="49" fontId="28" fillId="3" borderId="46" xfId="0" applyNumberFormat="1" applyFont="1" applyFill="1" applyBorder="1" applyAlignment="1">
      <alignment horizontal="center" vertical="center"/>
    </xf>
    <xf numFmtId="0" fontId="28" fillId="3" borderId="25" xfId="0" applyFont="1" applyFill="1" applyBorder="1" applyAlignment="1">
      <alignment horizontal="left" vertical="center"/>
    </xf>
    <xf numFmtId="0" fontId="28" fillId="3" borderId="23" xfId="0" applyFont="1" applyFill="1" applyBorder="1" applyAlignment="1">
      <alignment vertical="center"/>
    </xf>
    <xf numFmtId="0" fontId="28" fillId="3" borderId="16" xfId="0" applyFont="1" applyFill="1" applyBorder="1" applyAlignment="1">
      <alignment vertical="center"/>
    </xf>
    <xf numFmtId="0" fontId="28" fillId="3" borderId="26" xfId="0" applyFont="1" applyFill="1" applyBorder="1" applyAlignment="1">
      <alignment horizontal="left" vertical="center"/>
    </xf>
    <xf numFmtId="0" fontId="28" fillId="3" borderId="27" xfId="0" applyFont="1" applyFill="1" applyBorder="1" applyAlignment="1">
      <alignment vertical="center"/>
    </xf>
    <xf numFmtId="0" fontId="28" fillId="5" borderId="69" xfId="0" applyFont="1" applyFill="1" applyBorder="1" applyAlignment="1">
      <alignment horizontal="left" vertical="center"/>
    </xf>
    <xf numFmtId="0" fontId="28" fillId="5" borderId="26" xfId="0" applyFont="1" applyFill="1" applyBorder="1" applyAlignment="1">
      <alignment horizontal="left" vertical="center"/>
    </xf>
    <xf numFmtId="0" fontId="28" fillId="5" borderId="58" xfId="0" applyFont="1" applyFill="1" applyBorder="1" applyAlignment="1">
      <alignment horizontal="left" vertical="center"/>
    </xf>
    <xf numFmtId="0" fontId="28" fillId="3" borderId="61" xfId="0" applyFont="1" applyFill="1" applyBorder="1" applyAlignment="1">
      <alignment vertical="center"/>
    </xf>
    <xf numFmtId="0" fontId="28" fillId="3" borderId="59" xfId="0" applyFont="1" applyFill="1" applyBorder="1" applyAlignment="1">
      <alignment vertical="center"/>
    </xf>
    <xf numFmtId="0" fontId="28" fillId="3" borderId="58" xfId="0" applyFont="1" applyFill="1" applyBorder="1" applyAlignment="1">
      <alignment horizontal="left" vertical="center"/>
    </xf>
    <xf numFmtId="0" fontId="28" fillId="5" borderId="25" xfId="0" applyFont="1" applyFill="1" applyBorder="1" applyAlignment="1">
      <alignment horizontal="left" vertical="center"/>
    </xf>
    <xf numFmtId="0" fontId="28" fillId="3" borderId="26" xfId="0" applyFont="1" applyFill="1" applyBorder="1" applyAlignment="1">
      <alignment horizontal="left" vertical="center" wrapText="1"/>
    </xf>
    <xf numFmtId="0" fontId="28" fillId="3" borderId="58" xfId="0" applyFont="1" applyFill="1" applyBorder="1" applyAlignment="1">
      <alignment vertical="center"/>
    </xf>
    <xf numFmtId="49" fontId="30" fillId="3" borderId="46" xfId="0" applyNumberFormat="1" applyFont="1" applyFill="1" applyBorder="1" applyAlignment="1">
      <alignment horizontal="center" vertical="center"/>
    </xf>
    <xf numFmtId="0" fontId="24" fillId="3" borderId="74" xfId="0" applyFont="1" applyFill="1" applyBorder="1" applyAlignment="1">
      <alignment horizontal="left" vertical="center"/>
    </xf>
    <xf numFmtId="0" fontId="5" fillId="3" borderId="62" xfId="0" applyFont="1" applyFill="1" applyBorder="1" applyAlignment="1">
      <alignment vertical="center"/>
    </xf>
    <xf numFmtId="0" fontId="28" fillId="3" borderId="26" xfId="0" applyFont="1" applyFill="1" applyBorder="1" applyAlignment="1">
      <alignment vertical="center"/>
    </xf>
    <xf numFmtId="0" fontId="30" fillId="3" borderId="58" xfId="0" applyFont="1" applyFill="1" applyBorder="1" applyAlignment="1">
      <alignment horizontal="left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14</xdr:row>
      <xdr:rowOff>192564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186293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159702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186294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159703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180658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180658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14</xdr:row>
      <xdr:rowOff>180658</xdr:rowOff>
    </xdr:to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16</xdr:row>
      <xdr:rowOff>180658</xdr:rowOff>
    </xdr:to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18</xdr:row>
      <xdr:rowOff>180658</xdr:rowOff>
    </xdr:to>
    <xdr:pic>
      <xdr:nvPicPr>
        <xdr:cNvPr id="3786" name="Picture 13" descr="Schl_Logo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20</xdr:row>
      <xdr:rowOff>180658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180658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24</xdr:row>
      <xdr:rowOff>180658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26</xdr:row>
      <xdr:rowOff>180658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192564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180658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180658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180658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180658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18</xdr:row>
      <xdr:rowOff>180658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20</xdr:row>
      <xdr:rowOff>180658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180658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24</xdr:row>
      <xdr:rowOff>180658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26</xdr:row>
      <xdr:rowOff>180658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5DE869E1-5533-49C3-99E1-0A8635F3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809FFDA4-D1FB-44F0-9D24-FA294113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4642F9E5-D282-4518-B317-C69C263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E5918F8-CC3F-4FED-B1C3-97BE3774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E2179686-AE11-4562-B210-F06EA843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9CA0EBE4-B67A-48B4-A847-ACABB845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CFCF620-727F-4E99-9BF2-32583D9F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436A3D4B-FD28-4282-BCE5-C1BF253A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C70477B6-A163-4A2E-91AB-3C6F5F94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B0A6C245-8477-4DF0-9FB6-C5B9608F9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185C4351-1211-43FE-87B2-2AC3B2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B363B480-0E36-4EE2-898A-37172C46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43D04DA6-44F1-41E9-B2AF-327892BD9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2E4E26CF-34C4-41C2-8459-E41D0CF9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3CF3B3F4-B862-4BA6-BF7B-7BCA936C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A2E9B40C-E637-44B7-ADEE-3176C0B4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54C1AF8C-6C25-4552-9ADE-4FA5FDA7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58B32344-C432-4336-AABD-8F75BB3A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09D6D403-F52F-45D5-B401-F1A2B5B58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B264E8CF-CB22-4660-8B3A-6CD4C51D2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206A0C39-E6B5-4A02-99EC-9A2439D9A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72D6B42A-9200-4FF7-96AE-A70E3EF8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F5D8DAF1-9F0C-4F1B-B6D9-5A26B25E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7DD1DEF4-F390-4236-9D89-AB60FDF8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58ACDC21-31BC-4A50-8C76-F6D1DCDE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C0D9E1FF-C4AD-4AE9-81B2-DC8A4618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F178D606-1102-4C71-947A-0AF3E2DE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B1847172-26D2-454C-BEEF-34436FCF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82D232C6-D3CC-49E9-934E-D89BFFC2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B0FE0582-63F9-41B4-8584-F3A43BCA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B207BEB6-1509-4565-A380-DF67E2E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50DEFD60-D897-453A-8461-7707DAB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DF597CF5-B0BC-473C-ACF4-F428274D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2EE332DD-E673-4531-9916-E27376C5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504AEE-3C25-430B-8409-91AC3CE5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CD484831-7D4F-4F94-B70B-158AF7819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4271D0F2-37AE-4C74-B268-AA76EB58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EF8D2D37-2BB0-4DB9-9C44-FF84BCB7C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75C3672C-DEC8-4241-9233-9937661D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6842609C-BF39-4762-8F90-2CB4291B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AC257545-53E7-40C9-9EB3-DD4F6B726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33C9A3B-9E04-44E6-B96B-502BB68B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CCEF1109-3156-442F-8D5E-67A754E9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1ED09E25-14D6-4BA9-9690-9C8E25BF4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EEFA131F-97DA-4B5F-AB4F-678DCE55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984E7B4D-1F59-463E-84D4-39BF5079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97D746CE-9029-4C69-89F0-E07FB975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D785D392-BB16-44F1-A916-7FF26096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16522EBC-3C7C-4E31-8D7E-F5F310A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2F6F221F-6D71-4FAD-BA88-19758B7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F1232736-0109-4B1B-98D2-32D00A07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8283EDA0-F576-4DBA-BA5F-EEA050C1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45D8C7F3-27E3-4D9A-93B5-D0CA4AF69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BAD3C3D7-B987-47E3-B919-0557D655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5B6E3400-10CA-4F33-B273-20B3A6D4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9A1D4416-D0BB-4324-9831-DAD58D60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CC88AFB4-386C-4A79-B92D-EE48131D2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6C225679-C175-434A-AC1D-CD8281796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109033A-BD51-4210-94AE-FCA2FCEC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820D1573-684B-4AA7-8CA4-5AD2156B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9C94B7-F69B-4BDF-9955-8388F532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6B3B0A8A-DB26-4DC2-94E6-81E8467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6069AD7-B737-4B30-BE41-1497F3D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EB16D1FA-DA87-427D-B369-F70AF9E5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62C5F615-10A2-4847-94E6-0C3A77FA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56C35A5-95B5-47BD-9D19-66F5580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23AF498-B98E-4DF8-AA5C-A93D76C8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A437BF95-F2D3-429A-85BC-6C447E75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53A30E4B-011F-4847-B84A-F07441E5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ACDF561-0B12-4053-85FA-739322DE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46F05E6B-74AA-49BC-B72E-F7F1EA4E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EEF449D9-EDA4-499B-B797-EB01E937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74F2DB2D-FC3F-4DBA-861E-29A8A15C7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92E2672-8820-425A-A53E-733822A20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5C92847-15B6-492E-917E-99B1B5AF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F09F195C-2F3D-4620-A9C4-CAB3CD1B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AC997366-C9DA-4B3F-92E1-15849665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7141DEBF-3E48-46A1-AA20-96636F8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6489868C-EA24-47E9-A750-F6E7C888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5AA20CF9-E4B9-406E-8B4F-4E6D8E7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9774D524-4F21-4D99-9E4E-02AC7B36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F3C7CE1-4737-4399-A1AC-AA5DAED1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A1A8ED73-BDA6-4926-AC01-5C267269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740DBACE-10E0-4A28-906C-CF1E5A3B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A325B95A-6857-4841-996A-39C78373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21FE602B-B788-49EF-9A81-137EC950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BCEE204C-15E3-4976-AEA0-D85ADF49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9CFABBAA-C0BD-41F8-9329-77CF3AE7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BAD633E6-A8B1-41F0-A399-374036C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49A6E7E8-3D08-4D4F-A7A7-6E4A1FC2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F1F500E6-6E5B-440A-A659-6CBD79A2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B28C466E-15D3-4E8A-821B-155DBCE21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39493C18-B69F-4C21-8BE0-67EDE14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967C7C2E-4647-4126-AE15-46C626BE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4769965F-092A-4589-AD02-59ADA362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8D6BBA30-8206-4413-A90A-30012539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897E470A-4C88-4418-9C1E-4EE3F9B1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EA49F892-D289-4FB7-9BDD-EBFD1455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5C9DB539-DA01-440D-B557-A5A03CA5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91DE8D50-D2EA-4915-84A8-88AF2D0B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65CB8664-33D6-49C8-8BA7-2BD58C2D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BA30238E-4BC4-453E-AB76-EC983174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1F26E8DD-FEA5-4087-A3B1-D55144A8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BC7567E6-A33B-48A0-90B4-2641D7C6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E403BA00-A176-405A-9CD5-045E61C3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893557C9-73C4-431C-B1C8-404E75DC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F854D763-7C53-459A-ABD2-8D90F00E1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26F2BD-0A09-4491-86B5-5CDF1C7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75CE4457-1B0F-4336-9AC1-3718CA4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B9F0F1AE-29A8-400E-A266-35EEC7B83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6F0AAEC9-C162-45C4-8E45-8B46C8E6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7575738-5FF1-4155-B8B5-5F87F5E3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269E6147-8F14-40F8-9415-DE0F3900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A7CED7EC-E60E-4DC0-8958-CFFFAE3D7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9E773A4B-C882-4B06-A540-101CBD70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DE48458E-15FB-4B6E-923B-9681044D1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D0CA9DAD-6C7F-4676-B010-4FAAC10A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E329A4-AD25-447B-8BE0-20789D810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0E55B6F9-5204-41AB-969D-442ABF7F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5CFA0F82-D24D-45AC-BB94-8918928A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17AD95C6-25A8-4BFE-9CE6-99DE8982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0A27AFCC-4889-4EBE-B0F5-CA1EBD49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15DEAE32-2BDE-4B66-89B2-EA273D80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F0C91457-E7A6-48AB-B7E1-A9B88063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113E3E02-B8CD-45F7-AB4D-DF82137A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877B03A7-685C-4E02-90F9-C88C9C97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FA179BC8-302A-424E-90FB-BA2F09B8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81191055-803B-416D-B8AF-9DC9ED71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9A442EF4-5473-4AE9-88B5-6DA91CA08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49A9CA7A-5148-4DDD-BA01-B8B0EEE5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A42AF4FA-9A60-44FD-A314-8F48ECFE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845BA8DE-4252-4A64-8B27-3CA06BD1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BE0490D-8752-4512-BC6F-5A9103DEA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5BFC0D18-9338-4124-B052-38D1E2C1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B28A6154-B99F-448E-991B-825FCBF03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B741CD6E-B419-4191-BB35-E565B14B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F31927C1-7738-4B85-A8A0-D19B4CF3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E68D7850-62BE-464D-85BB-5446989C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94966BEB-B0A4-431C-ADC0-77F5007D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9446E9C-8051-4292-93E9-637CAABED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B4636A8A-A5BE-4061-9999-6AC892E5F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27915B1D-6272-454A-BC10-81403ED1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419196BB-8016-4A97-9448-4E62651D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9BF49E78-216E-4A43-8F2D-77A663C8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39AA42E8-AE59-4698-9A1E-C4C1DF65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D08DCA91-C3F5-43D4-9BBB-3DE2D810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5DC0AE44-5820-40F3-801D-3EDAC398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FB84F6FB-889D-4779-9B80-C26BAB6F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141605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141605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3AB59BC8-F68C-49AF-83EE-895978B3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374FC186-0EFD-4A6A-BC65-AF45709D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6DFE01DD-98F8-4ECD-B871-D727936D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2DE2D2E2-1976-4B60-921F-EB9CD8FC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81ABD783-C229-4677-BFF6-218B95CB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F10B2BF0-C8B2-4F46-B5AF-8A5B50A50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FB457027-5F57-4FB3-9713-4EBF4EB1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72B8571A-A5CE-43C3-9E8A-9B95E622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46BDD5C-DCB5-4125-805F-2A659880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CD8F4737-FE34-42BA-A82C-9C0A7FF0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DCCA1860-21BB-4E8A-9ECA-3F0B6128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48BB1234-2980-4172-B887-9232BEDC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04392CCD-5122-4473-9783-DFB2B23E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51C639E5-5A96-4CD6-988E-5A2042D4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8E1DB103-47EF-41DD-AB0A-73A791EC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CBB88408-2CB6-44A8-AACE-77E0A9DA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E5A77A9B-803B-460E-88DC-34BF1A80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313D5F66-555B-4CD2-A23A-0DFD028B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277CEF90-947A-4BD8-9BDF-D335A5C62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1323D3AA-A1A4-4167-AF68-3C3F1FB2F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9EFB2D6-CD12-4CAD-8727-B51A76575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A365B52-A0B4-4413-93D0-3EA3C92B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5160459C-1743-4098-9531-3F501EF0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E8BC585A-1DBB-414C-8655-6CF2FCA6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D9D7ACD7-675B-43D1-B92D-0C268DDC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8DC913C0-7FA2-4C49-A125-E7F5A74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3544F77D-B343-4C4F-B3DD-27FD837A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72547101-0DB8-42F7-9876-8CB4279B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4119ADD0-11CB-4392-8F2C-5037F7B08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7D3B5C06-4981-4CB9-810F-9EFAE52F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F7483575-C91F-4243-8553-0028940E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90C07047-AE5B-4DAA-8A5F-035518DE0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A4AEFAB3-2C46-45F4-B6AF-113CBB2B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5E66C3E4-25FB-4CCF-A239-788A3FA8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B808A55A-954A-4863-B994-15485EBA9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60928B9F-9A73-40EF-A366-73116C8C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8C70408B-9901-497F-9090-B71209EAC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1D42CE10-9CD0-4DA3-BCD0-82256084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B3CBB23-FF23-4A8B-A981-2598D010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DCC03CDE-CB66-48AF-B156-53199A9A2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85354FE8-2B34-42FF-B8A3-4C6F5F31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7F7219B9-C5C0-4CEA-AB76-434DCD94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C625A23-4687-4E89-B6B8-E0120FFD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B61DDE6F-72D4-4313-A2E5-9E18486B6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35982748-2CD0-478C-8D26-7DE5EAEC0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8D988BE6-99ED-415B-B9CD-58E27854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2B654D0C-F080-4599-B73E-3B06D7127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3635804-018E-494F-A146-43944AD83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954F51D0-2193-4010-93D3-2EBE81F2E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C7E7BC2-AA17-4152-9654-198202CF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FB3317E5-A8C6-4572-AC79-090F2292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615ABC5-5FD0-42F2-BFD5-429E14EA0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8F796884-11C1-4D7A-984D-063706A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79E2CD0B-1CE2-43F1-B5AA-5807F87A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2D6C2D59-FD63-4953-9882-4944F652F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26DED211-0DC5-469E-B318-96B6D8B14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D615B419-C88D-4E51-9423-B3100D3C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BC4C5E41-0A55-46D6-8676-B267E44B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AA3E35ED-BF52-4519-AAFA-D69CFCE9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32E712F9-0D72-413D-8B3D-6A8280DA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84D560D1-301B-4C07-9F45-104CAF88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5D6E704E-A55F-401A-9E5B-920E658C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651A5BB8-9758-4117-9E88-7ACDCC89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0308115B-ECE9-4BCF-B6A3-B5DC7F20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B235BBAA-EB9A-4C8E-ADFA-9CE0900C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E48EFAA2-7A38-48A8-8245-9CCF606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C8888946-BAAC-4DB6-8B7B-A90AAC7B9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D46B4CC3-859C-4FDF-AF94-E29BB34D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8D8A1F75-AAA1-41E3-85F6-E7AEC5E98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6A924A49-475F-4452-ACFD-544CDA776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6D9D72EA-D685-4CB9-BB13-46E9D880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C1380188-8895-4BE4-BE85-4E2D2629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433D5AA2-66E9-4402-A23F-2B857212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B3A8F79A-4F70-4CC3-AE59-0218BAF9C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6A5DBBF5-D581-4953-962B-75B52C15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FB89A50D-6EEB-4036-85C0-1791DACF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E4030C51-B7FA-4F55-88BC-5D3BD48F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BD26E6DE-AE70-4B14-AF38-4B0AFFA3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09AC5AEA-2C3E-48D9-AAF7-B4BD1914F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A27C65CC-425D-4FD1-AD5B-C9BDE8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83BF2A79-6E3C-45B4-B223-BF771E06B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23668C5B-24AA-4B5F-8F68-D62F07700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9D227ECB-17B7-4452-90AA-30F1A4BC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C578EF9A-1D44-43F4-884C-55214F7B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8A00CA1F-BCB9-4F26-81EC-F563D168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F7006AB1-7E8A-4897-BA03-BAD7D0F3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97DF021-B28F-454A-9C8C-8FF2F8B9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0C515023-EE6E-4A8E-A609-064A3859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C038C838-1C18-4476-9514-69B84FE0D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597FB1BF-9AA8-464E-8905-203CB8D67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978A3DB7-AFB5-415E-82E6-F11CBFD9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74BD8E7C-2D06-4524-B3DA-ADA1AABA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2DB1205-02B9-4005-B78B-507B2B50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57C4DC79-C1DC-4413-AE54-6614B124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7F3ADA20-B4B0-46BF-9335-A085129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AC4296D2-70E1-43E5-A7DC-557511B1D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FD9F905C-5FFB-4093-B51B-985C3426F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9452BE3-53B9-4861-90EB-42BE4B58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A79DD20C-AF3E-437F-9186-F65F8259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B32DECD9-A7D9-44A6-AE49-D309351A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7567990E-82A7-491E-AFD7-F0E154FA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45FEB336-6135-4377-A253-A97DF655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C5468E90-973F-4601-8680-E77B5DA8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65A8C0DC-CA75-477C-BE0F-86A1851E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4D2674B1-BB73-4EEE-B59D-DAEBEF38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54240A58-E3FB-4A55-A892-84DD92E7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7D1C4CD4-D0A4-425B-BBEA-5718CA91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62F289F6-DE68-48B1-9DB5-C074651E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BAAAF9F0-7516-4006-9575-E93DC540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0B9A4040-6CC2-4712-969D-EBE7D1CC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16043C33-4269-4154-86AE-E0B69E7D6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08FD72AE-8D63-4C1C-BE12-A0C2B0C7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E2E14E6C-8A6E-43AA-9AD3-98907D5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477CCC20-1E5D-4B91-B865-948297238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751BE065-5DB7-4D9F-A28B-FE54FC23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E4B2F3D2-F5F1-4A1A-940B-D4EF492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2DF873C-1AE7-4093-AB5B-ADD5FB61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88C2FE91-3753-49E8-A470-307D56C9D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90E4C591-9C62-4340-A141-80D3ADD3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130E4B75-DE6B-481F-A488-48458341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AA84D6D-5854-4191-A167-7A883594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C709DF3E-DBC6-4610-AD71-D5EC4E63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397CC4-BA0B-40B6-8E1B-2FAD7828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F11936F8-28A6-48BC-986E-567212ED9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0A13647B-FD22-4619-BAD2-5152E6D6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63ADE50F-6698-4A32-B0BB-7D61587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6F869644-CE59-4621-9D2D-BB516AA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A5FADAC2-5EBB-4ABF-B928-06B1E234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3276934F-421D-4058-B4D4-636B73CB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EE7617E5-92F1-4C48-B4D8-038CE3B2E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D3D91964-5CDE-4B74-9B6D-AF8B35E1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5BD22B88-BAD8-40FD-8CB5-0C58986A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1135B8BA-6D7E-4DDC-8C91-9CE3AAA24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0D607ED8-1C5C-405D-B44D-307FA8F3B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34BF3022-F127-4F01-9231-B2B85613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8D4E0255-D905-4B9F-8935-3BF853CA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A762ED08-7636-447A-B296-9D87AB17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D3068C4F-0F67-4E48-B7C7-7A9E7BA1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C6DA1AA9-C485-4D6C-9F49-BC0FEA75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56E9E995-92AE-4714-AE91-154DD029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5104BA95-AB62-47F1-9014-5E055BD3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FB63347C-3F21-4C5F-9511-3685F175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9683CC2D-D9A9-45EA-BABA-7A93E2AF8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A3504394-B2A6-46C6-A1B6-27D1E59E8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185DF729-3DE0-4166-B513-F8ABE817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B9B609C7-A459-449D-BC7D-479133053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A2A4ADDE-98DA-439B-B5FA-8D53BF1A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820C4D91-6B32-401E-9F1B-240ACB39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D6559C2B-142C-4E86-8D2C-3CBD2171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3A385830-F444-41D2-ABD0-A76B5C61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851703F-DEFE-4555-A0B6-46F0358D3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B27DB372-15CB-4011-83D0-B1228433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2D494040-264C-4E19-9757-CA8B6858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B395506-9C2A-454D-A889-82EC3E67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E8345B87-95DD-471A-9BBE-2635C4900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BB03CB80-4C8E-47EB-B49C-98A35EBB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DADE8F90-1621-4AA7-8532-D1BC9370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636C395C-A7F0-447E-A3C3-DFA42C8C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1769AA2-B700-48CA-BDCB-051FC90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8DF8C64E-F119-41E1-9D87-3D79E6E3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07C24A55-A07B-49C1-A22F-A7C9288F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28635951-EF54-4D03-8F3F-92FB45165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F750241-6608-4860-B038-5BC456939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EAC18C7-7387-455C-A16D-567D3D8AA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FD55B1CD-A8C7-4DC7-AC13-6B1037D0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C22192D6-BA31-4162-916D-F78E941B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54A8E509-651E-4C47-A697-52158E5F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C493804D-677B-4489-903A-9F90A722E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37C5B3B9-D6E2-4685-82FA-7AC7A781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7082F7AF-D3E3-4E5A-A06C-3E0D8A25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2F8319A8-1B07-4D89-8D84-C116374D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54713383-2156-44A5-A6D6-FB000FC93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2ED39035-5EA3-4CC6-A813-A8F2A0DD9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CEA68593-71DC-402B-B684-3749C7BB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D2FE91F8-ADEA-4904-969C-F9818C48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3A42A3EE-C6B4-40BF-A74C-7DAF963ED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56CC096A-1357-433D-8AC2-71B6F5AF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2A55D83E-3AFA-44E8-949B-4191267B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C8464CC9-1CFF-4F44-83E4-8D7A26F1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23C6FAC-06EA-4C2A-AF36-359AAA92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33A909A9-B036-43C6-B839-3B1CDAEA8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F8F62B37-0788-4848-B350-9867B05E5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D7B14CB8-CADD-4AFC-B6CB-86299469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2044E839-86ED-4E0D-8DC7-BCD654D0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7984CCE9-197C-46A5-B03F-4C48B2914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2603BD3F-6E53-4516-A7CE-ACA984DF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52F10F89-8C49-40FB-9484-FE22F255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AD0F377D-8545-4B89-9FD2-5AEFAEB6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9190A096-C346-4E73-93E7-800B27A7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3946B004-1A84-435D-B0E4-37E1A958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5495271D-1EB0-46E5-8769-03F3B120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8AA4A81-548C-49E6-8A06-FE85AA596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83D9709-6717-4EBD-88DF-896AFAA9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96EBBCBB-CD05-49FF-9EC7-515D51BA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EA936301-7E7F-495D-843B-D509B78B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6085E880-FBCD-4F78-8BF4-73F27F2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3CAC081-BB38-485F-9E9C-584523B35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82BB111-9D63-4150-8F79-C67D0556E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1928A47-D44C-4E35-8AAB-1D76BFBE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F29BC500-A49D-42B6-A13B-8F7C5290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674246A6-6844-484A-B1FB-B6B6B21A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38F6F096-2B95-4168-BDE6-FFEAD7E6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2F087F31-2C00-416B-9F36-C0ADC9DF8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2CA0DC84-E941-4892-972B-029E3329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EB42EBA2-9A5C-49AF-93A8-73CCBBAD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C2BF994B-DA94-4097-A08B-381155061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F0584564-578D-4F12-B0A6-18DA9560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2B8A25E9-791E-4A38-85D6-C2D87311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6490B460-93E1-4293-ACAA-62294614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273B4DD-549F-4962-92B9-BBEE37D2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BCAE9BE8-3A68-4919-8534-9B39E3EC1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4DFF163E-71D4-409E-ABD3-CC6FEED9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17907B74-F907-4502-8529-C906F54D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ECCE1985-15B0-4B7F-8C41-541D5E397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6FFB4D8-1D66-4E64-8846-718C274A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4A775EA-49B4-4BF6-92CB-4280333B8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551E542C-09DA-4345-91FC-41F7CC145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ED183BDD-CEE9-4CAB-9DFF-DD18114E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243A376C-4BD3-4DCA-9135-FBAE70E9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00F0474-DAA9-4751-B9DB-91F5118D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08C37A9C-FACE-4737-B0DB-BF6B2699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2BF8C14-B8BA-49CA-A8E7-654ACEFB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A58983FA-3217-49A0-8438-D0F7ADE7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F8224CA-391B-4108-BFEE-FAEAB57E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13A4FC2-4AEB-4FF1-ACB8-472A3CD0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9AD0B01D-8335-4DEB-BAAE-F95A5936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46555396-D0D3-4AB8-B047-0D151EE6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4E6256BA-5F70-4ECC-9459-517414C2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8EBFC757-D087-4F9F-8818-F4EA9B35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6F8D0160-6364-4E4A-AA7F-2713B937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349BD63F-382B-436B-9A22-7D72D049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A13780D5-5315-42F0-B8E3-B3DC406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248934F9-2D93-463B-9826-CC5B1F9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6DD2C20A-3584-4160-AC82-9CB6FE9F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07FE23BB-3715-43C2-8377-16635E57A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A5E8D23C-BE5D-4412-A055-DFA99A2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A42274EC-4AD6-4FD7-8907-950F0E5C0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32463942-D5C4-4491-BB16-E0BC1C955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6D874888-D001-45F2-9FA3-D40C77EBE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8650CB23-4C65-43D0-BDB5-93B102E2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C33B8D11-6DDF-4A6A-AD65-C08FD949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746CACE4-66BA-449F-AFE7-9A6DB16A3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766CD5BE-D040-4DA0-BE2A-93C5925B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EF2BFF84-4D87-4B0F-A7C7-B2F860F4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DC31202D-42B1-4EF2-81FE-20EB54B4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FBDF5BC1-BC91-4362-9ED2-1FEEAAA6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6E754B5C-D6AD-4060-B65A-27ADFFBE8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21A498CD-EC83-424B-B7CD-7B4FAD65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B9E2626B-E6B0-459A-BE2C-8646F5DB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CE0C5BC2-F297-47FE-B61E-3CC640D7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DDAA9401-F8D6-469B-8B1E-1A3BAB67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BAF9E33E-614F-416E-871A-5FEB5BE7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689F1C04-87B9-4464-A870-B21BF513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B145AE26-09DA-4FB0-8722-F09FAD26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35DE18B5-3CBA-4B53-9ACA-E0889805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9C472BEF-0CC2-4084-99FF-47B83A62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97E972C-957E-4E1B-8293-77ACFF3B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1228D9B7-4C2F-427D-AC71-4E79235F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7C232F3C-5F8F-475B-913F-98618A3D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B113061-ADAF-42BB-8B24-1CE7CCA9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C8FAAD67-7F5D-4597-ADBA-1184F0B7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3E954068-3AE5-4048-8077-DC7A4FE8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1E90D9FC-14BF-43B1-BEA2-60E3A2F0F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96649EB8-1CF1-4FB3-88C5-2A83D279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0E4AFE1F-8B70-4307-99B2-33FAEB05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5CE5149B-3931-4C83-9DDD-9F8B374A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4F29FDAE-1990-4D2D-B421-A24BB75A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E00311E3-1F69-4C88-BB58-D6C6A5A5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2317F4EA-D08E-42DB-B8DE-3BA62FD3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7AA5C7E8-46ED-43B2-8CD3-7A5FEE0DF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EBBC8787-382C-4539-8097-B7FF610D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EE10B40B-9479-4D9C-820B-AA2D463DF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D6C30CB-12ED-492A-AFF5-2D8BB1A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77AABB10-D7A6-4570-9337-A7011AD8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D0C4BE0E-3CBE-4726-818F-A83042A8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89A0F0B-244C-48D5-87CF-FB9E8987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857289EB-826E-4072-8016-2E8F525FC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FA5AADF-819E-4038-A7F3-51D12AAF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F78848D-3AE6-4770-A9B1-66F77396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3FB2DD7B-281D-443F-AD47-F89061EA5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7575B457-9812-4BBF-8FBE-39F02A54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66C48B0C-9945-4CB3-9F61-A59CA559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4882EC0E-0550-4543-9D5E-0066666A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003A91B-7241-4138-A080-D6298B4E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8E3305E9-7782-41E2-9317-3A83F5FE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04876668-D21C-4BFD-A5FB-CB8A1102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1C1021B2-B143-4AAF-85A0-5D382C1B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B8A0D33A-4D0D-4366-8A02-4108172B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89DB5682-5455-4C92-99ED-8946EA2C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ACD94592-E05C-4C30-A4C2-150CE7F2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EFDC37A-7694-4F5A-96DE-81929CEA7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A4A08BF-A3CD-4842-BF88-A1143140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A518D135-5BE9-46FC-91A1-7EACF4AC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7D538B1-E121-48C9-9366-1C8AFC7C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2A61C80D-F225-449F-8F49-7B3EBE37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A4A7DC5A-8AF9-4BF0-925D-34341852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F8EEBFC-69C4-4C26-A6CF-2C264CE56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36FDF6D7-8FB1-4804-BF4E-5C1BB3C40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94946C2A-0CBA-4602-A667-4364F9B7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AFB454F4-55E3-46C5-9903-A8858EE42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C6E543A9-AF89-45D6-93B3-3320B9898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78B43710-B0F0-4805-83C7-571C1E05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1E88A7E8-0ED0-4D89-9A99-6D57DE64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9894D3B7-0C1D-4FDE-B131-4D527E45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EDAE2614-9EBB-44F4-8453-ABAAD4161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2FCAAFC-547E-4F14-BBDF-5D0A4DD3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75C7BDD0-29B6-4811-8FF7-FFE8E172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4F6B7C67-D9DF-47D8-9979-5E419C12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EAD6C650-3358-40B9-8DEC-E6A9DADC4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F8FA664-99C8-45F4-8635-8AB342E0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6B4D6BE8-7BAE-4402-813F-AE62CF2F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6136161F-AA89-4CF5-80BD-1434A629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FD8CCA8-7D7A-4C7E-A4E9-76BD5842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B9CF55AB-A40C-427E-BD3E-A1378E31B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7CF827B3-DD9B-4786-BB0C-8A2694F9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54B78933-9ABA-4B69-A06E-EBA42F07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F1C101C9-C88D-47AF-8F96-BFD928C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AEBB4597-57EA-46E6-9B1F-6B706DB6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D2386F6A-D351-4033-AE34-9A2A95F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492929D9-0217-45A3-BC7F-B985103D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3C2AA16-BF65-4E14-AEDB-F8D4A1EC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0E873D56-8DB1-47A2-B820-92D64C9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7F660798-D7EC-4BD6-88BD-2DBA493D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E4723CB5-4384-4CF8-B77C-57B59D3A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7663AD76-CFA1-440F-997C-1C2DB35D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3BA15959-0011-437F-B7E3-F26DCA8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7EA0B540-DAA7-4102-AB0A-84F40DE3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A042458B-4973-42E6-B5B7-2EEFDD11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A21C683E-42E2-4FE0-88E1-E0F363A7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8E5CF93-FA49-469B-88BA-0EC229DD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0B9AFA7-DB0E-4C62-9C61-1A51BBCF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F72CB58-FEE6-4022-AD8B-BC944EBF0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31B54AD9-B60B-408A-9333-CF7CFAB5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200D01CC-C3CD-4418-B93B-B8821567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A0DAD680-F165-40CC-A862-857AAA12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72CAEA73-FE06-422B-B495-669F63C86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AB7E1C3E-530E-4EC4-B68F-817267C8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19095951-97C0-4219-9B68-F1A85CC9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899A7C00-69B9-49A7-BA0F-6406B846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8BCA8DE1-AAFB-4429-A60D-FB8C4D3F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6DCA0153-51AB-40E8-9738-3DB65F716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3A3E176-0260-4699-B93F-FA52120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A55F225-B172-458F-9F0F-07CCB1DD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A67AF6D1-EFCC-415E-AD92-E74064FA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E1314EED-65EE-4B19-9B1A-AF6CF963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EB8161F8-8ABF-461E-841F-6478C52F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0AC6A5-8A1A-48B1-8000-34CDBA7C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86A7AC1F-DB9D-4246-987C-99D3EC4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E380A97C-5BA6-4D80-82CE-9606F3B50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BCED74BB-56C7-47AC-98E6-9777A4813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012147-1D0B-4F0D-91B9-BB42581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7CC4641-E3F9-449A-9056-C22B1E05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C7A21560-BB81-413A-946E-BB2ED48A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4B4F726B-6F42-41DB-8325-02C5F589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C7C0549E-64A3-4D76-8BA8-0C08CA4C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D60820C0-46B6-4E1F-B639-74F79408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2450CE9-E0BF-46FB-A40C-5370E213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F261B07F-10F8-4646-AB81-2879E40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C12BF0C-E5DD-4AEE-93D8-18EE5FA6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C3FAA3E4-EEE2-4A4F-90F9-26CA23E29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EFB0F96-6AE9-482D-8F6D-FC0E8E5B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D62ECB85-20CD-4E6B-A311-93079AEB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9BB1147F-55B3-4FDF-A76F-5EE0561C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033312C-7562-4416-9CDB-9335CE02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14A44622-15CD-4126-BBAB-3DCD12DE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62C01B4-6FF1-4B25-A3F5-75F4935B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A590B16D-AEB8-48F7-8033-EA19B8EB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ABABF49-AC43-48EB-8A2F-543AC73E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D7A8E848-D6B6-4F59-9599-3DF2F30B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838B96AF-1272-45A7-BD66-E3374202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3986520F-9025-41EF-82E5-1B15B118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38CBEA3-F1AE-4F93-8753-5EBD1AD44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61AA7D61-BA30-4B4B-8009-15D8E6F5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60467C63-74BB-47AD-9CC6-67BB2797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CA1270B8-1840-4746-8CAD-D4783C3D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1A3E81C-D4BB-42FF-B3F4-5E0C0BE6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901A5390-24D2-4A5A-99F6-B08B099A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94D6B3F9-855E-4227-BD06-7757998D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37D14EB8-A717-45F6-869C-003D9808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C2C38C99-2A14-48F8-B980-D473C8DF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0D35F91B-EDCB-40EC-8A39-F677CF79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512C744D-5587-4F6F-8607-938A5D3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6597BFB-96EA-44F7-8FC4-8D6CD766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B98BC75D-54E2-448F-868A-EF07FD4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F161E95C-1E1E-4C9C-8437-3F99B528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DFD267C-0009-4A76-BD9B-544DD4067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E0F1988-3B58-4776-9D22-07525889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F1DE12B-48C7-4EF9-8AD4-62E3B17E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70FD1F58-A4F8-4D5E-A8A0-081E0E74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D3E25A1-F0F4-4418-A39A-21FC98A5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896C4813-994B-40B5-9D23-A23D17C5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05F99AD1-402B-46B8-8562-5E390A28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D9D5DDB2-5E9C-453E-99A5-9367D9D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F623E622-972F-48EE-A9F3-10AAC732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191D5D87-70E4-49E1-8BF4-54A747E3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9FB95C36-0B50-4895-B7C7-48542F01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A518973A-9C64-4054-9289-7C4852F37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D2F7E5FF-AF8B-42A9-B852-0AC6D47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A8042FF9-D4AC-45B7-80FE-FEB3F20F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35903A2-FCF2-4FA9-9714-5BE5DB2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C9809F8-2AC3-4914-ADC8-A1D7D53D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F25D1E7F-D3A3-4797-B523-6582A62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E6AD1EAF-7A12-41D6-9887-8A0FD865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AD21DA47-63E4-46C4-8728-F4A16C5DC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BED6111E-CDC0-41B6-9E4E-EE2C5D46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D2D11D71-27E0-4281-95A1-3C8A96B4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EDA3189F-C9DD-4E74-9D51-815C05D7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FFEBFBD1-1A47-42A8-B9FA-29BAA0E9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DB2ADDD2-0147-4DE1-9A7C-67FC02C6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9533BFAB-336F-4141-84F7-629F02DB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6C2CCBEE-96D4-4037-9E6D-E856589D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D29103F9-544A-410A-81A7-8E36591F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543040EE-0D06-419D-AD31-0E77CF25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B380BC9D-1EFD-422A-80F3-CCC1C899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88EA32F-E81F-460D-BB88-488F20E8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D56C671-9CA7-4A06-99F2-F72C92A1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11682C5B-954E-4149-9B84-F21716B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FCD95DDE-CDA4-4F32-AAF5-1296A020B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B9F6FDA-1501-4997-984C-703E98CB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48DE191B-4FA4-4860-B9D1-86474B3E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8FBBB14-490D-4E68-B7C7-DADAD939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F53CB871-69D0-4329-B066-2B9B2530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D7C5668D-3AEF-4DD9-B61D-3D8ACB97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7BE584C8-D3D8-40A4-8E6A-D8A3A4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E0C5C26E-7BDF-4E48-B1F2-03536696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F671A701-723F-48A8-943F-F35329AF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3321E181-B18C-4356-9479-E4FE4BCD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E8ECAD75-E718-4382-84AD-3B5056F8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BAA68C9-938B-4B9B-83DD-6E404DCF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1904A9CF-B7C5-4F6F-B0F8-C75ED99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7D321CA1-EC59-48EA-90FD-87DD9E73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1D6A4FDC-8D2B-4FEE-92CA-B3E00E7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44EB77A3-B965-44D1-8C41-ADF1D5A7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B042E54E-C154-4A41-B384-DD96458E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19CAC31-6568-4732-82A4-C267F6F0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56F5465E-D2BA-4ED4-9C6D-100B2CE5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2D91385C-C480-4B7B-8A29-97F669C0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D8311C5B-70A3-49C3-89BA-3473CB28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B46875A4-9D74-498F-A234-AFA92BD2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E41041FD-BBA3-4EA5-8708-67E7345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9B2A9336-77AA-48DC-A840-BBDCC4BE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06F7669-7986-4F4A-B291-98FE1218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83B86A47-77AA-406A-9055-DFB2037F5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9036F2DE-770A-4723-90BE-95BFC3F26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C2F03520-B92D-4BBD-BE7B-8231F28E3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46225AC4-B291-45EB-BFBE-E47B9D0A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804F52EC-3DA9-4EB9-A674-8695FB2F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40C99D-A631-46FF-B1F6-C55FB1FB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ED0A37F3-F303-4BF6-97AD-6A69FA30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4B6DBF3E-94F4-4E3A-8CC3-5A6EF161D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BEE132EF-987A-491B-9C3E-78D7AF83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897171CF-8167-47F6-B24E-E2FA0138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E2730EA1-E594-4FB9-AB7A-D1343199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86070680-CE33-4EFF-8092-62AC2AC8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10DBED6C-92C2-4D17-8A29-DF61A7ED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54B4E35-9337-47ED-8E63-B452547A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622CF819-8B70-4DBC-BC75-A5C9610B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764626A1-AEC0-4241-B368-87A8429A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1A0B1DF0-EBC8-49FE-9944-1EA62EB5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1A44F59B-65BF-49BC-AE57-4C627F0A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557A5195-7929-47D5-B598-050D28D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87F9E563-6C0B-4C05-A7C4-79E7F4E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3FE14793-5336-4EA2-84F2-89CA8E85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EB184F30-0F18-4219-8901-4DC57E73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E9F76B1-8AF9-4B75-B45B-3FE9000F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C7F5AD1-AD5D-4B80-A92C-E310FA8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8D363504-B91A-422F-B100-7A064E2F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A2984D42-85D9-4B57-93BA-D951B43D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A252519E-73B7-4DB0-A80D-4CE59009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9F53ECE1-8549-441C-9ACC-3C38A78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A6D4D0CB-8162-44FF-A196-F7E66D5B8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2C1B6E66-3846-419A-ACB1-43B8375B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A98D6265-5DE6-4846-A3AA-F06A0D64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6797F40D-1184-4267-BEF9-95E739CA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D0E14B61-7AAA-4D33-88E9-7EDCDF97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57E9CAAB-26D1-4419-AB0F-28BDA1FB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E4E363A3-A1CD-4024-B1BD-BBD2F999C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559F3335-5C7E-44C2-9281-35D76DE4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2E1A07A1-9FCE-4111-BF7E-E013C9F6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28A05833-E41C-42C0-A1D5-B92D4C7F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4D164F93-896F-4F88-B960-96AA2AFA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212F4CA5-DA56-4F0F-9AE3-1B940BC2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5CF58C6F-81BC-4528-B7BD-15438978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F3253C87-B24A-44F1-87E3-180502ACE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6F895C64-899D-4EEA-943B-4F085AA2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2A2C0B39-8145-4293-B5BA-0623E41B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B5C6EA0D-DD28-4CBB-9854-DDF0B6A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D49E0237-6D43-4CF2-B719-5D8F0B6A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3E83C14A-EC2A-4A9D-A8BA-FE972DE0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A2AAE7EE-7367-422F-A1C9-477F9151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C00027D6-C251-45CF-B980-1009267B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7B54ADC9-377A-4F7B-B8E0-FD42426C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917954B0-37A7-4872-8789-0E292D19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187D4FC0-BE63-4FA1-A560-3C438F4F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CB1C7AB7-658D-496B-B810-D0B4DBF0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46917369-5363-431B-BC5C-B88ACD13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91149B20-F4A9-4003-AAE5-907F973B4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62810844-4F47-4836-9ED3-10866D2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830B50DF-9F6F-4865-93BE-3415303AF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BE93E1C2-56C1-4CEC-AD7D-2621FB8B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3F600F2-13B9-4DEB-92B9-F0255153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6622A13-E59A-4FF4-9BB1-F2A6B0D72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131FE478-89C3-4144-9BD9-CD5AAB23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61C0EC4F-E816-473A-8789-8A97751D0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E136BC88-8106-49D6-9554-6207A55DC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293D0405-9391-4784-AB69-8753904D0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B5CE510-11F1-4AB6-AF26-36BA26A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48DA9770-F02E-4805-8B8F-03FFCD95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CAFB85FB-9EC5-47FC-9283-C68C7DE7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A6794CA3-042B-459D-95CC-3CD186C5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D354C82D-F057-4485-8E50-551B9429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F5D4AEDC-2831-4188-AFE3-D2382867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D2E437BA-F3DF-4C9F-8BB3-72C8CEC5D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4BC09E08-8C00-458E-A83A-D06AFE53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DB435175-0097-4F20-A5E6-AC4246D3C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1AF96C5-F13E-450E-AA64-B3D9266F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74D4B894-3A94-46D2-AC7B-E936C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F7C2A270-99D1-4ADC-AF74-817B3810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6916A73B-11F2-4CC2-A0BF-063DF13A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E0BEFC47-9C80-43F3-8657-5D874A46D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7F404B98-6D4C-4D6E-8969-A56D77DE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24E783AE-71E7-44FD-9E90-D5C48303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4C394673-B053-4C04-8E71-2B76E76B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2C56035B-9DE4-4209-9B14-330F64C7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4AB141B6-0F43-4498-BFAD-A3D96173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C71300F0-A407-4B77-AF34-8743081E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FF3B5DDB-06E1-4772-90EB-3F56B30D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A2BBF1A-0A4F-44F9-BA30-2218FDBA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025BBB16-B89C-41E3-A63B-BF9FE5B2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E6A781AF-8E2C-49EA-83E2-B0BB7EB5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8A8C3CB3-913E-4D54-A4BE-44176599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B6B6DA89-E5A9-44BC-B82B-CDDCCD23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348A2F06-C693-4955-BE31-54CC8F27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FA28C063-12E6-463A-B1DE-0F5B0DC2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4E5A25AE-99A6-4C0F-9BFC-057E0199B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F339F880-B5F7-4B98-935A-914E074C9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551F5317-1D03-49B0-96D5-A5EE4792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EC055E50-E756-47B5-AB85-33EDC71F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1B9E3C2-1C84-44C4-B09E-608356E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CA6D537D-B72E-4707-B29B-54B5E1E3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8308F28D-252C-40BB-86B5-B2C0BE1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153B209-DE52-4707-AD74-34302D04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F359D9FD-7A74-4054-BC03-7B187579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AF1DCFEB-367A-4EEF-BABC-CFC515C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6D5F406F-DF47-4B30-81D3-FFA92EF2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27431396-8458-4B31-9343-8B4A266D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F07120A6-6A0E-4568-9B41-C951D49B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EB7F9D1A-BD53-4819-9F57-27357F0B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2C73FA-1BF5-4062-93E8-8AAEBB4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A1798E18-F0FE-4A55-92C8-981BFE57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3B62143E-9EE6-4084-984F-0D52BE39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487B2A7E-C9C8-49B9-B305-02473996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8D9DC2C4-2703-4149-AB2D-BDD3763F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8253AC3B-35F5-411F-923D-91DD54FDC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F0A64074-6319-4509-86D8-EF8AD8DED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16AFD007-48D1-4D10-A3C7-2F7683C4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81F166A3-CCC6-43D9-9353-85428FBD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4AA44F4-09D3-4616-B5C9-65745C4C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9FADA662-E333-4FBD-ADAC-9CB703796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165DFEA2-CC7D-4467-9125-FFCC3789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65F55400-EE0B-4AD9-88FC-067E785A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E95447BB-9D43-4472-A4AF-81F7D57D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88729BC0-EACE-42C2-8B1E-13BFAC85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41BF3C90-4C4A-4B33-BBCC-BA108E19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DDB0AE6F-9C0E-4C78-A58F-11611EAC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509F4956-5186-4246-BCD0-EB9C913A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C2791B1D-2AA3-407B-9237-50E936B4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129D7901-8CF6-468B-8DC3-7C96AAE83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1390B7C-D1EF-4DB2-8BC8-1E12EB88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E3793CEE-C498-4F70-B028-F15F3C78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48B52826-85E2-4178-B6B6-8E1362CE6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ADA14553-61ED-4A41-9AAC-BA9AD085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3B18C7E2-CC98-4572-B09F-55A9DF70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4A5850CD-C99A-4B44-9D0D-3BCBB856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8F869BE1-368D-4E8C-81FD-5696AF4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63B52FEE-5761-4F0A-9118-3636FE9E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33327536-07AE-437D-81BF-906C2010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CDD23777-D795-4239-8F68-6FFF419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3858D42E-C67C-4DE6-A65C-D33A270D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D8B7435A-9930-43D0-B590-ED98CCF8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33D7C5BD-BED4-49B9-B715-9ABFC03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38F84862-74EE-42D2-8760-E8F7B307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5F239380-3179-4D6C-96AC-489196C9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B22C7C1E-B6E5-4ADE-BA46-4CB7DB7F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40A90C2F-AE4B-4389-B801-BB1A40DB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6D683E3C-1169-49E4-8058-F57E0A54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AF82960F-0D30-49DD-82C3-5AF37D45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637518A6-197C-4632-8C5F-95157DB11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E3947FC0-D49C-4526-A071-20471487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73FBDA7C-E4E4-4615-94CC-AD5E63DC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F42B54D9-FE13-4F4F-B16D-F88BAEB5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82E471F3-498E-4420-ADEC-311CB9D1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659684C5-4DDA-43D6-BA7D-EB384AE9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D70CF4DD-823B-4DB6-82E7-4D24DC12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9773BA56-AD78-46A6-A779-671C0C47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E1057985-3FA0-49B7-BBBB-EB7E902D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6CC374C4-B17B-443D-B9FC-0E4F4B1D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8733F5AB-FA3B-4764-A3AA-010E36FB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680048A0-47EA-4EE7-B72F-E4548712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72781F4F-073B-4F35-87E4-03730EE34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56618A53-85FC-4BFC-9BDC-5D65BACC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11755AD2-AF4F-4D1F-9D8E-B5F3193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DF949C1-5E2A-4A1A-B2A5-9ACA49C6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A9A5FEA0-D0B9-4F64-9697-B02077AD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8C414313-85B9-4E46-8E6F-9C6DC2F8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7563CAE4-6985-49E3-ABF2-B44B181A6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417977F9-61CF-460D-B008-F4DFDF72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7EF5B4B8-693C-4452-ABCE-6BDC556D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79B5F040-03BA-4EFA-8E9F-83575B5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5FDDF139-2E37-4685-9B69-99267409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798DA2B7-6109-4487-ABB5-9A7B45FD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DCBFE7A0-3C54-4C46-A0B6-F0B0F31D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64B4BE98-9170-456F-82FC-6162CC42F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C9E622DD-6B6B-4E75-B7BA-CB23280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F54129C5-7AB9-4E6F-AA1A-5F29EC6C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E44BEB1D-4641-4D91-B358-76F6F235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FFEDD5C7-6E71-4E91-BC8F-E4F25245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732B672D-D191-4C47-B8EE-11DD7E8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1BD271AE-F8A9-4CFC-BF5A-FFDBFC31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C6F53B30-8A35-46A5-B096-EF302B68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4D1758BD-1426-41E0-BB31-6BF16FC9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6C367E55-829B-4C65-8C23-6430D2EC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60CF1A82-9981-44E2-B740-5CD9ED34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28FD7748-AF09-41CF-AF65-2CF6FD71A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F6132C8F-E6BD-4525-8DFF-F7426567C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1CEBB36-52B7-4CED-B9A7-C75B67EA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7D03714-0EE6-4C36-BDE5-E8D93AFC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296FE37-A9A9-4E91-B86B-B6CFCA45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43456E20-4EFB-4CF9-8073-6FB1E9B2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D45D8745-FF72-421D-9088-8D17CE8B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4AD3F043-36BD-41CB-9653-56F3BC0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DDDAAC43-4139-4979-A2A0-EE1C4116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1A93AB4C-4C56-4A14-A823-2E2BF6C3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5251C546-1033-40F1-AAC3-D1320A43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435040D0-5278-4CFF-964D-8433BFD1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21CB2C2-685C-4131-9455-E514BD69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B88363FC-323C-4BC7-BB7A-ABB9B4B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9D8C8ADD-8342-40FB-90CB-F574DB8F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9DBC678F-F409-4614-B3FC-388C54E5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94E35AEB-AFD1-42CC-9652-2526BEF4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3ED538B8-A919-4CE4-A29E-AEEE3F63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6300264A-052E-44B2-B77C-37E952603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E5E7207C-D3E9-42D0-8CEA-5E8352C2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CF7B1492-C321-4A04-93C3-7E41D090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F8A2FA5-CD1E-43D7-9CAB-4B6E5C93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2233C4B8-A32E-4555-99BF-DF9A4C1B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0DC00E6A-751E-4007-8D9F-B9B5FC43C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10F90DD9-DB3D-4A9A-ACE1-23CA514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95265514-A436-4D9F-B9F7-2F7AD4233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7F3E416F-42B8-48A4-BFC4-CF593C11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4936D121-75E6-4845-977A-A8A72AD0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FCDBB647-7324-4BAF-AC8B-6C6E185F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78681059-CC49-4106-A945-E01C81EB5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2C74C6E2-C719-45D9-B758-49C08CD9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6A20BF1A-AC8C-4EE4-A47A-DFB8DA3A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14EE4ACF-16BF-49D5-B68A-788779DD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8B55AF15-C00F-4DBB-A5B7-CFD264BA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A6126306-2935-4033-82EC-C6D63E97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9747D86-EF37-45C6-A0D2-01AF80B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013B3999-9BB8-436C-862C-28133C31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133A8644-01BA-401C-9225-2840B71D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61F255C3-8E68-4913-BA38-A3C4FB4E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EB9F75B-4149-41FF-8BFA-40882F88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918E3298-A2B0-410E-9C78-F6DA018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86D0569F-BA58-4512-AF97-83D479A3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2638D4BB-A11B-42CA-BC14-814F924A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9BA81BD3-26CB-421F-B8C5-E0BC7CE9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7D1E24BC-04F6-4E30-B0A5-99D2639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6B352242-73A3-4A2E-A9DC-CBF079E7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5514DA13-D2FA-4744-9934-E3A33CA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23E339D8-CE15-4594-BA57-AD7FB6822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B3AE7F48-2E9E-47C2-BAAC-4CA6DA5F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73AF541F-EE7D-4F3C-87A0-48F110E0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90960AED-4F05-47DF-BE94-0E321026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22384DB5-107D-48BD-BF13-BAA09E00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80B90714-AE47-4A31-95C0-3B72B167A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AC58CAEA-D6C3-4284-8A4D-E53EF37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D92AEF03-EEC8-4A6B-8EA5-A5F5747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F0142396-3115-40E7-B6B4-7D4075A3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AB0303AA-B940-4CB7-83E0-FFA51F6B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790EE51-E077-4D07-8DFF-7F04FCA8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87B59770-8B74-45E2-9C00-B76BAA62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B3EF70AE-23D2-42F7-A262-99BF27CB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50DC65EA-164F-453D-8985-00904763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610E5D28-0907-482F-8D81-EC723601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83DCC71-18FF-4574-BF7F-9C2C66C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BBBF4EAD-30D0-4015-B68B-ABA0DE03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DAADBA64-21F9-451C-BBB6-305AA843F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44DB16DC-8603-45A8-9612-C4980DA60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73467E6E-B7BC-4637-8F7D-AF680AC1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67E0986E-F2A3-4C97-987A-B94607E1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07732530-59BB-4E1D-A472-F19CF4FD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8CBADD7D-D4AF-4105-B0F7-9DEC47D12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E2F7FF9A-9016-4343-9782-F355302B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B3C1C0C8-3BB9-4F4E-8509-69A287CD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0D7455ED-846F-49D1-8E97-8849FBC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4FBACEE9-D099-48BA-A58D-2B06D84F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7FBABE3D-10D9-4B5A-85D2-F7F3E92A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D4D5BBD-FD43-4C66-8446-254BFA6A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74C02240-5DAC-439A-A827-6D43ED39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A478C2DF-033E-49E6-8EA5-4D8D9094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04A97E51-3A73-43C1-8D81-584A1A504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D4493566-BE96-46A3-BD4A-F52BF38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59C434AB-1150-4A21-A51D-40A2A2BF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8A4EB645-FCC5-44A6-8DCE-64817BFE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5A20A2BA-5921-44BB-B200-7DEACED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6A512E77-D2D6-4ED9-9576-4D6BC051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0E272524-8442-4C3F-8BC4-561180A21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38B7DEC9-0E72-47DE-A9B7-952A3448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10F99EA-1975-4437-ACE4-60F397B7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D30D9ED-45ED-45E9-A1D3-C1BFC7B3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9547F54-41D3-4D97-B1A8-30ACBA2B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115F1DC6-18C8-46FE-BDA7-3B835143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014FC021-E000-4FC4-9817-AC5558DF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35DCDF91-DB66-40BB-ABFE-535C03F2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778D6D23-3F37-4EEA-A91B-088BE125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5012D5C2-8B99-4FB7-911D-D7BDCC40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A287220C-06ED-406F-B21A-FBCFADD8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590B6C88-7415-4795-A906-161020C5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F375CFC9-C18D-42F1-AE92-8B82358F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CD60767C-22A1-4B96-B1A9-E39A8F3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07A24DB-301E-4A7C-AD7E-CC549CB9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71599414-02C3-491D-A57C-2906F87E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0BCCB7C-9868-4A56-9B11-367ECA3C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42FF2594-88B3-40FC-A81A-11C215B2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1EF1B63A-286A-449D-801F-A1E6FBC3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81731C36-438A-48F8-BF0D-D0AAA6EB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C6E13DA7-F458-4FD8-8CC5-57ACC998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93619BC2-12C0-40B2-B061-81896788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8C5583AB-3AB7-4093-9E40-F1DD6B39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227A0434-EB05-4454-98A8-424F193C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732E6D66-1922-4520-BBF0-13CA1251B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E376D1C4-AF74-40B6-A31B-C6D415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A5C41222-5D88-4507-A424-47F1C774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6854F956-79EF-4EBB-9ED1-19EDDB31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FDA9D7B-F3D4-48DD-A917-BD4860D02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2CE85F6C-06CB-4A8C-92A3-A675382F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E08C48E3-D45F-4486-9AB8-F20AD7BEC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B7BCEBA8-E76F-4A9C-86EF-73808ABA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DCBD0357-2D42-4557-9BCF-0A1DA85F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D4EBBBBB-A753-4B52-9169-98DD2F78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75DDF2A6-A752-486D-B390-9CDD8DD2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1ABEA60A-71FA-4A26-9FD4-0209823A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8C580066-52B9-41DC-BA77-96BEE5CC3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250E3D21-CBED-42FD-906A-EE6AE317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29721812-0995-459F-933B-BEA67D44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F2FA827C-010D-442A-908E-A9D1B3DB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29062218-7C3C-4E66-9351-6C38D08E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DF48F2FD-8F84-4617-A8B1-1C45BD23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01EBDFAB-8D93-4CBD-B0BE-2E1501A2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B12E748C-DBD4-409D-9969-DC322451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AD1BD97E-5162-4B07-9829-51378BF2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453675E7-DC39-46E6-ADF4-62BB656D9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9617107C-97F6-4867-BF2C-FBAFDEF4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10E6192E-7106-43AE-940B-CA0B08DC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30910CC6-9116-4306-85AC-D71B1CED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1E902692-A868-4C29-B9B6-48C6385F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DA753960-0C4F-4811-BE01-A7BDCD4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8AF8482-3DAB-4CE8-B334-21EBC9F5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856C2B6C-4E2E-4E78-B223-C2A613AA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2C90430E-3AF4-4F6C-8C91-D05D4DDC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EFA4B0B2-7F14-41F3-9F82-2CB02B432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9D73564-40B3-4BB4-B59B-C83F9C48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97589775-9A69-4096-B8A3-166573BD6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34BD1E2-301F-4EAC-934E-254A4646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8BBA876-8199-4209-B83A-4A1D0CEFD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B592EF71-37AF-4765-BAE9-F05AB3DC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83C00216-5BAD-40E6-AC2B-36A6DF37A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F1F2848-A358-417E-AE7E-3DAAD0A2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D0E7E7A9-7CD5-493C-B3E1-29E684C8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62AA16A6-A647-48E7-850E-3650ADBB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93FA6AD7-E4A5-4768-8EC7-F476D6E0E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F82DD0A8-E153-43B9-922F-F9246FB9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454D2FFA-5B6F-4CDB-B12D-C72214AA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AF93EAFB-2182-47DD-BC4E-562BEF7C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4B4DD0CB-4978-4F7B-9B36-19AE3139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F173AB0-2494-4CE7-BE42-3803D652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7B2F447C-1225-4913-BF19-8F98015A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C1EB0B2E-BAC8-4ED1-8C9F-7B269FCE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A65057E3-47D7-4435-822F-D04EDC56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DBC01A91-18C2-412F-9620-EECDC20F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D3FA8D4-D175-4E1C-8FD6-DBCE2F04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CEDB3EB3-245A-4AA3-A38E-91CA63A3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7897D1BD-C71A-41E1-9B73-D0180BCFE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FC5CE1E-4636-4835-B920-7F76C87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B039F1E2-A9F7-4DFA-869A-8CBC7AD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F492DF07-84EF-4EF5-BF2D-79EEE49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79662350-EEE6-4F05-AC6A-1E2C327A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D34E3D2A-7B36-4313-B90F-DDFD7C930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71EF5282-8614-4462-B232-EEAAF151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E59B1A0-1A0E-45A0-8CEA-7E0B7DBF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AAE30E23-04A8-4E3E-BF56-BAF57F09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94452714-E27A-425C-BB04-CA97A64D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968BECC3-1088-44E1-8288-D7655DE2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5EC82D5D-8D8D-45C4-AF1D-36A0E28E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7AD62C20-60F9-4776-9AA0-D05CCE77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E20534C5-86BA-497D-9E61-3CE648DE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AE0E686A-AED5-46F8-BC12-7B01D1F3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20D04B29-8847-4C2D-B424-A29E8482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B48571FF-F0DC-45D2-B335-13F17CFA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B4D9B08-4998-4274-99DF-84885C844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15853E0A-DDA7-4C39-B1C1-F59E5C94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E330C965-3315-4D87-A489-FE065715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F9E7C82C-4AC4-4DA6-AE15-45802411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73CD6B05-451A-45D2-958C-1BDCB9F0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BF78521F-7090-440A-97F0-A5A024A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2B54AE6-4ABB-409A-A73E-7FEC4C27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B8209202-F0B7-462A-B8FE-BBB15815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9F5D870C-5C02-4603-B49B-BA123D5E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7BE46CCA-F408-4F53-85AE-7E6AF5EF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F112AA5C-0FA2-40C1-A8F5-7C305EB92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D1A8117-9EE5-4834-8DC0-D1E0486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A0A27A8-33DC-4195-93F1-A24CC4CB7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550F1F72-630E-4875-AC43-86EC3D59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A6102A46-6AFE-4995-A4E8-35E3E219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1D14C55C-B3CA-4827-ABC6-899CD73D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841A7CB9-E548-4F9F-BBF0-7067AE2A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01442521-B1CC-471D-B7FE-F12C985B4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05BDC927-D1A4-4FE0-AC6C-76E3F82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2F2F35A0-722C-4D1D-A27A-2D1026A2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22853AB-B8B6-4F37-8540-62EC7351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1153E97-C354-4E54-BBBB-C34A7FD1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5C67D65E-D7AF-4F3B-A057-E0168710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9C556C1F-2ECB-4574-A902-9E784670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9C72251A-8A88-4BEF-9AA8-A7DB9DEE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577B1C2E-A91E-41F6-B53D-45A43E37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A0031538-4D55-48F4-9F8B-80ABABD4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F7143D73-C8DA-4904-BF33-DCFEFBC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CFC3F4EB-9216-45FA-9C98-162F6B2D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310A0AC-4FE5-4D8B-827A-F1852328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5B14668C-83B8-426B-92D3-E54D8151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638D8301-32FC-497C-84D6-BD26F058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275D8E3-B361-46FF-B884-11F2EC84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1BB6D041-85C6-42B4-A922-9548FCF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8A77220C-7B42-42A9-935B-12BEF1BC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85221A7C-C260-41CF-9FD8-90509BB7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0BBFAFEB-8C67-4CD4-BCE5-02529203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EE68729-08C4-465E-B163-29A1E8F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544025DA-D1FB-4614-A536-1A2C58B5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A6A056B2-533D-4E8F-9187-90397AAF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2081D076-520A-43C5-B45D-F5A2A58A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A502E02C-5139-452D-88FC-93A36738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0120A82F-4567-41CD-B0FE-BEEC91E0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D192613-8C9C-414B-BDCF-7627DDE9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BDAE1D1F-4949-477A-9ED9-ACF6852AC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821ED47B-992E-45D1-82C8-25FFD423F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6FE79D56-F2F9-448A-A35A-F00EEB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04E93797-3B45-452F-8172-E7527BAA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502E174F-7B11-4B47-AD30-9422F35AD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83B2B0C6-DCA6-420A-9EB3-1076CDE8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2E79021A-07FA-40F3-B04F-46CDD2F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9098AFC-5A33-4F57-B904-4D8CC331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EF2D70D5-1AED-4B74-8E9C-FD8FBD08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0DC05AF6-410E-4170-B0AA-E793A3E7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DA16FFD8-1186-4F6F-8F45-4C8F208C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8DE1EC15-2639-4893-9C41-2FF84791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CB17BFB8-2485-45B0-A6B9-FA27931C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B07F3AD4-E4CC-46A7-A3F7-6426FE2C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B008B7E1-AFE2-459D-80A9-F0387634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3D83224A-7186-480F-8066-5925728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CA54D3D5-89B0-477B-8288-C3B349E4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DB5287DD-C21C-47D7-84F6-1214ED03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20D9F7CE-05F5-4A26-A674-A3A745B5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C4F9AEE8-5535-4CCA-BAFA-042BF260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F3F4FD9B-5844-48FD-8478-C6FDB7B0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0F90870-08F1-4F96-9BD3-CEEC46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CE82FD9E-9611-4FC8-8174-89E7A34E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D3F4AAB7-A24E-431E-9766-ABB0D1CD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43A6C27B-52FE-4ADA-AB74-659BD678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9BD4D5F7-7FC4-434B-B9B2-8780586B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8E047917-7363-4E31-A1C2-B6AD3B985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295AD095-9AE1-475F-B09F-5B40CF5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6174FD98-3059-43FD-A2D0-30F4E53E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9347A07-D4A6-4B20-8E0A-883B8BB84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53D1E952-B9F5-4FD1-82E8-AF18D87C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CECA5384-FDAE-4FD4-A2D9-DEC2D05C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EBA807B6-A39D-4109-BDAD-86FA8194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AB2FC77D-8758-4C59-BC6B-016182B4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1B58AD8D-6B7E-454A-AC57-F908CCA9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FF2296-69EF-4BDE-9114-BAF30682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FC28027D-8945-46DD-9CEE-01C2EA8E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0FA4505B-6959-4BD1-BCD4-36FD7B12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C28391F4-FB98-476A-9E02-A356E871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6ADFE4D2-E57E-4C81-A3C9-9A32F1A3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47231F2-AA12-4402-AF70-A718C31F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421A0FF9-8166-4EBC-A05B-78844134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92D2F95E-FC19-456D-9909-8C112238A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5A6EBD3F-DC20-484A-8E8D-0DCA1146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E307D310-3D6C-46E8-BD87-893511DC8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02E2D39D-7498-42CC-9073-7FA1CB5D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38C25E6C-3786-498E-AC3A-2F9ADAF3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535221F-2B08-4263-A2C8-18421EB0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543FE8CC-0513-4E24-9346-F83FAAC75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1A709BC8-06CE-4C78-A2A5-BBFE2A73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1F290155-EB0C-46B8-9BF9-558C4B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DF7A6F48-2B41-41DF-BAA3-E4CE9AFE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89D5A525-2E13-4ABD-BC7E-447BC2441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C9371073-3B31-46F2-B57D-B96E285E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407E01EA-0589-40CE-93F3-3C00A9018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A026080F-8918-4863-A8B4-520465CA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485B55F9-A86F-49BB-B56B-F5A23EFB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80194F35-2901-4750-AB0A-3F0EA5D2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34F24E04-AA02-4B01-AE7F-3E9B8E070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68408319-EBAE-465C-8D7B-C5F62964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0EBDD4D3-E229-4D36-8BC1-5CB50416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5415A188-5A70-4E20-BC9E-8CF881CA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344201A4-F999-4A25-9AD1-7F918C01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2ED3190D-1672-42A2-9150-E8CD99A2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CBE125FE-DCCA-4143-9B6C-141D79F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1032119B-5D00-4D53-AC8C-3D3614C6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8181B39B-79F5-4775-994D-FF27190E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AE68E144-919F-42B1-93C5-FEA43B93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D5353EA-554F-408F-9819-107A65E2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85781D3E-C102-4E3D-9F77-8579B1068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A565CE26-0FC6-46BA-A35B-6C5A478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10F601F8-3C2F-428A-BDED-FDAD849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36BF858C-B48D-4D14-9A78-B5E6E929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0CE46A6B-A85B-4DF0-92AF-41C821D4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9C2D4248-87BE-472C-9E5F-B6D9217A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3C2FE89E-28F3-4CF4-B172-03AF734B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EF0CC6DA-D81B-4589-ACEB-AE30818A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9B39EB8C-65FF-4816-8B3F-BC9826EA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A1CFA704-1A8E-4324-9B16-DBB61AAE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F567859E-AE5B-44C4-B119-F7F8FDD1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CB58F23C-FA3F-4291-8DB7-420081CE2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76243BE8-2D7A-4975-AEAC-38DBC1BE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211C0E17-4FCF-4AB4-B21A-29E0B8F63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D8A2FCA4-27F0-4ACB-958B-F7F843C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6988AEEF-F0ED-425A-A010-3060D0F7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4F8C8F42-1612-42BD-A72D-FADD9D60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B7334ED5-7FC4-4D9F-B962-21073F048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A6DC867C-ED96-4383-B762-96360A67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F3007D2F-365F-4940-A52C-6C939213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936F3B0C-147B-4E56-96AA-4A57E133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1505791A-90A6-4511-8079-91259126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EE10DB88-D53D-43ED-A7ED-053AB4E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D7A34E47-1417-4355-8C51-46E56264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7BEF914B-A38F-4AF7-A7C3-5F2A11D2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EF1D4B95-CE69-48E4-8603-9203F473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9464A604-BD9D-435C-AF2F-EEF85D9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ABA0AB24-353A-4485-BF31-140A3B7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C059596B-D397-4656-92AC-751FB2B8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9B67FF08-4EA1-4C19-8B2F-4117CF723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00079959-A301-4EFD-A830-FC06A512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371364FE-097A-425B-AD55-D6D806F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518B6B19-85C8-4B3D-A94A-15662ECA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FBF679E-9505-48D4-9435-C0D46712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B668548-12D4-462E-92BF-4936CDBA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8BAABFEB-2376-4F07-8168-340E34BC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C1E0140A-7610-4E80-BEE3-132A914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B35AAB4-C934-4BDA-B6DE-6ED91EB6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1E8B1978-D10F-4D35-AA71-D6DFB8128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7EB7DAAD-1FDF-48A9-9EBE-5FED689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C8ED1924-A4BD-453E-88EE-C35861AB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AD7D4AAA-D014-4A57-9E45-65EC7352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F39F2F04-3C66-4148-BC6A-B86A0C98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2FB77FDE-6E0B-4346-98A1-4795D1E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B65A044E-D4B5-4165-A04F-33FBCFFB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550B9CFF-7BBA-4AB6-9D6F-BBF64C6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F86B33FA-80D3-42F4-A6A5-53B52E71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35026B08-2401-4B13-BF90-9DE0281B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9F0AD446-A338-4DCE-8E33-0608572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D034C805-B3A3-4F0E-A8E9-B1D16B9F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27017EFE-6D9E-49DD-B8FC-40C0C11B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57BC43EC-D1A4-47D1-9366-A3BD7A99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658F2961-6F3C-4896-9ED2-6215F544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8EC3698-A64D-47C6-BF39-6757DF03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BA55B8B0-41C0-4823-AE9C-56D774ED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B0844E7D-57CD-409B-AF93-20A8992D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70CC2AD-07FB-4E02-86DC-928E749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35D8F9D2-D91B-4B8C-9307-3A9B2C0C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377164C3-6495-49FA-A166-0CEBA8DA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FE2DACDD-61B8-4DB5-A96B-49ADD518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EB061B31-3AFB-4F34-9079-A9EABED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A3AAABCB-4AA4-467C-AEF1-3A978C592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625BEFC5-D0F0-43CA-BEC6-6A73A56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2C735507-124F-47EE-A58E-093B0F6C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C54716C-A77A-482E-B797-833678FE4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C5D6D3-E86C-47A8-8DC6-62F5B4DE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2417EE89-1830-4E3C-B794-022264C9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FF1B2236-CC0E-4784-8894-7B1F390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D4B72E6A-3D60-4069-BE6B-A763E511B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95707891-2483-4D45-AC43-33AACF118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738E0485-F80C-4B22-82C4-C7460C5C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CFF4FF27-F864-4446-B4E8-CBD1B00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F6CB32B1-61CB-4CE7-AD50-3692318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243B98CA-8C13-44D0-8D7E-243D3265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2A78A888-1404-42D2-BEF0-06C4F716E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139DF57E-CBBB-41D8-8431-F9D2C8E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F420D82B-6A5F-4863-B027-79BCC881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4439559B-0A74-4857-A9BA-EA2E90E3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AE763A57-75F4-42CC-99AA-579DA51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73F8CD65-9802-490E-852E-3463B06D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B587A5C-4FA4-45D2-94EF-EF1D33FE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A977E54A-0684-4AF3-A7ED-58631A42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9C658725-3798-4A45-AB32-D341098F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24E5FB1B-560C-4B93-BB59-ADB7E789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FCDBA982-B162-42F2-AA2F-57CDD26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70267757-D093-40A3-B2E8-08FFC0BC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CDC83BF0-B36E-4653-82A1-A70639A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C5A8FF46-E84D-40BB-AD8C-50476E93B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B0A63F5D-B8CB-400F-BA82-717B37E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16F982D-B442-46BF-9BC7-5093C0CE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6271BD1-DB68-4F80-A824-9C148F25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1C7A25CF-3E3A-4730-B4B1-E5DD114F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C38BE1C0-5645-48FB-BBEC-C1D39A43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0DF4352E-CC8F-48F4-9F32-657270AE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1EB5756C-5C3E-4D79-9915-9BB849F8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7C22458F-1E71-4EB0-8725-F7042E53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14FF01B-1A8F-40AB-88E8-05936C7BF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47FC1210-1D59-470B-869D-4D128B2C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469252C6-0904-4E6D-9293-33EE955F5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1EF4A490-37C7-4299-A1F4-11963C01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B1591C15-F3D5-454B-B760-C11AE277E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95D0FC8D-75E1-44EF-B087-A9BCE299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31F193A2-C0CF-4D3C-A495-7D0B277E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E6D7FE17-0EB1-4448-ADF9-EA99F2E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9C1B673-3299-4C8B-AADF-7693E243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F6636685-F9D0-4B01-896B-1176EF94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618517B-2C5E-4615-8072-F176F730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752F5771-481E-4296-AD8F-FCAF6CF3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E669D926-394F-416E-BAF5-F1330FEE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62CE2126-8F39-43C1-B507-7A9EC014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81D36C06-91E3-4FCF-AD98-BA7C5D8F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800E9BFD-5383-48D5-A2AA-E82A9700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AA08D151-A815-423D-A1A3-0A6369C12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1B8DF0BF-B226-4C60-A36D-C2A3C560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59155CA0-A83C-4B3A-8127-F5A680B9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92838C7-00C1-4D93-89AF-97BD163F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FBFA749-7232-43B5-BF40-A23F352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724835C2-D4CE-431C-841C-E6AFD33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FFF76B79-5FEF-488F-BE9C-84E1CC78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387E29C6-9CC8-4B8F-AD54-0D154C936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C39C1586-8DB4-455E-8369-D919147C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6F74C1BA-7574-43A0-A5BF-FBCFEF0F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D432227C-1E52-4584-8547-BD3C766A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D5582A0F-2233-4086-B5EB-A26C29A5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BE4C09DC-4A10-431C-93F7-7FD7785C2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5600E4C2-C3A6-4D5B-A6DE-623E42EE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B7D82557-3FB7-4390-94B2-938B29F9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89C55393-2937-47C7-BB73-D0835184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68B4F334-C763-4574-B280-1DDDF0A0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CC1C96B-86F3-40C9-BCBD-0FA2DB80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77FE8B84-B25E-4AED-AC9C-06B0E2A2A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7495B06B-2425-4319-94C2-5A0FBEB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901782FB-9C24-474B-BB8C-5667036F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A5430D8A-012B-418C-88EE-56166B7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D487FCE0-69AA-4EAC-A73D-5772462F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AA570CA-56F6-4479-B677-3B06A498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32813FD1-512E-4A49-A137-6FA14BDE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AC32EBCC-5162-45B3-8CB3-919AA322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396FC118-034F-4831-BD05-71D96FF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18CCD607-A769-4D94-A94E-3203E0B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D40B1FED-F85A-4B04-A85C-2A86496C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4F15E62A-8DE8-495F-AC6E-92B385A6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CFD8F261-4631-4265-AD92-42EEBDFC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603F051-02EE-48D2-9143-69DAD4BE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195B7284-7EA6-4506-8047-8D552E7F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F947C3A-8CC1-4775-BFC8-EECE5016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A9265A9C-6BA4-4F04-A7AA-C0685E9A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84D20E6E-4CE4-4FA4-A45B-189CDB8B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DE4624F1-BDAC-4AB5-80D7-423D4E3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4BF4391A-1B29-41C9-875D-F48EC163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7E83B815-0B5B-47F0-940E-6F9F983F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94F614AF-708D-4312-ABBF-C38D5733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18E048C9-E3BA-4E06-8138-3188C1B2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AC2322CF-52F9-4536-BBF6-71D16D9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D4099C46-90C2-41A6-868E-9F0F60C0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76A2DB91-1C70-4FDF-AD5F-658FC249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3B8BEC2-FA59-4C82-B4DD-1747EA53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CCD6BFEF-EF92-4510-9E1B-0439FE10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5C7BE336-6FA6-4C5D-823F-DA595D908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05A1C348-2A19-4F83-A479-33C340D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1B78834A-2463-43AD-A922-640EA9AA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226030D9-F708-4FC2-B231-99A33A5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6A3E1E0E-0256-423E-B2D7-E0F60CA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4D839477-8FAC-4890-8D0F-36B317DC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C2463D46-D4A0-403A-889F-9B917A1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D43F3A9-74D4-44C8-B963-4F428BFA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C7CB1B62-6E77-4B81-A001-E2FA9238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21D1BE1-FE65-48BF-86CE-F35EAC02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BA2CEFD6-4384-45BA-81ED-CA0302584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3634C7B0-B315-4C98-BD4A-2375F9F0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439048B5-EC81-489A-B964-A5E0A7E9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419233A1-DDB6-49BD-9F89-7AF96165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A73CEB95-97C0-4040-A398-B778912F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FCCD31E9-9061-4C8F-8DD7-F13A5864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38359445-15BC-4153-ACC5-47B335F0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3088C28E-5F3C-4F97-9A05-30BD8C93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5BDDAAD0-13F9-4E04-86B0-1455973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C96265D0-06A3-4D8D-8907-4B2BE6B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40997B7F-9F19-4AB1-9BB4-67685D06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718374B6-D505-4676-8D14-5D2BE5D4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650E9EFB-95BC-4E19-86B2-DCFA3D35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67C7E625-E2B6-4A24-9723-97BD7038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6F4B2343-357C-440A-9629-3F7C76BA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E0AFC2DA-128A-46B8-BEAF-4677A25C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AEBE26E8-6FE4-4DC3-84EF-C96496017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88588508-6327-45DB-93FC-BF60464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93ED34D0-6C51-4256-B96B-55F3336E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5F2866D1-FDC8-4733-AE02-19E12F2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B424A1A5-D77A-41CA-B09D-CAC1138F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7DE51583-EC4A-48BE-BD3F-DC68F276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29092A97-A1E1-41A5-B9B7-F9C4F3C0A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B8DFD144-1355-433E-9C50-ACCBC588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DEDCDA8-CA8C-45FF-9C06-2655FA1A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8FACCC92-10DD-4370-A59F-B5A16FF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4A826965-15DB-48C9-BD5E-22CEA6E3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D19813F1-2379-4CDF-9818-7A7FA4D4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FDB92EB8-A043-4D87-877F-1FC8EC63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A07CB9C7-4AC3-4F1F-9FA0-80A8721FB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AF761063-6A74-42BD-9ADE-AEDA8B41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98F43B7-D2A0-43E1-AC6C-301E24E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708EF283-C209-4F9A-8038-4EBDE057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7E3FA172-34E2-47B0-A2ED-7FAB567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ED6C34AF-1AD7-4162-AA72-07AB02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EE5238A7-6D08-4A6A-BD77-A0B1BE34C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3CCBBA38-BB9F-48E8-A23B-8F5F837B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C5CBDBA8-8EA4-4E98-88C0-6E6DDCB8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043966EC-9A7A-4370-AAA4-40A8D46A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96F832F8-A71A-4960-9923-7C812B36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3AEBC11C-2617-46B2-AF07-0AF4293A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5A38C15-84DD-40BA-93F1-B4DA35D2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0517B20D-B16F-4A92-A760-3B21CFDE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2E0BF608-11D0-4F3B-8B77-9B595845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6C51DFFC-754F-4AF8-A9A9-C25B880F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772295DA-FA76-4568-97CE-894890BE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FA23756C-BD07-4C4F-9C08-739FC620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FB1CBE51-BA87-4DAB-A4F0-E6D32266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66BAE3DF-49AB-4390-9B04-BFB971E3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4DCA7276-AD37-4C39-9444-406A1D11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53C99C05-9739-4AC0-92D4-9619AD06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5D951077-113A-4CF0-93EB-8C3966F3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7EC3158E-39C3-4356-9FBA-9124CC4D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3B109A11-6B36-4BD4-99C3-2518449E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38918710-D25F-4B2B-AFFA-5BD0F40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B93D2A79-BC45-47E5-86C2-B5CD3B87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0F73C14C-1A14-4FE8-B4A4-2CE8116F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122FE5BB-4ED4-4B8D-8F36-FCABDCFCB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AC222463-1D7D-43C4-A07B-61FEFE23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015EF9CF-6615-443D-9463-214AC577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E8443B2A-A70C-448F-9383-ED54B5B6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82739B86-0DA7-4EB1-AE92-A8D43BE9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343E763C-97CE-48FF-AED8-FAD1678A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6E67B28E-63DA-4C8E-BFD6-7DABA0F1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52F89057-C5B4-40E6-9C23-506D9221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BEAAD400-089C-4CBE-A9FE-DF317184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2BB133EF-466D-455B-95DE-8164A16D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360404FC-D3B0-42EB-B920-EF97E647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03CF5E1-7AFA-409A-8664-033B33CC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BE867ED6-850E-4C18-9A45-6A2FDCCF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AD8C8CC6-D700-43D1-A612-5BC7CFB76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1293D055-46C6-465B-AE2D-B05D63C1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F5349BAA-F3CC-42C0-8FAB-929CC972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DDD92C4A-60A3-4517-B12A-2E42AAEF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AF4D3CAC-F0DB-4AAD-872D-F3E90431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ED0C82B8-3A1E-4DCF-B3BE-915AED82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F50AA677-D991-4CCD-977F-85567A8F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9F7788FA-ADA3-4DA8-A139-44F65B2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6AAF79D1-C5BB-4F4E-AC7A-61595E57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7B697AD1-4BE9-4B72-916A-E0B97CF9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607D80C7-FABD-469B-9C48-5A52E548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6E61FCC9-F8DF-4DF9-B1DC-A815135E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BBCE586-1508-475C-AFD6-FDD1262F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8693413C-4796-44F0-92F6-7B1D9E46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D437688-AE5C-41B3-B080-29A6E9B9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CF9F1F25-D135-42D4-A464-0B9C968F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EB7664F5-790F-46E0-9953-31C1A9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63E70AAF-EE77-44DF-A003-93B886C3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2B21CEE4-BECD-48F0-854E-F4CD867F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7A62BAE0-6A95-4A8C-8903-A3D107B6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11A753AD-B902-499B-A42C-41CE65A0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D122CEA-8441-4A12-B95B-CB1D650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4AB8136A-DC5D-49B8-99EA-8124F1B1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692F2070-9CB5-4D6C-8F4C-54442D58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30815949-69F6-4102-BF8B-A2978D0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11A1DF49-BD77-43D2-B394-A6EF9EFD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646B72B2-2235-412B-8055-9DF9B7A5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DEC155C9-1144-4116-B98A-EFC675C1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5AB07704-4CDD-41EA-BDEA-CE7C7585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3BD2DF56-7DFA-463D-AC74-18675108D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7FCDE60A-12AD-4399-9C88-CD1F8F67C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4A10B2C0-98EC-4093-B3DD-94273E5E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7A19C784-E47D-4EF9-8C26-6187538FB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E8C91723-F6D2-48D7-8BA1-AEADF76F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A6FD9DC1-B935-4BD4-8985-2FD2481B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81B2B09D-8B12-4567-A3AD-B18290B52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68E694DE-3AFF-44B1-9DD1-E3485926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F7666F90-72AC-4A79-AE7D-C9AD857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69F6D075-382B-4A33-9943-6A31E2E1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BDE1FB30-F242-4C23-86E5-BF0EB0927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A0D772B5-2F0B-406F-A4FD-A5EA4AF8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2FAE7CB5-AE61-497B-A8EA-82A185A0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282CF422-3434-4E11-8E6F-F829C168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7E0892E6-D1C8-46B6-866C-1C24666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26633999-2F5E-4BE1-A0AD-840AEDA32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9B3F75C-16E1-4F3D-BFB9-81EAF295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3A59DF89-22EB-4376-99CE-66690902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49A352B0-3E54-465F-AFB6-BF62199D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1441D9BB-01CD-4351-BB11-D02236DC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4671A7-7060-4536-AC72-6B374D51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8110A6A3-C2D4-4212-B253-CF24B53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0CCF3F3-E85F-4C46-BEC4-B434A5B8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00EDADC8-E303-4585-B4D5-2825B0C60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D5DF28B3-13EC-4913-8926-37598DD6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D7634F52-FADB-4992-8DA3-D03F454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85DA0F53-DD98-4067-8CBA-65C1855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B15185-F1BC-46C0-8459-5C4F5EF1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67DDA863-B301-4A0C-90B8-47A765A1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2DC93A7-5F91-4C15-9666-9A6525F0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164A8749-7B25-4982-B2B1-F97948E1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BA1BA399-E88C-4360-8A21-D087B1B4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F7D12355-63B0-472F-B2FF-EFF95C61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04D1814A-BAEC-4608-914C-8309E5D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CBE0012A-8B52-4A48-92F0-20A5F67D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39653D26-78DF-48FD-AFDC-B34211A8E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89DE4C83-7899-46A8-B41A-DE52AC742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D5CEEEF5-6412-4569-AD94-C0DDDD29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076FF23-F02E-4CAC-B1DB-75E8F47A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CC084C7D-9426-4236-807C-6EA56B564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34D6DCF3-D7D4-4D80-971C-1175CB5D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1D4EDD73-8637-415A-850C-CAF4D059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56E14D31-15DB-4586-B655-3CE2B897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19E35A45-1005-4A29-B3EC-DB4EC36A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80FEDAE2-58EF-4547-9A17-BE5CBD12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6D44964C-16F5-4E6A-B30D-891DABA2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C86BD706-7AE8-4753-8D9B-05A435BC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D1E4A6A7-4B7B-4DE9-9AD6-AAD6F5D9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EECF12B5-00C7-4762-8A30-32E4C5979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86701C8A-3B47-4AA9-9919-13DCBD0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CA99A351-D60C-4780-A411-4B2ABC51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3C532803-A553-4D15-8F47-4F2A8E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AB29B04D-AF2B-4AD7-8211-782F4EB2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0B3AC419-5DE7-48E6-83D7-9B21E20DF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D054EF5D-D386-4C63-B190-10BEB20A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F2DA51C1-5250-453A-A3DB-5565A3A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9311DD3B-528B-4B3B-9882-A26311F8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1EE54661-9E3D-42F7-AFC8-34EC5C54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692ECFE6-65C3-417A-AA4A-BCB0D34F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6316BAF9-81DF-4117-9106-25AD9CC2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E4BB31E-ED51-4806-87A2-30778F6C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D0011737-9937-496A-AF43-D614D7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702B844B-2A07-49D4-9CF6-B37FC5E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ED68EF11-EEFB-4AA6-AA92-203CD3EC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6B7D7163-032E-4326-B2F5-8D18592F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A93C27B4-C079-46C3-862B-951998D1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0BD4D55C-4B16-49A3-9D92-9741ECF2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CE72B71C-6D44-4CA3-B32B-6763693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DBD43555-F824-4EC0-BD80-E1759D670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88F98597-F2DE-4D74-BBE5-A8BBCDB8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B8BD843C-EB92-4D61-90AA-20994D11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711EF768-3244-402D-85B1-AA5EE9A1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350C9C8A-D9E6-4779-A991-9C6F9EAE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45C09CF4-F8EA-4D70-8808-55B293C2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89339F9A-DE00-43E7-8E86-E5884BC7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E884F303-FCB9-45C6-A118-AE6A980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6759A24D-E4B5-4368-8D30-39C51097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DB26171B-EB8C-4BE1-9620-014B729B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21D82E0-295B-46F6-9A61-96E1DEE4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7D9BB058-E7F9-495A-9AB0-D36AF64B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4C059F4A-9193-499E-9B3A-DB0B6331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936A43A1-7BA8-4130-9D3A-859F7C49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41B5A25E-34C8-480F-B5EB-CE9FED36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E8F1BC91-68B1-4408-AA31-0F493E2A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B327D07-F362-474D-948C-441391E2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A06ED8FF-0463-4A8C-837C-F0A9879D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ABC70C0-9FEC-46BF-BB77-FA2F4768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BB014839-C9E1-4927-BE17-FACAF0D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6E10DFA3-0CF9-4E2F-B70F-E8F11CA0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01B6E178-5BD9-41E8-963D-4F03D6B0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B5D270D6-DC35-4CC5-81C6-1F11F15C4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C01FCED1-E20A-4F37-A86C-145D40849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3DB5E04C-BA65-495A-9B23-97DC53F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05A9B7B5-8982-476F-A353-49D494D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A3460F87-6D75-482E-A118-20C426F2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6B04F3B4-9FE5-487B-A1FA-17DEBA9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D16368B2-CC6E-4B09-B2D4-58EE4326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5FA0C3FC-91AF-400D-AA2C-AC55B7BB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13844E54-F5DC-423E-B434-0ECDD1550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2F26B964-9CB9-4939-8E50-D53D134C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917D479A-C796-47E4-A532-D1877683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CE994117-F3DB-481B-BD76-21CB4E77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37A6DC58-074E-46E4-8000-4D52CC3B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9CA2314-5437-4972-B545-6A0ACF0BD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C5AE33D6-C188-4C2E-AE97-AD2537FA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BA4A85E1-BB95-4918-BE3E-645D4E38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1C66690-4A47-4C04-8EB6-33BFA63E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15CC73E9-E8FF-494D-86E9-BF69217F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BE2DBEEB-7F43-4BF6-8EE9-5D313BA14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6E7493CC-3E63-47BA-83D7-83DE0C3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04F8F2-11D2-4557-9275-BD910A95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6520DA20-76BF-43BE-A474-A69D1F6E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FDC32A7-0C1F-403B-A4C4-44F7EC81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9855D7F1-BB60-41DD-AD15-58E3D439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79798D44-2CB9-4FDC-9FCB-D9B5EF0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41E87C83-B77D-445C-A453-9B8C80C1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8573ADEE-75E6-41AD-85E0-77220D5F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43FFD68D-36B6-41C2-8FBF-32AF7776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349791C8-1AA1-42ED-B29E-2D3DEBCE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56B40241-BA5E-4925-8941-CE762C47E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B4C99BFC-54FE-41E0-8BC8-1F004670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20855405-CF91-4109-A479-C2CF2762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07E96155-DC1E-4196-9CC5-4CCB29D0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72A1E54E-325E-47E0-948D-E1235F41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FE29676A-5FCB-4A45-B3A8-7CC8A337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76E85C8F-E22D-4DE7-9A8C-1BE54A38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577C4936-49E4-473F-A6DC-E7415D31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75CB402F-F9D0-41C2-BE6A-1FAA42C2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4D75016-FE19-4BF9-BB52-E5B0D883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C2130259-6EA8-4703-8749-F61902C9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52C42452-962A-47DC-B2E7-1C233CFF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44CEF77A-B764-448B-88C4-7B811627D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B1DB07B2-5F6D-4D86-A012-DA08BA18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26CD4655-6322-4D24-A309-BDC0D8E2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9C6A7CAC-05AB-4BC3-A4D7-02636448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B109100E-520D-452D-BAA2-530D78E9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D2CB7511-5257-437C-84D5-4A0F8CF0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5BA34AC9-A776-4572-9827-760E4C6E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875E5C0B-B488-48B1-9EB0-DE708651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49A4FC0B-CE89-4A1C-95F4-AF913F95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9563F6E-AA74-44A1-9259-807D3E45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B2AF80A5-3006-4372-BA62-7030D7DA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1A017DA2-DE24-4777-A7E1-6A73B893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8A9764C9-85DA-43FC-A429-D4DD4AD7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075295D8-5737-4893-8986-B972816F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FA1606D8-B929-4B7F-BCA5-C8D4F3DB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F8F7ACE9-21C7-4104-B3B6-B5808AB14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E868C7E-27B6-4E40-BEDE-503ACE388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7D0BFA11-D394-4A22-877B-E792036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99B07BCC-CCDC-44B7-B957-63B06158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B8A0C5EA-6EAF-4C2F-8547-44BB2FBA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17BA69A5-6DF0-4975-B2EF-4A98AE03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96B6E88E-B48F-4334-8CB0-21409111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12CED6C5-E9C8-447D-9BCB-1084F15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C2561A55-64F7-46C4-840B-ECB88F6F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71DC6D50-A6F0-4ABC-9211-3386E15D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845C389B-D8C0-4331-9142-11AE4E1E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35824787-97B5-48C3-AF4E-93FCA8E96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A325D6D4-96A0-4E33-AF9E-7204A649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5FBC97E8-74E3-4318-B6F0-E711F5210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3012DD3-0362-4F61-A704-78CB91ACC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5D93D4F6-69EF-46E5-A9BD-4C3F46A1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146F6D1-6D42-494F-904E-F7A508B9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72F03BCA-7F09-404D-975E-9C1B8056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5F82C34E-28AE-460D-916E-006E9454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012799DE-6625-4ADF-8A1E-BF6A0521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E6AB2866-CDA1-4564-BEFC-978162DA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76C5669A-71D0-4AED-8C77-897F812D4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0462F24F-2B93-4B6A-92F1-34172F02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A72E4EEC-31C3-4811-AB72-1A2B1B31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AAC336-6652-440E-ABFF-F7D2EACE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A2DCE6A6-CD6A-4082-9462-90761F69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165B6FC9-7390-4B1C-9329-CA85186D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861B83C0-3506-4CEC-9DAD-DA5D1F8F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CE44521-5B52-48A9-8483-E42DF9A2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4B672745-C3A1-4FA2-9D37-6796F0A24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386DCEF0-D56A-41F2-ABB8-57B2503B6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A12B5165-F2C8-44E0-8416-D280E24D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C6875FD-E7BF-421B-B7A8-042806AD1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BC309654-844C-49EA-A6A9-0E7EC626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20C20CEA-7227-49EF-9AE3-4D52DAC3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B05673C6-30BF-4EC8-AF63-43250BBA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21879A68-F942-4DED-8C32-105FF135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F6F74395-B6D3-435A-AF2A-4C540BE9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8655B603-5CC1-4226-B15C-D8557975A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8747C224-6B87-479D-9A48-B0E6262E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DF2CB619-AB76-4E1E-B9AD-E66B659C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4E328E91-ADA9-4BC0-ADEA-AA48F036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16B1E7E5-B808-4055-AC9F-486D0D9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C556B347-F6B2-42D6-AEEC-A134A81C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5E054648-9977-4444-AADF-997D69A1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649E591C-940A-46FA-9B70-9853B880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EEEAC604-F877-48F7-9DE9-DB17047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583C2A8-2CC3-4CA9-920F-09D3126A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4B8A4929-74B8-4FFA-8944-793C6302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F3998967-83C6-49E7-90B9-FC382B11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777AEEC-AA08-44BF-9DEC-A6351918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EFC805E2-4C02-46B1-89CB-18682D60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AD60787-9DE5-41BB-A0B4-8B4D705A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2544BB9C-200A-42B7-B661-5B0F42A2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832FC65B-CA47-439D-AC13-9F4B0D8A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CFC776D-55DE-4932-BA5C-98DAC697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D149FD6-4F1C-4003-BE4A-CD9E168FE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F4FE9483-143D-472E-B53E-D36DD6F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84D868C5-174F-4D96-8B04-EAAB5919E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511E4FC-8D4C-46F8-BAF6-E37DC302E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1C84848C-A700-4DD5-87E6-C6783CFDC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904712FC-5A5A-4EB0-BDEB-B21CEA58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208314A4-28D5-4862-AE17-5379CE24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1756924-1878-42B8-A187-B5438BF2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E44547AD-7923-4B48-92DF-DF254AE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3CD7B628-21E8-4DEA-A627-872FF2B4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8E9253C7-C9FC-4902-ADEC-0A5D0915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20FC65E9-E044-4A64-B757-2FFBFD18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D01E2D84-5A7A-4B83-A901-75BDCDB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A8B84A47-3B1B-4038-9E58-33E82DF2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60FF6E17-95E5-467F-A798-B0AFAE32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66FFF3D9-B3A1-486F-8D33-6E5BEB9C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26E44DDF-38FD-4671-9F29-50C4A3DAC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94F75AB7-CA82-4B88-B428-0A145EC2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2A9A427C-E255-4EE6-A44F-CAD837A9A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31E45EA6-04EC-48D2-9EC9-AECFC6A2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56344C16-5C4C-4B8C-94AA-F65AE08F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8E4D8BC-D808-47C9-B3E5-F08A66B7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69C8A29E-1421-4994-9028-08B9E18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2E97D1A7-F254-454C-B797-2623A76D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A62D7BB3-E0ED-4F40-8656-1E86A7B4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62438031-6944-4645-A12B-C653B75E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4A9A12DF-6D07-44B4-B8D3-980E935B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7EC812FE-FAA5-480B-A03F-06C27699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CB4B7699-EB75-4E9E-A175-CD0BE078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D3103294-7DCF-42C1-90C6-A741149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C07A47F-CDDC-4EC5-BC22-ACB6041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9F67FC0D-EB98-4C71-A445-8F6CE2B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F8FED771-10BE-4297-BF32-2A10DC579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8DF9D7E2-1877-4F6D-99E5-46B9B4193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1DCBDE98-284E-4B04-812F-30CEEAE5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5C5F4C52-B636-47AB-906D-96D8A88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40D9AA1A-9251-49A6-90ED-A400BD65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75F0A415-5A4A-4B4C-B65A-27BD1CD58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1A62F6F1-F808-412A-8CF7-72129AF5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8850B26C-1ABE-4A80-9497-5A1B8541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8796A35-F419-43B9-B963-9820CA2A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FA6A3197-70F4-49B6-B173-38E3A81E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20343029-765F-46B3-85A2-809B0988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A20DC53C-8643-46F3-9105-F0698EF4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8BCFA916-559C-4F00-9363-A57DF65B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FC588F65-A06C-40A7-A4ED-802DA4BF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9C408CF9-5BAE-4F52-A64F-DD84687F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EAEABE7D-2AED-41CE-AF70-B0D6D233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A171D523-CC7C-421C-A8F9-392B7C27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BCFA83E-BA81-4F22-BE4E-55864FB68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FE067B09-1DAB-40A9-B0AB-950AEAE4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1950866A-7B53-4B77-B932-DB90EAF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F546A9F-DA6D-4AA9-AFFA-E18EA34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3010F8C6-2EEF-43CF-926B-5B1EB25F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87FCC26-61FD-4CB4-A1CB-44DA90D1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7C094033-CF4E-4CB0-A642-8B0F6FF8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F234282D-BA9C-42AB-8E9B-95E4BB1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5F146787-E852-49F5-A198-32FE24ED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B0DB65A0-E0B1-4833-AA71-D9AC231C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D89B0BFD-3C30-4CC0-BD7B-1C7A03741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52B8CAAB-ECAA-48E3-8DB2-03219E90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3B4A007F-67F7-4291-B0C2-A6B85D47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3F7292C-2253-4389-B1C9-FED26BB7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E16E9BC-FE09-4805-86D9-E1516B9A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54A1425A-8EA8-4EF3-B061-044889B7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E0D4AAF1-D12F-43A0-BD58-9A6C3375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87B46755-2450-4888-ABD2-58AC4B80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FB53BDDC-0CCA-4F43-9A56-9463B4F9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B8CE78AC-E46A-413D-B555-F0AAFE4D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C4986115-70C7-469B-BED8-3FF7C8E9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96AC8966-219B-4903-98DA-D7B78FB3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1B67F39C-11C9-47E4-B0BA-C660651A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FCA07504-0326-4F0E-A76C-36C4F0BE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8502F073-0545-4222-8400-15EDFE33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BB988AE5-B635-4D0E-A645-08C0C2A7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CB17B139-20D1-4AB2-BF39-C71DC1C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044A5F4A-9338-41B0-B591-B395CFFD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A8D2737D-A7D1-4B6C-A804-FA3F387B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1DC3BCCA-919C-4DCB-BBF7-CB3CAB74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CD57D848-F4E0-4B63-B955-33598BF78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A521E7B6-5BAF-4DC5-951C-C50B39322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B8E08FD9-4870-49BE-8948-F1A651A7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3AC43E86-703F-4B1E-9EDD-A389EDF69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E0E2678-242F-465F-81D3-F7BE01CB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9DF46ED1-874C-471B-A00B-CEBBC565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12F7AD9B-CDF2-4088-B668-B20159D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E6A13D7-2BD9-4189-80F0-DC822332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409EE995-ACB5-4411-8AFF-3A956BD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7A2A56FC-2894-49E1-969D-72DFB38C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490F1405-D802-4239-8701-714142DE1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BF391FC6-9F7D-4102-8D55-FF0563482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C19362BF-F86D-41CC-AE62-E89EC961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FE3F562E-B69A-44C6-8D0C-4EA2989F7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F8F7DB47-D003-489A-8764-21FB30AB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7F010AB2-520F-4E83-A498-425C4A11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BE3CB5A6-088F-4E6D-8FF8-F3D3E8C6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1B85DA78-7E04-43FC-97BC-DAF283B3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0B4B7BB-E5AA-48F0-BF6E-3139FB30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8921206E-979C-4E34-A393-FA3B175F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27E04EB4-C317-47D5-BE52-59FD8B7B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E4D49AF4-4765-4754-A2E8-A08F6BC8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C90C77C5-698B-4240-A6C8-082C04B4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EC64B907-0E65-4A0B-9667-1CB9C13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470AB1C0-865B-4795-9268-B2BCCA19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12E6AFC7-7901-48DB-89EC-5E757647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F92FE75F-52C5-4E44-834D-B5451E20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E9F07E9A-F9BF-4969-9CC8-818BF79D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FDB5A0C2-12D2-4A09-9E39-0B8AD2C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4AD410B8-7D22-4280-B225-5F100222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38A1D83F-4350-494A-9D53-AABCC231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C13F013D-3F15-40B5-A382-B0D0ABF5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536A5FF0-C8DD-4F7B-A286-E96F3DCE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82DEE0CF-6018-402D-A474-E8B7323A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B3605870-8657-4EDA-8E0A-9AF14455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CCDDC073-4AC9-4E21-A785-FB62A08E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AB373FAC-9728-455E-9AE6-B743551B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FAEB61DC-4CDF-4A7B-BA1A-7E7170C7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9C7EC9C8-824A-42B8-B901-DA3FB06F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C488F06F-E565-4DC5-995A-A89A369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036D5140-7812-49FB-9F32-02B5FC5FD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386DD04A-57A2-4869-925D-996CC993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4CD831D4-60F0-4999-8196-6134466F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BA98675A-1922-4CD1-9006-CB3809E9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79DC0CE7-3C75-4D3B-98FD-0B10F293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8C30D2C3-9C25-461F-B1E3-8749C04C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7FBC5E6D-9018-4C05-AFB8-F32B7D15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7917F3F1-6FD6-43B1-ACBF-C6E184E7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38E04190-6168-4569-ACFA-2CA3F63D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64412350-EE9D-4E5F-AEE4-1C1BE1AB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19D5BDD0-BD7E-40FE-B89B-A338010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77429355-CF77-479E-B9DB-8A39699D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F4F783A7-6402-472F-B7FD-CA9BE41B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9D5C979A-45C2-4E37-904B-059F7059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3961AAA0-4EEE-48A0-8B25-BD762485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A20A295-C493-405C-B6C7-23AC7BF5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BC7DE02-ECC6-4474-A643-EAAA6C24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E54C13E7-48C4-43AC-AA88-C3642CA06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9A644A6A-6E05-4E05-85F5-16EF5A6C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3EA6E831-59A1-4678-90D7-899BEE2A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D3A2F6B1-4F07-415B-A02C-B6FCD96F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0CD700DB-E3A2-46E4-AC3E-8E3052CC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8859738A-8E0B-425D-BAC8-8A6E8526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5E5FD372-B90B-469D-BDB2-C60AC51C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49926DA3-D1D7-4BDC-A344-1EDE08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7CE187D5-6EA0-4E0F-BA88-C63B2A591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954E5BD4-7E83-4E51-91CF-F05EFB7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2C110A3C-1334-4615-9E2C-DB7F172AC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98916D95-A944-4862-8FDE-A340622A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6096C705-D62F-42BA-86CB-786F3F17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8D077371-6389-48F3-AF5B-B264B7D3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6B1166F-D796-426D-BE54-C2D1016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DEBA5B25-960F-4D4F-8B47-ECC5CE97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B8E22179-CFC5-40B2-BC0A-625CDE24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51AFEF3E-4B49-40D7-AB3A-CDAD963A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996DC3E-0E7B-423B-98B8-13D7A7D5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306EC028-E9C6-46EA-BD8B-18BDE3C9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933D1896-27A8-44CE-B948-4D79C642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605001CD-C28F-49AD-A137-3A8FDCA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8B66DF4D-260E-4618-A915-7205A86E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8CFB0698-BBBE-47BE-BDBE-10A4EF32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36D8901-02F5-4D13-821A-3BAB7979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6C6FD85-9E50-4951-BED4-CC5C18FD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FBF806D4-0284-420B-80D7-2CD40A4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1ED83ADD-1FC0-4051-89D4-989B3767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4BF8D9D8-1BBD-479C-B6D5-E15C4ACF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BA48089E-E36B-4C77-AD0E-4B2C688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76C32855-17B3-4A97-9928-98E7116D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1AE084DF-1E83-48C4-B125-CDB32658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5860A5E3-9FAA-4BBE-8EFD-799EA23F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37FADEB4-2C6B-4864-8C7E-08D3838D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1EC1BA59-E0D1-47E7-9A2D-BB0D14063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B6B1EBF5-A454-4C25-AC40-B62F8B80A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040678C5-942A-4570-AB61-E182590E1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49C792E-1847-4782-9149-A5C03311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12F81E85-E52F-4435-BBA8-600264CD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62BE8D38-7A96-473D-BE25-DBD90FF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9A68F8EA-2400-47C6-A4B8-2F124AC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5BD8EB30-B7B7-4469-85A7-F56A82DF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329F1062-CA91-4FCB-86E4-ED1F5823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E6632432-3679-4C71-B257-26557B52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95F0DBFF-6143-44D3-B1AF-92831918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4C7C5959-DA58-46FE-982B-2775D888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05C15BEA-4979-4F80-B6DB-50557783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6F1846F2-BAF1-4BBF-86C6-339D010B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E5788316-095F-4B1C-969B-8F94B0C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3243FA4B-410D-40F6-93E2-55F67C9B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CFF6FFA8-4125-455E-8152-7023E9801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0EF2EEEE-82B2-49A0-B2A3-89282A59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54500119-0E45-4116-B37F-2F3BF5EAE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D7B70E7-B2A5-4F0C-84E6-0478F2FF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C7F1EC16-90DA-46CE-87C1-65891CB1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BE409E7F-92B8-44CC-AB20-BD821FA0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1D510F45-D02F-44EA-ACE1-0B8EE86C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A4153F97-15E6-4C6D-A4CA-5174C8AF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9429EC0B-1E95-4E09-B868-8784164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A2E83756-DA82-4F5E-A8EB-8787F683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5BF7B014-8B16-4442-834C-52A76CB4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689134D-439F-4AC0-9FA1-3A43139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6A67424B-0428-4ADF-A969-B7875B93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B9271542-C4FC-4960-9C83-3D24CF13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1D7316F3-D09D-48B5-A184-91901AE1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A61D3B1A-773E-4B2B-8C7B-EE16BEC9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DECE5D7B-0630-4DAF-AC6B-D674803F5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5166250A-417B-427E-9BEF-5DDF78E4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BF89D02-07AE-478B-82D9-DAB18C151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30A9BBD-42EA-4D6F-B7CA-AE926EA9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9781D246-D3A2-421A-99BF-9240959B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2B70CBF0-5354-4339-A003-E8D97FCA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121E9FC4-E333-4581-B389-4F353123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8FD239DA-EAD0-46C9-9AE7-2B32E9AA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C233184A-63D9-4895-AB66-C81ACD87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8EEF6037-5426-4C0A-B3E9-F2C518DE7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1DD43BB9-F9AF-4C87-B935-9AF1A23F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FE5DFEE3-6EF5-4D56-BAC8-9D851FB4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052B9F80-B95C-4814-A771-C97A9829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8631C710-C791-4BE1-A3E5-1CBD844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37AC8B12-459F-4810-AA80-279E56FC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57DF6AED-0535-4071-9E8C-29B98279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F40CEE11-B9C2-4744-9549-F6C1817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2C49FDDA-ABE9-45FF-A01D-CC7BEA52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D77324D2-7545-4E88-B869-279AD423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E2762038-DDB6-4C69-9E37-50E4244E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65330D6D-CBA5-410E-92CF-871B0825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D096FE40-D791-4C62-9F8C-44FCDE0C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F7736D81-45FD-4845-9123-9A17E9CC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98CF1223-B7B0-4FC3-88F8-051884ED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3B900235-393F-424C-A7B6-2881B8C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832A96A7-E9E4-4AF8-8361-D42DCE47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7505A43-8741-4E6E-8771-17F3952F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7C190519-5B87-4615-9B58-72DC23C2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369DB1A5-9610-4D8A-9AB9-2FE90239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2186F2C2-9971-47B1-B8DC-B9994F377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03B3C71-9A50-4226-88CA-AD98594BD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453BB623-54C5-4F62-A137-148079CB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BB7B4F34-80B8-445C-A83B-D12E5F4B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6D911B64-0F32-423B-811C-00F15F0A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6389EBBF-3672-4ABD-B6CC-3D6D1CA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F026E56C-2859-4BDE-9F6F-84C5F347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632FCCFF-D9CC-4979-A6D9-A6F0DA63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68E1DC47-C4C3-41C9-A970-C42D0ACE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57287B12-6D9C-4675-97C2-2FBE23497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4E2BC2CD-C60D-467B-9E98-D1FD06C4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CFE70A40-3D22-4F3A-913A-090150EE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18828C7-77B1-4B05-AA17-FB7BA8B0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2AA1A2E7-B7B0-4A24-A65A-4D26B1FD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997A0846-B456-48E6-BD8D-D92D3832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EF6DF37E-D3A0-4694-919E-3DA2B34E6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53A7DDB3-EC64-4D37-88D5-BA6C988A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87597CCC-2E6B-4272-A760-DDE0AB3A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8C0936EE-F0C3-41F2-987E-C085D16D8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68E5F37D-ED40-4CC2-AE30-D8BD5E8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066130C8-A89C-4117-B13E-5A34227F3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D36CFC8D-F608-401B-B184-2FC1E29CF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31271769-68C1-4055-8E76-7D4F818F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5DE9A897-B838-42AC-9CF1-86BC2D95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BFC4F582-7DC4-499F-B353-38E145EB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2EC6A063-604A-459C-9D2D-253CFB372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DA6430D9-C836-4CC5-8AEB-17CE2107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5E9D2900-7890-4490-88EC-A48F05C6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BD287824-8AB6-4126-9B68-5960B008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8E7AF124-CA36-4C85-B61D-427FFBB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B5EA0FFF-BED5-4BFE-98C2-4E7C0644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5DD093FF-05A6-416E-BB60-0E18D8F2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5BEB39CE-0F1C-4D6E-941D-6C7FFCD0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2937393E-A4B2-49CA-BD9B-DC76E91D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F4D58F56-1109-4FC6-9989-1AA23E8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1B5BAC91-8373-4321-A920-64F95068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CA5632C3-8F9F-4FF9-9847-54A9CAA0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0886E029-DBBB-4954-A15B-A420B0D2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D6AF9D76-585A-4598-BFF4-625986C0D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5D36B342-E0E0-42A4-BAD3-DC788370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D723C44-E95E-4828-B4BD-01C3D5DBA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3D332204-0E12-47DC-A17C-91AC54DD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CF0C20CD-CCD7-4BA3-821C-88E36D9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C1CE06E4-1A66-4058-B63E-0477C16DB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1D951B53-13EB-4243-9EE4-FF7ECE4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448B1FDF-6833-444B-8C41-5CB1271F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D2759274-3736-4270-8F7A-92EE53FD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EF8B1F46-5024-44C7-BEF2-2AE7C8F9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3197BA0-D288-47ED-AC7A-22A2355A5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FD4340C0-BE41-4C7C-A99C-A0E6D986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58AF7E9A-B972-4FFF-B6F7-EBEDBFC5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A8F0984E-750E-4209-A4DF-03FB0F126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0AA26AC1-BAF4-4BDC-930D-26A17FC6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6E7D7E82-1126-4853-B366-9698DD57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AF080243-2E2B-4CE1-9BE3-CFB4F963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982AA922-AB50-48B4-A75E-EFA241E8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A798DD39-067A-4F82-B58D-2F9DD114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1959ADB-3EFA-4E9A-88AB-1E0691B1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B2C7553B-D0EC-40E7-B360-906DC290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E5144E2A-829B-4D30-B692-7E54C36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78AD8DC0-7ED0-4129-A91B-4852E900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D712570B-C5E3-448E-8C48-3AE4207A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785522C4-00EA-482F-899B-53A3BD4D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5E065DA-973B-48A0-B5D9-AE0122B3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D8331148-3E85-4281-8899-21E75606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FD88F22-A525-4622-A620-91590351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75ABA9F3-D0CA-4A9C-8751-B0E7D8CB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355B7786-35CC-43D3-AD59-1D6F7E1D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D4F1ABDC-967C-4E95-B3A3-A7E6AF59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5C04F35-253B-4E25-B3DF-10619084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87AFE64-6D7C-47C4-8D86-D3304B4CE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1C86A846-3EF1-452A-ACE1-5D22E4CB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FFF5595E-50D6-48F7-A578-04DD626B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24E23863-DAE2-4438-AC60-A8A557302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EE4923C5-4421-4238-8B28-E47A26C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ECB358D6-E140-4B20-AA0D-93D0099F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C45CB18E-B9F9-4D2C-B748-8B23F74C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9240AC48-76B3-450E-B3E4-31FDDEAF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DF507118-2D0A-4221-B2BF-FF40DAA6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158AFD56-427A-4D0A-A25B-DB6B2523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BBAF5EB7-B39E-4E33-8BAA-D189815B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D2292C5-5660-4972-8EE3-B8420140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DC6979B7-413D-405D-8AF3-7DE5282B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A13D432D-24DB-41EA-BA63-C9F0673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FA500677-E952-401B-8075-EB6B665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DD392205-A2F6-4B54-B0ED-B6F54569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9E96435-CDB3-4A7F-A4F3-116F4BA1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CA70B644-8B82-4D18-9042-B9B81FA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511E8A57-3D4D-423E-9251-2F9F542D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3210F11B-86E6-42E0-AE8C-54DFE16E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31AD0FF0-E31C-4365-A251-EF5C6A57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09CB84B9-C5DB-48D5-B93A-43088C26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0F8813B0-C352-435F-9C0A-4028FD3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462CD439-9DE3-4C8B-A367-1307CB1A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150EBDBF-DCEA-4968-B438-AA9A48C0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DEA6587B-F8AD-4330-8BF2-30EBE45D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15A31003-F471-462E-816D-29E691E9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5704B872-C90F-4082-B485-CB2BE3F2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855D47C1-3E8D-4496-B100-9AF3B0C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93149D6-6A73-47BD-B745-5325504D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4CC9D82A-CB36-44B4-AA91-D0086F6D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964AEE77-1D7A-42E7-B821-9D12F8D0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878CB1D0-7B9E-4911-8BA2-E31EC3C4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17FE173A-3393-430D-8405-898239FB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6D897617-9CA0-49EE-A13D-1CEFA286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BD04EBA-AD3E-4846-9080-C3AB4005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E9DEE624-8BF9-42D0-93A2-4206A466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F54FFE1E-A10A-4124-A691-0A69CEBA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4FB89944-819E-4C85-AA2F-E6B2C01E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A8C573D6-A2D5-497A-B7BE-2461B1C2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52525041-93C0-4371-ABB0-A90B4B6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E5ECFD34-8A09-4A61-8F8F-11A9AA0D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96F827F1-31E8-4DCA-A488-4F4213BD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2D76F433-7E81-49D6-93D5-2D72859B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9C720525-FF94-4792-A230-9306737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06EFBA0A-D2FB-412F-92F6-81467BD5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786EE4E-DF6D-48F7-8700-9AA13CB5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580A8633-DBF0-4654-BDB8-5C9902D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2B7126D3-8327-4C2B-B096-C284562E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A9E626D1-E939-4F0B-BBBB-68192DD82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4113361A-C37D-4EA3-BAE9-A6F33BBF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CB4F7490-EA31-4237-AE34-2C47B2E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8D6C9EDE-E287-4B76-BEC3-8FDAFA6D6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AB53B98A-9775-4FB0-8125-B55A6A6D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DC58891E-E63F-46DB-BD22-257E278C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25CBB325-A7AA-4EE2-B009-F2E760CF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81DA9FEF-8674-45D6-A7C7-E5224C23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639C27AC-E410-432D-83D7-F32C576E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280BA50-4064-4222-A117-E9FCD026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742A2347-4E00-4314-87E8-668B13BC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3487451A-5D5B-4500-AEDE-B64E70F3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46CE1154-8DDD-49A1-8C48-0F917B18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7B9E9780-7CC5-479A-8A83-ED18F4C1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520E5B43-3186-4648-8A3A-0C19384F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B8431FB2-1BA0-44FE-8FAD-D13FC427D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F33761A-5348-407D-9F97-679E08FE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BFBCDF27-F2D1-42AD-B531-A53BE00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39DDB0B5-A629-45E3-B07C-4EDB1682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44E1EFE9-78EA-44CD-B92C-3F0151E5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46C5828A-A3EC-49B1-9F28-DEA8C5B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680FCD7E-EE16-4D8B-AFE8-B57EAC0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1A22D4C2-17BC-4FB8-ABC5-1D7CF7384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BCA0A064-0724-4B9C-B99A-B8646D19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87025832-6D84-4944-9483-7B012C89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B9B04CB3-75B4-49BA-9290-46342EE5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6D724E3A-DE9F-4BBE-8D4C-A435EB24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B76F671D-4CCA-435A-963A-26C01F8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3260E8F8-4FEC-4F64-B42D-193363B8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601EB812-2CE3-4173-AB97-EA00C064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F4745C38-F5DC-4A3C-A7E4-D9304B9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11F385-DA03-4AF6-8A38-0A881107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A76AC8B9-BA6C-47D5-9BD7-2802FFCC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278FE1E-50C6-476E-9692-4D7939D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880EA046-DF16-4623-A482-7A1367F8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7E268DA1-A3A5-4E83-AFD4-30025DCB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8C8B00EA-9D1A-406B-BB33-B9DDCCE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3C82E27-5212-4369-926F-EFE5D53D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2C1BA239-48B3-427E-B2E5-BB269712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9C0847E1-BF80-47E6-AF4A-3CEED942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9B1FB25F-15FC-40D8-B2FE-2842F607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2D1917B3-7AA7-48F8-A137-A311FD15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4F66E257-3719-45CA-8888-DB024C19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91938F63-425B-476E-93E4-2B76412F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07F3E63-CE6C-4D0F-806D-3EE6D254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24E5E0F2-A43F-4F7D-84EE-7FB0B26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A84B36C-E63A-4FD2-8FBD-96C3000A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FC147FDC-25B9-4E31-87FD-F8355AC5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E964510F-2CA8-4D04-81BD-5B333E07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4C895808-44AE-483C-8724-46C030F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914EC79E-3679-4D0D-A041-44B8FD0F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E7D66C12-EE95-49C0-A690-4E40205F4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18FB2D4C-A7D5-46FC-BB84-7AD66F71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1909DEFB-CFF8-4DC7-ACB7-C590EB13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BC8BDACB-5243-4342-8834-052846A2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A7EF6F8A-1081-49F1-9447-24BE3AC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8B2F1A63-57F7-4F76-9496-DAAE7ADF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90B62B78-31EE-41F0-ABFB-4166788D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1D62099-35BE-45BC-82D3-4F74A55A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845DEC4-AFDB-443F-8F63-722C995A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7604C2B5-F720-4EE3-B0BE-365887CF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4B80F212-84FF-4BCE-9252-59AA6399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EB2639D5-F0B9-48EB-8D5B-1E87F135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144CA1D9-4B4C-477F-ABC9-361BC1ABE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76278435-61B9-453F-8AB7-38C7973C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8AFD1A65-4E3D-4B58-A4E3-181C1218F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CD15E8E4-776B-4D17-B4FE-C65D9C03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B5123621-91BE-4537-8166-7E8B07F7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FF81DDF3-6E93-4C6A-BEB8-AAE0D310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44030C99-20B7-4469-B2BE-C622F30D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A26EDFB-63A5-49A4-A60F-091D391F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94B88CF5-3942-42C2-B091-BE180D2A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BE490ED-F714-49B5-B0E5-1A745F69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5F78E096-FE75-4863-ADC6-2E65862C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A1B437D5-4DB3-4A57-B924-C31EB78E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A6FBDC36-5DC4-434E-B20D-B6972A1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C76CDCAD-9682-4F6D-BF46-7C21E551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99BF4536-4746-4233-BBB1-B9E3691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928F0EBF-4AD1-4D1F-BE0F-67274DCC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7F66189A-8681-4CD8-B550-1D5BBCDE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5B1964C8-3792-4504-84CB-4D491BFE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8E0B8415-2AC3-4762-80B3-5ED4B109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89B60A1-759F-4AD3-A2CF-EDC6264A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F4B437A1-D789-4C62-95A4-E55F7E29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6D27DDE7-5081-4705-90F6-93F27FF9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83D095CB-0B7C-40DE-B0D6-02C5618C4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9FB74AA5-D7D4-4588-BF91-D3E30D4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9931F806-24DC-4D5F-8AC9-0B2A6370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F7086D0C-F540-4064-9A2B-9736199F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EAFBB257-CC24-4720-BE02-694F3AA0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76108D87-8C08-4918-82AB-BA168656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6254D361-FF5C-4D7E-ACB1-D14D31F0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F2541678-FAD5-4708-8932-9E5FFBE6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763CE918-DEF4-474F-9EF4-4D121E30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5DCFA88A-6127-4D0E-9F57-3E779CFA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A97875F5-0732-4D7D-A98D-AB51D276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C43442A6-0CEE-4A16-810F-AA18D159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6429B3B5-7C56-495F-9EBA-0FB4D520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7AD434C-0399-4CED-A52A-11C0D3ED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B87A485E-AD44-42C8-A252-B51CBC1BC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4834E950-C57D-4DA3-B1E5-F6E5CC26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EA7D8395-F9C5-418F-B9A4-58808B57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28C54752-1607-4C26-824B-975AD9D0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38A47C63-76AA-4E4B-90C6-D51F7AB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ECA54B0D-5F3C-45D4-B620-DB6D87D98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760F4C88-4F80-410A-AEE8-15D8D392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EA0A1CD-4187-40B4-AC02-328C01B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9BFFCA47-938F-4739-AEE9-D244E81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2B082CE9-3A3B-40DE-8974-945BFB8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63E37F60-D1F3-4862-8A49-B4B1A3F8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BBD76631-21AA-464B-AC7B-5A9D8592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1A62CF41-84B9-434D-A253-35688981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BDFF4AE2-64B8-46EA-9945-A747A0A9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4879FCB4-0F64-4557-8FB5-73DA17C5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21366994-889B-4E2B-85B6-139C431C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17F36F6-2D4A-40A8-9852-93B807DE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2A444838-B9AD-413A-B57D-EC67C79C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57105AD6-4D04-41B9-9F44-965F9986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E574CAFE-E3E1-48E9-B6A2-53FDE9C1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C69980E7-75EE-481E-9C3F-7C2E7075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ABB7EA6F-73EA-47F1-B788-9BE410B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62933C5C-B86B-40A2-9A37-D76D9537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85EBC2C5-944D-47D7-A56E-0EB431D8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B4081139-17AF-4EE1-A167-649F4D36E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2A59E28A-9A9D-4802-BCF2-2DA8B156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16BA284C-297A-427C-B640-C360B5AD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3E416BED-FDC2-444D-A35A-75415286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A05F443A-6E0D-47A6-AE6C-035E3B73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A8F2D6D-3C3B-4808-BC10-42ED36A4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80CA6DA-F9EF-4C63-ADF6-1B398C25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612CBFCF-673B-450A-9864-BEE73F37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2EE6F14E-2071-48F6-ACFC-A9012077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75A9C169-1569-4903-95F4-2A9BA0B6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7EF5C81-74D6-498A-86C3-98C5B84B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944D38F8-4E08-4E6F-BC48-E4341091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33271665-E862-4E4E-82E4-0FB309D87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4892BF0E-5033-4B6D-8910-2E17273B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F579FAC5-8869-47F8-9B79-40E72486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E8F82065-D9FC-42BD-8F05-1C6D8B92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455783E5-F957-472C-A815-29487EC3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73C70519-F57F-4F03-A057-1097B6A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E776B376-0EF8-4FA2-B24F-F4F67569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58342020-3743-4A6C-B2F6-0993818A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64278D02-5532-46E9-B8CE-EFE0C21A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0D631E5E-9AD9-42C1-A82B-BCB27565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6F99EA0E-7ADE-4A81-B5EB-E6DFF74C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913C81A-DF8C-48BC-9E8B-F8C66F09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385FF850-41ED-41B6-BA4A-7FD198842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280DEEAB-FCCE-4B85-A540-24C3A506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1822DEB4-3CCA-44EC-AF76-E0C5E1FC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B1CE668E-54DC-4DEA-AEEE-CDACAFB5F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38C1AD5C-F54B-4DD2-904B-B6AEC993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C9EC3E22-64E4-4C4E-9E1A-3A76FB9B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87F2021E-378B-41D4-8FEF-AD9AD2341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A23B4610-1AD8-43FE-A422-E6B56420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80ECBAE9-BDD4-48A4-B38E-127F5204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2D2D1228-1636-4259-BF02-F0640976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8BF94EBF-4709-4426-8C9D-F6569B5CD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426BFAB-70E6-475C-82C7-EB4FC8A1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4E2B5A24-BF79-4041-B25F-797BAD6D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817FBBBE-AAAC-4447-B993-8ED12305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1CB1D216-74F8-4ECB-9C47-055D116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58C9799C-B697-42EC-9DF7-24D6EDEF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8F9AA7E-67A2-4206-B427-394E8CB5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F2175FC2-610E-40F3-AD2C-6DFDEF5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FD430FC1-A6B6-4EAE-AFC8-492CF343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EF3FD58B-C79A-43F8-8D9F-960F053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B45EC357-03F3-4BD6-B19A-E0D5AE80A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6066DA21-0C3F-4E42-9432-6B7B0AB3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81074498-FCC6-4A28-BCD7-2462BBFC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5B7B16F9-DB43-4DDD-8514-EEE212B9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30E6C754-145F-4EDF-BCFF-3DE7F425C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332CC4B-C172-4B76-BCD1-9ABA0665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82065F7A-0BAE-4734-8D7A-65204E0B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A2150047-11CA-45C4-A4B0-D9A8D3BA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414A2C11-01C7-4806-B180-8BF3CA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AD7F5F38-9F03-439F-A4EC-828CBF21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B56E0E85-C23B-4B53-8BC6-52D4AAB5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CC262F2A-E877-4D65-8EC5-F58356FE9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88131A2D-8291-4E27-B2DF-4D311006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B9F26D20-CB1D-4D33-B126-365CCCE3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54E36EE2-77E7-401D-8CA9-B219BE85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F4D0B53D-1479-4E4F-B0F5-C0687C0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7E1C92E7-65CD-42A1-85B2-5E132805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3345F8E7-7F2C-4396-9644-5B261558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7EAE2F3C-5B75-4B19-A083-885AC44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3A981A0F-FD74-4474-8F71-820883C8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12D429B4-FC99-44BE-B673-C8C50BAC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88B15CB6-87DD-489F-9CD0-E87ECA71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1A908D6D-0762-488E-A43F-65E36AC0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A2275925-6FFC-42B4-A448-534D3413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2159BB94-8DA6-456A-B1E6-489D2287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C058F3B4-A3EC-41CF-9337-DBCAED72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F4264170-7530-4954-8352-877A5CE8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8930DCA9-AB44-41D1-AB71-9D934FDF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A388C055-B7E4-43F2-8710-F385E8F2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687D7A9C-2A14-4174-A17B-F18A2E13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BA6F8056-B879-4169-993C-ABA700E7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77F3F2D0-0A45-40A4-977B-61E49503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CB0564B1-0C23-49D7-930E-675D000B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581568DC-CAA8-437B-8688-C32A6C82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09037A1F-3421-422F-98B6-407C8C3E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F2DF3F57-0685-4362-9323-ABFEBA6E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454C8112-EF5F-45A8-96F2-611770E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7AED2B0-905F-440D-B76F-666F1B30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AFC87481-1903-4FBD-9F4D-A032A026A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0C99212-4A68-4C79-B36C-7527A0720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022C9133-6809-4AA8-B51D-86B3E0C0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28BF9DB0-D24F-4C55-BF7D-48D49CD7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6E2F11B6-3FF7-4FBB-A2E5-24CB5C3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27759DB1-153C-435F-9974-EEFC6F06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E63774-58E6-4C53-9F66-6F2AEC8B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F991487E-A6D4-46EE-BD01-90C26C91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3CA82DCE-528A-43BE-A011-4224C265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29B9D6A9-73A4-4CA7-A449-8DED7959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6AE03C1F-E9EC-4AB3-AEA3-62F2C7C2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F9F34787-EF5F-44B5-B0D2-29FF6F2AD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B63745E1-4D03-41CD-B2FE-40AF3242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8955876F-BA32-44A4-B321-9027FAE5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83483CE4-10F6-4F55-9AEA-872EE45B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7F819663-EC01-4842-AC73-8D9E4863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D412505B-113A-429C-A3A6-BF74F02E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13B3CC21-217B-4B76-B31E-A0ED4F99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B9CB1B81-CC94-4ECB-ABCD-02D992D9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8744011D-694C-4E09-97FA-D8156E1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A7D5EA13-17D7-4DF0-8EEE-E96CF5E1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BCD68688-9816-46CB-9AA6-632A201E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42011EC-F61A-4E1C-9F97-3B90525AA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28493F56-0102-44B1-A8BB-905547A9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DB15B8C-AEB2-46D4-8ACD-A56FCC9A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EB84BD49-23C9-487A-8905-5264A801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59098C7-874A-4632-AD4D-798794DE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903AD041-6511-42F9-BB82-448995D93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BAB0807E-BF23-4B40-A161-D51F104B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66EB8F8B-1021-4AAA-A205-F8EE4652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9F48FB00-4C32-414B-9165-054161C1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CBCB411F-451A-47E1-B325-F432C5DF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1BB317D5-B71D-49CD-A6E2-ACA79DD7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5CBD5C2D-812D-4473-9C36-F6D79DE3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8A8049C9-4A6A-413B-B1E9-235E4B77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8FDBEC8A-D390-45E2-A77C-A0E8507F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2DA9824-1A85-4152-93E6-B8036CF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2E58A5F9-C703-449F-AE26-5BC552D2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B94E4C87-D900-4079-842A-1CA2DB00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4E5BE221-AF04-48CF-877B-5807E4F7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45B5FD5B-2A12-4FC3-8604-A5F5A53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10C59A26-529B-4F3F-95B5-8CAB9253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DF6FEB22-3BEE-4C24-B153-2FB35919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55B3A086-8081-40BF-A4E1-1139CAB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DCC5F8D3-F9C4-40D4-86F4-74D3683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8A816C1C-3E05-470B-97E3-E0CB612A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173DE96A-101C-43CD-9986-D85DC77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4A57B555-42D3-43CB-BACF-8AFE6FEF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35D38465-99D3-4E40-ADED-E885C19C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AE5AAD7C-65EE-4444-A2F7-DBC253371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CB6F6CA1-8E37-4BA6-9FD3-F14A880F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4FE2D50-FDFF-4EBF-9CF7-23086050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22479658-EA0F-4A1E-A467-3DBBFC9F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FF75CDF8-4616-4DCD-B7A0-8728407D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B7E30D3E-7667-434F-9931-7E363317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D363B475-34D8-47CC-8991-53B753F46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FC489B1-72C8-4A73-889D-B12136B3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A299163C-F691-4FBD-B629-1671A6E4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842AD6F1-C09D-49EA-88B8-389C5387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A6C2EB6D-C5DD-4D9E-85FA-F8C0CE97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9186C4B5-4C1A-4F6B-A599-D872410E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7FC15F3E-F72E-45DD-A94A-2FD78D79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73BD219-8ED9-4933-9C6D-6F4E62D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2CBAB0E7-31CD-495D-8D65-5FEEBE65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43C6535D-A8C3-4BDC-B779-617D0554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A3BA1C6E-A0C7-4165-B346-7BD127D68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3CE02235-2C29-4FB1-88CA-61ABAE0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30CC04A9-9C0C-4A9E-BD50-C92B294D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B6ACA324-5C2C-498D-98EE-E4D2843B6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4C1F6FD2-D8FF-4F49-9D24-A0DD7723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9527A3FF-9A8E-4375-A9C4-73AC5AAD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B380DB8-7800-4EB3-9202-A2BEA37A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62A09DF0-6C3A-4277-A48B-87A9F8B2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280B754D-CA69-4EC4-B685-EC5ACB5C5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51899267-D184-4A0E-935F-B407A58C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A07E5F4C-C763-4C99-A38C-E3528D1E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88DC2AED-B19B-4BFF-8C45-CF2DD628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D64BFFCB-7EDB-4464-8A20-ED55033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1F2A6A13-7F06-4EDF-AFB4-A1AFD00F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54650676-CDFB-49C2-B683-E0B65C12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997C92DC-EDD7-40D6-A4EA-743B69E2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BC3BEC98-D772-4A11-B66E-C4902463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A5725EC-2751-4EE5-AA7D-A4119D2E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363AD694-9E31-4415-941F-658370E4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9ADB7409-606A-4620-A781-44971EF8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89DEA858-FE17-4C79-8AF3-3A9D1096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6FE4D961-AD40-4960-846F-72EEFF6A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912D227B-BAF3-4727-B1E9-37E8D2BC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C3752512-30A7-4809-8E3D-EB9897B8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F8297785-82D4-49BB-A20F-B6DAF5C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DE9BB551-FDB0-4D0A-90F7-6C4BA465A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8D37A8A8-A986-46AC-97BD-73C0A4B3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5D297322-4DE0-44F1-8196-E912C45C7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4EA74E58-CEEF-4BC7-BFE3-1D666D33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72763F8B-A780-4903-8345-72494982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D55204F3-0474-46D7-8AA0-65D7E257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5ACAB53D-50AC-49FA-924A-217549F1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E2136429-6E46-45BB-9297-507DE62E4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CF439E63-8A5A-4198-9F4E-8F40A385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8232F219-009C-4195-A9EE-F49C191E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CBA8BEA2-4579-4FF6-8A11-9C258D0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6B479D47-36E3-420D-A47F-75D1F20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B638D39E-5C13-4D5E-8A26-4B5A8AD9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5A1CE93C-5288-4A4F-BF42-E1CBEC71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4E27313F-CEC3-4FD6-96A9-76C102D3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6C1F0B7E-01F3-4C06-9AA3-111EDDC3D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6CD4E6DD-D1CD-4266-BF40-717C7DF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6AA88663-C95B-4105-8717-DAEEB948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357A71-2662-45F0-A4C5-84DD7A8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FABF314E-5D5B-40F6-8DFA-D214F2C1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668A83A3-D835-417D-9A88-1C8281D7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71EA31C9-D17F-4E93-A27E-2B54FC9C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13973270-E0F8-4E30-8E56-911427E8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A84A9FF5-991A-4DA6-BF29-5A7CC947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F4053240-55B5-4771-8685-A0C3143A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84C39A92-0B97-42C6-A340-AC898C6E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B718755D-4C5D-445A-A8E7-B40FA0BC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47844BC-D0F9-4603-9055-F11B1523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10603AF5-D4BA-455C-9163-E289FAE55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C6BD39FE-6479-417F-A961-E1F6E82C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85712C6A-C0E5-47BD-8557-2F6E8E3F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35EBC9F5-2342-48DD-8FFD-845DF647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8B97A0A0-7F56-499E-9C71-5C6E3DC4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4D6C773C-4D5A-44A1-B06A-5FC29B94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2201DF7-5449-47AF-BD40-FA925314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CC1793D7-B96B-4A9F-AC7E-642D1301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A98DC3BA-0C22-4B20-B3DD-CFE5EE5A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075A14B-B0CD-4156-B43E-5F0862CD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E4CCB705-A167-49CB-A586-4EAB92B9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AC17F1E9-CC1B-43FF-A108-F04FBA76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128ABFE2-B350-4D1C-B067-9A30F8D3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5B486C8A-996C-4D8C-88E2-C914DA6C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4DA69979-4517-42D0-9ED8-F40143A0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98E9574D-91C4-4B20-9378-60421C14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B6D019F3-79DC-48ED-A5F3-AEB74F80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5F001818-7D50-44BB-B095-B8700ED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59BD4D83-8D0C-4365-8503-F45B60F4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C7CAA168-BF09-4F6C-A20C-057E7DAF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DF2171C0-62DA-460B-8B67-4D2FF0F0C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EAA3D682-DEC3-4DE6-BB31-66E2EF9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C754873F-C854-4C81-B2E2-248B38813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711D46D3-250B-430D-BF2A-D19418F1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EC70C8B0-7066-4926-9A03-09E3CA9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0901F49B-3A79-4236-9229-7BDFE362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42B19688-5502-4D00-9FA5-D9DEA12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1880769B-73B2-4334-8E9E-913D6B0FB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AFE27139-6F39-4C8E-B1F5-75300F39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51D59FB9-29C3-4A70-91D1-71BC4C3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4BD209E2-65C9-4DA3-AF19-CCF9BFB9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AD080D62-EEA6-4477-ABB4-78EF9C86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FEE6104C-2BDD-42C9-BE64-254F0B4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07241760-9D50-42AB-990A-5139D515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903D737-511C-441F-AE05-40BE85B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13205C82-CD33-4636-ADFE-809E6F48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0498D465-FAEA-4D06-A6E2-B596A27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CF3A5A81-0AA8-4A9B-9A36-5DD4440CD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57370583-10C3-42F2-ABE6-0B1B4070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28659CCD-FE10-4D96-954F-1EA8753B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E84C8AFF-1DAA-4FF1-A639-08C1E46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5D7AFA6C-3958-4FF8-97BF-1E6B2A4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B97E1BD-0087-4D16-9CA9-7956BDD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9E75B482-B06B-4B3D-A170-E7086A82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2A721593-F638-48EC-8230-33616649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265E9B53-5FAA-436B-A985-3B1D5F3C0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34B58E9-F26F-4919-9C45-7A4EC958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26E53D3-7F0C-4E48-9883-8CBCEEDD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809D72B2-A442-4563-97C6-BD893E9E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80DFFE27-7EDF-4F8D-963D-80407030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7CEBF7E7-DC28-4ECD-8E02-2CE5DC86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F8A0162E-350C-4F6D-A48B-0195F7E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9CFA58BA-8234-4E14-B4B8-10118303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6CB0A37E-A969-4BDD-B1FF-ED6A40C4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541EBE07-FC52-4969-B67D-D71E8817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22150671-3264-4918-B557-A725CC44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7490E574-7DDC-47B5-8E91-B903C807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FD8C6757-AFA8-447F-BCD0-BA9FE3BAE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A0C699F-2975-4519-BC11-5890DB35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E21A49FC-7C1D-410A-9AD9-A0232EF4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C6B06177-05AE-4497-B46D-6252E6898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5BF3904C-8B18-40BB-A7BB-F60F47E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CEB35E8-D9BB-43B4-A852-A58264B1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834E20F-7DF1-4CBC-8AAC-8FF8E639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507B504E-78DF-466D-903C-FF69DCC7B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54E1F0C6-600F-4345-80A5-DEE06442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8E6032A6-EB8D-4961-B8E7-415D66C6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E985ABC-FFF7-4316-9419-CED9BAA2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24B02A8C-46E8-439B-BA1F-1785751A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3732F89D-5778-4E7B-8A86-EC0C1DF2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ADBC588E-F9C3-48E3-8FA4-70B2004E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4078820A-844E-4D6D-A207-87A6F31D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29FB9B6D-7D4E-4319-B6EE-ABE7EDF0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5B6854F8-0254-415C-8C9A-8BFDCC89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2B4C836E-2B67-4158-BD7C-52820DA1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DBAE774-273D-4846-9F56-5AC5A99C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BBC25FA1-0B87-4C35-992F-A29BB6F8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55DFE046-E99B-4E92-9704-048FAEE0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E7B74E6B-2027-47CD-B9BA-037888EEA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9D0DBD45-3029-43B4-A993-D0AD7D6D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3753822-C602-4BF5-BFC0-DECDA9EC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F6ABB9AA-A983-477E-9166-925A71B8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B02A8735-CB1F-4F9E-8240-D7493EBAB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81DB292B-5084-4245-AB1D-BFF1501F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F3562A57-D62D-4F2B-A140-B3E2F963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A8BADCAD-69EA-466A-868D-876C61D6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E892E491-1B59-4B0E-9DD5-2A0BD3BFA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2DBC6EFD-B0FD-4BBA-A1BB-49C02FA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7D96B23-3F9F-46AF-83C3-58E7E780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E71DACC6-338D-45DA-9373-3DE65959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427600B-038A-4DFD-89DF-E7651C55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DEC93BD-8ABD-404D-8B1E-DBCE1068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768EEE9F-D1D0-42D8-90A2-09B9130F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F31830C-8836-4282-98CD-D8EAB0A7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B4CF37AA-34CA-4E23-9B5E-D7F1A0E1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21CD1B6-61C6-42B5-B32D-97E0EF0F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70EE47B9-FCBF-4598-8E77-7C2EA4C0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0DAB0808-5239-485B-B8CD-38CAD022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A9D0C34D-C957-4840-A65F-40B87D9E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C5636054-1BF3-44F9-8CCB-391135E3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A37EB0ED-F775-445D-B5F7-8D18110D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984B49FB-87CF-401E-AF01-87917DC6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44A24ECB-F7B8-4D4F-9836-379BCEC3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E51DF31A-EFDA-499A-819B-C73BD9D1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5C11D0D7-4323-4ACD-B40C-4CBEF91C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1B3DD5D-764C-4EF9-9CCA-3F16C9D6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047C773E-B742-479A-B99F-039BBE68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1FB07950-AA08-4044-BA14-832FE6B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E3D52532-9554-4F64-8398-6F794DD8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ED4F91A-EA9F-4A9B-AF51-313A76EC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CB90AAA2-687A-4A84-A29E-B5F065A1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2D82C77F-6B62-41C2-958C-3A415BD1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14D042E4-9E01-47AA-8015-5058DAA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D507AE67-286A-4AFC-AC41-4EDD8324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E5271888-4E09-41AC-A8F2-D41E7AD4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3FDA3359-836F-4942-96E8-BAE82E29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E1333199-832C-4FD8-BDAE-F331258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642CC13-E84A-47DC-97A2-F087010F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6BFDBA44-4568-4C22-820B-94D6066D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5F997868-F4BE-46DC-BD3B-C9C6D1D9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9C41557E-21B6-4E1F-A2E2-24CC2F15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3BFEF55F-AD50-4E9F-B371-EC2C8D6F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F81ECB90-DA5A-458C-A3B7-6657D7AB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7FE317A8-FC59-46D7-BC91-E226BFEA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DA510789-CE6C-44A2-AE85-4401CE0F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FFDC0D2F-301B-4D4C-8D37-B9FBDDBF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4618494B-AD74-41E5-B064-7651A17B3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D847BDCA-6F1D-4D98-AA6A-8F88EBFD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2A32625F-507B-4D28-9824-D9981821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0C76B513-C294-4C31-93A6-F862DA9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6686813D-44F3-4E1D-9EF2-CEEC0DFC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7B42220B-F5B6-44AB-AC60-85275038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A042786B-23A4-4EBF-933C-5D5FCC68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F5FE9CB2-204B-403F-B230-83514086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94298A48-756B-4E24-9D92-ABDDA06D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832198C4-C38D-4AF8-9181-9094011E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E73244FC-901D-4AB1-A1AC-E9ABBDDA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F2ACE5BA-78AB-489C-B3BF-259DBFA0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BAE7AAB4-B08E-4979-822E-03D9E0D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96528B3D-80A6-44E4-ADD1-05B3CD88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36EB578E-C590-46A5-A8EC-81430D5F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9CBB6734-FF7A-4BD1-970F-CE5538E8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5671CC7C-40EB-48D1-A7CD-E30B5009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F8BB42D5-6D1B-44FD-B5A0-BB3E261FB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CBA2E032-EAF8-4E37-B975-D981893C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22736C63-DD91-406A-A6F8-C155F5F2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1376143F-C797-424A-BCE0-5662F0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846802B-EFD7-4D6C-B8B2-47575746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F03BD77F-4857-452A-A3CE-ABA07F2D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184BBE3D-2696-45A0-895C-8BA70A02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1FE31551-E6DB-4DF5-9722-073B4A9B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0B46F1DC-FED5-42BF-B9E5-57EA8DB7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4F4D2397-169E-412F-AB92-EFA450A3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09A98242-9423-452B-8CBC-F7459F2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67E7AA4F-98AE-455E-8F0B-EDCCCBE0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482F2685-5161-4014-900D-2C41B3FE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3B64BCA2-FF7C-488A-9855-8BA4423A5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45F6EE49-E49B-45FF-B83F-4298D52F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67AE61D5-54E2-4500-B923-661ECCA6D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D85B57DF-6D6F-4A83-9D8B-19BD47A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91B89018-8DDF-4FA7-BA70-51097AB7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EA22F964-AAA6-4836-BEF6-08D5399F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83CD9BB2-69C6-4589-B24C-047097AC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7544254-6906-43FB-B30E-545370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D23ECD6-05EC-46CF-AAA3-C15D9153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93B37E96-5DDD-49D6-9B70-A8845A73B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A9D97DA2-FC26-4036-9988-B59E781A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83983C94-911C-4E50-94F6-8C5005ED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49119B3F-7707-482B-8118-6999100F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B69D1A6F-FCEE-483B-A747-D68AEB7D9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5EEF5AC2-E48E-4DC9-8142-B5C5A396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A8239E8F-22A0-407E-A346-BFB443A9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8F191AB7-AEC4-4776-AAA7-7F5750A76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3F2831AE-364B-4478-A874-E6D3F45B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EC0C9F13-525F-4542-8558-72CE1E9B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70B58C2A-B07B-4DD8-8BD3-E4474778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38B3F868-FBF6-44CB-B354-3FFC12B0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597CC8D-5BEF-46BF-8473-63EB9B95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56DCE755-37DE-4A32-B560-58EABFFD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EEEEAD8F-E419-4C4D-A0B7-1853BC1E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B308922B-10D1-4559-9B53-4B909AAE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516E8D0-6AEA-4213-9E5D-264BDA78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2BC85096-F6CD-4C5F-9778-AEADA472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A47D3EE1-63AA-400C-B823-C2959D0D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5A0B6BA8-955B-4961-A965-4E4DA44D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FA008EB3-6C51-4A02-94DB-66013E896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CD51007-6C58-4BDC-A520-7E1EDD3F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53810E48-39A7-43CA-8372-4E0E2B84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B7374B72-BCB5-4857-B065-9C4D1B60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748957E-4C54-44F4-90BB-12F661AF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570D2D80-F00F-4813-AF8C-247E1C1D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59C6D350-D069-4E21-B967-6E2D730F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AC2DCBC-C341-4A69-921B-15D37237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D2D561FE-B1D8-4353-B635-C5A8C56B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2CAD18B9-797E-4509-A544-2E1DA9A3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DAEAF7A4-AA2B-4297-9B52-206EBFB0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723CAC7E-9817-4963-B84E-5ADC5B27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7A48D9B0-C547-45CA-A02E-2E36AF8B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DAD68ABD-73D5-4D28-966F-D880628E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9919F10A-AD36-4CA8-A3DD-DDFCA0A3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3230D891-3D1E-4AA6-A8F6-F8197EA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2CFAF23A-51F9-4282-8D43-C2A3BD1B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01D79C6-182F-4D43-97C1-70BB8EAF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DB4EC3C1-1B7A-4D9F-85BF-011F8633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D996ED2E-6D53-4AAC-80D5-21F0F9A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F1A4BF34-BBD2-4720-8A3D-D2AD0133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595A70FF-93DD-4EC3-BDDD-DE6422B6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CDF9E919-A3DD-40F3-955D-FE96B435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44254B4B-C19F-4A4B-8865-9998C894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BD51A2FE-840C-4DEF-8985-8420EE51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940DF92E-AD22-40B6-941A-4BED53CB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7DD16463-81FB-41E8-A411-91285F8A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1AD2A8E0-B42F-4E65-B618-005A9E49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D5AC721F-5628-4879-9822-CCD96527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F72DB020-5AA4-484D-B11A-7269CB0E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6237A236-2D94-432F-8264-8C5450CE6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03307C7F-4C2A-417B-93FE-13255C8E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EF916486-6C23-43BB-B1A6-3E227181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55C3E8B6-5651-42BF-BD5A-AD5B08E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F5C219A0-50B8-4739-B934-78BACE41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03C2FB65-6B97-4392-9E47-CE38E6F5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2771F0B0-1BD2-4B47-BDCF-F79D21AF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F859FB7C-651E-4F3A-9A4F-2A659488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49A9A82F-A3A0-4BEA-8D2D-C3DF7F44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F38D5920-99C9-4991-A675-0E700709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7786038F-CC2D-4A0C-9E56-653AFC3E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C055AB6-2249-4B3E-9B91-D804DB0D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BA0F5C08-DD43-4DBD-8FCF-FBA73278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089C337E-23D1-4BD2-9AAD-1946AF62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AC27158B-A98F-44F3-B6C2-653EAE78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D5051E2-969D-48BB-87AD-5D20E161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A9FCE811-3C0E-4A1E-A786-76D3FB09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785706FC-81D6-49FB-994F-072483C8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D2900A4E-1EFF-4C27-8B1D-0DB9E27D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D1E6E53B-9D45-494C-8F58-9828C060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A69C83EC-6CF9-440B-A5CC-D8F2CDA3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8CC5E4CC-5541-4F3E-A653-A116FC23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D0D56081-5CD7-4563-B041-9C89E87B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CA130EB1-6680-4C36-825C-6FC036414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30F8EAB6-290C-4677-AB04-6C16785E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20B04C6C-DC4A-488F-8046-5A28F05C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60C28822-ED9B-4FBC-9D0E-3968D30F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52B86D3F-BC5D-4CCF-A128-CC9324F27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9CA0AF30-6AAA-46FF-9415-EC388E77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0C32114-E3D0-475F-AF52-DFD22804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8D52FCE4-A280-46FB-BCB8-827160A1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E9146222-4517-49C2-94DC-BD187DDB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007897-E5EF-4DC9-BCF3-2D190C9A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5EA0EA1-9465-4C9C-856B-B71E9986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7F5961DF-D2A1-47DF-8D08-034DC90F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9996F337-6E52-4DA5-AD9B-DD1A98A8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170D625B-2920-4458-95AE-35305561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533A90B0-79A1-4C3C-96EB-F34E72BC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CB125771-C180-4ED4-AFE6-E5C1C32B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31C18B59-2B42-4A98-A232-0693F1D5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5A55C3-118E-4C15-8A79-2848F27E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7AF64A7-1BDA-4EDF-B6C9-CAE165482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4215BDFC-9053-43D7-95ED-49E27D1B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BD98CF83-D757-4E2F-ADD5-E01440B8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861CD962-14E2-46DA-A1DA-544B34A9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84606D02-A3B4-4DF7-BFB1-345E3E2B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CA023751-E435-4105-8FAC-D98628D5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304AE7F8-761C-45BC-B420-C3636B74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42F42E33-E248-44C8-910E-49C92109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49C755AF-5C9A-4D27-A6EC-99931C12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D0F2A7C-0D4F-4DA4-BFAF-14239148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C7C6E1EF-9A30-4FC5-8029-ACB3E134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C4760E8A-D08E-472B-B8E2-6F1B2763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8DC7DA49-2D48-4DB5-9A52-F71B6FC86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D48B7033-E527-49F7-9D4C-F87AA74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1F56A2C-5466-4317-9E9E-58EAA767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D91FA18-388E-4B45-9F1B-3649F809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25C712F-5CF1-438F-947A-9815CD3A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5C3C6F42-2A64-4014-A526-DAED599A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AD1F799A-6BEF-440E-B2DF-7482F5EB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FAC234B6-9E01-4C12-970E-109FF94F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B9C7DBE2-D1D6-468A-9BFC-4C32CBB7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93943ED-1CB7-4F67-9325-62198DDE1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2C645649-EACE-4600-8D57-14FB2F9F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E68086F1-347F-4D06-B099-E54A7246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A69E608-150B-4B17-801C-C2DE619C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2DA18A37-D43B-481C-BF06-4B4FF10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2F340056-48B0-414A-BA20-01CEB73D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DA6BA7A-3A78-43F3-AF73-DAA8A81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A6AF6308-207F-4101-84B9-F87380BF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212EA73C-A817-4D7B-9815-5962685E1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970D381A-BA37-40F8-AA92-CBC48E4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24279089-AE03-4406-8EE8-79D20D96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F317A455-22ED-4DB3-ABB5-5AEF8A31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C9E7790F-282F-4346-9680-2858DF07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D0E45AB1-7CAB-4676-BE65-3BCE4F6D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B22EDD9C-10A0-4DC6-9413-F11AD2D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AF07139-EA44-47E1-8613-6963BB16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A2D4EDF-D9EF-46E0-879F-6F6D5538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6C9C8EC-5AB6-4F65-AE05-FB8E5246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DE8C399D-4FFD-46C2-8581-E46B0ECD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9682EB7-4E25-41E4-9C02-4C42E488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4AE452F5-AC2C-4768-8779-EF0A0567C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94056051-85F3-4F80-A2FA-11C1D871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FAD43DCC-ED1B-4EA6-9516-8D765CCE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A7831179-9F1A-4D6A-AD2B-8FEAAE95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B4187B64-37A1-41B8-B429-1B8E61CA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7FC31188-1614-4C94-AC1B-36E950DE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5764CB02-0F75-46C5-B678-5E49EB48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B03BD765-0965-43E7-84DD-9001A6A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7D39553E-35C4-4B4E-AC48-402864C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4E9760EF-17A1-4894-B542-BA45EA56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DCBD7F6D-43AB-40AD-8B28-8F678AF7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AC5FA2FC-FBE4-460F-9614-AB312060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1B29637D-0BC4-4B98-A943-03300762E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BE670C10-613A-4C31-8D5E-9A7523F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B2791FE7-CEEF-4686-8BD4-0CBEA7DA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C5B0C529-8FFF-41A2-94B6-14791E6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33059862-DFB5-48C2-AB70-50661F0D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EB876D57-822B-46D9-96A3-0F9E4C83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C990AC99-8295-437F-9A51-2DB1CAB8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233E401A-39DF-4B8B-80C2-20BD5788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4B180BD3-2B2C-4EAC-A046-DEEA5C34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F3EE34A0-C0EB-4033-9563-981A501F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099A741-BA19-4710-8643-0B79D389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38E84D0E-B388-4486-96BA-96AAC6A6E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12EA665B-963A-41EF-9348-A1388112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C5B38C17-73AA-410E-815F-41812CF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8CCE8DA1-6878-49B3-9877-71D567B06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84BA4961-9D8D-4B1A-A755-8728B26D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D87BBA4A-82B3-482F-B76A-D003CB8B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BFC2D817-6389-4952-AD24-DED6EC88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81AB666-53DA-4896-A10F-AD5F7124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CD21C9D8-D36C-40F9-86C0-C6A40AE8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6E8EF944-11DC-49D1-9092-571A961A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DBAEDF92-D002-4DEA-B844-16A0921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5AB7D25A-1891-4EF9-A92F-E738B750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FCE73D6-06D0-4E81-ABA0-F50D6EF3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CE8BE6A0-C0B8-4C42-AF69-796D056F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3DC88B63-3482-4775-A530-5762077D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D9C347A5-5719-4BC3-B43A-C96FDA28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1A9B7914-2310-40AB-BDA4-FBAC10F6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881BE4C-6F4C-4F4E-9C75-21015FA15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FBE1B8AB-8173-4FC8-938F-AC1A1EA8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C9CDFFB4-5285-49CA-BBE3-04A467F0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FA2641A0-AA9B-4B74-97C5-1CAE1EE0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729CFB28-3F23-4399-B252-E6E03742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E30E3C6E-3EFE-4F0A-A1A9-7DBBF971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57C3B452-B036-4719-8635-5D44F24B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57B892EC-35CF-4E5A-8939-CADC9FCC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08B9961-A80A-4257-BAFB-82B58EF5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AB15AF81-0B47-4A6C-9661-308FBD6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16E37EE1-60C7-44AB-9B38-7F4795C5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8F096FDA-4CD1-4DF7-A3B7-4D8036711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FFBE4ED7-67F6-44E7-A2B0-61FED96B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8E6BF846-7B48-4AFA-A453-18FCC4EC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301DBCCA-3311-49E4-90E4-21D8195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F611E84C-9DB1-48BF-A3DC-42FA85D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406B1866-4604-42CB-B590-FBABA79B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9170B92A-7C82-4377-8FC7-5954092D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53DB8508-1241-42DF-9FB0-258351E7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DB4AB94B-CF73-4F05-9B8E-25688F9D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5CB02B46-2981-4471-970E-396F8257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A87AAD0D-9FE0-4CA5-ABA9-2642D19E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995BC72A-97E5-4217-9F14-42F54A97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660C095-DD2C-4D40-A523-001C5A42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1DE6C62-4ACD-4D35-B2D7-DD51B2A5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1B9A5DF3-143F-4D10-807E-3F40E78C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07E44ECE-93BB-4766-BE30-76F309A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B9CECCC1-9CBD-4297-9051-7A19418A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2D37F175-7E5B-497C-939E-324CA4D2C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8F59BD3D-B0EA-4F33-82FE-95485C77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F6650386-1497-448E-A655-3383FB885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BAE8493A-8DAA-4EFD-BA68-0CDEABD41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E7CB3393-9C4C-4689-B98C-C921404A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0C479B5-018A-4413-85AF-75BA979C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B8F40477-F754-4E3A-A968-9D255A77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B2AA2C99-3BA5-4384-8CE4-917497E7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C8C04F7A-D91A-45E9-A683-40C0E779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F2D0A02A-4E7E-432D-8B7F-54584C9C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D9161792-D266-4718-B0C4-1A817F6C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631C14DF-9351-438C-B828-6A07CC8C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C35A6EDD-8061-4BE5-BCE9-F8B47BF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5FC73A59-7765-4575-A67D-CADD70D3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18C48F6-78F6-4F10-A060-81392398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ABA528B7-4A74-49E3-980A-81C964B22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1AE2410-40CA-4FEA-A426-AD5877A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A1384842-2410-4656-86DB-6547C49D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52F4D0BA-ECD0-4823-960B-A710A9F0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F1F6D37E-C0D1-47CF-BCD3-8FCE5DF6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6477E470-F41B-4C56-974D-447ADB6E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A427567-902D-425F-A100-38EB26C48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F9D89116-7ED4-44F2-BCBF-73EAC521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D5217EBE-F235-41B1-8D1D-5EB0AD19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3585CFB-5406-48B3-BBC2-A6AD0B2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4CF4BEA-04FA-4967-ACBB-8BEC4079A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1D8C87A1-5A18-406F-8F2C-6DB39C67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42154CF-B745-4846-B903-19F53BC40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74637ACB-8148-4C7B-B31B-C99D941A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9F81DC36-BD46-40E5-8886-05841276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977167B-BC86-426F-B2A8-B087EB00F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B6694869-270F-4300-A8F0-593B69A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68B60B1D-6196-4A04-A5CA-EBBC7116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7F8517F3-20B7-48D7-8B56-1B368D9B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AF8A40F6-E0B7-41D8-A3B9-4EC6B8F7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51A21954-761B-41C2-A423-5A150251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FAE93B5F-B7BB-4286-B66C-3986AD50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F09640E3-CD79-4C19-A450-51351B7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5714610B-AD5B-42A3-8319-EF5BD96B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874B285-26A7-43B4-93E6-02BB489B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19DDBD36-B7D4-4704-9E82-FB28584C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37134A24-08F7-4BC1-81F3-AC2D0AEB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86D8B354-3946-4140-B2C6-D65D67E3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BBDDB447-5060-4137-9D57-CAB84818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37E501E4-6DCB-4F94-9E36-301EB3AA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5C8A2DA5-ABF6-4DFB-A58B-E4343053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37FBBF6D-23A7-45A3-97F9-3A4216FA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63442940-9C20-4686-8D72-78AA9E9E5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5B80D59C-3294-4340-9AB4-3595953E2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318427F7-208A-4A81-9613-77FA7650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DDC567F1-23DD-4E3D-B770-D65EA05A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005A79E-14C0-4529-BEDD-ADF11B25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FCE48B8F-0C6B-40B3-9DB7-AED1D720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04D88BE6-40E5-41CA-9D76-49495610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A6435C79-2DAC-42F4-96E4-C707348A1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615C5CF8-8EA5-414C-BCEE-B437D882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7C8AFE61-2CED-4349-B60A-B392FBA3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E7A355F-DF7B-4154-A3E0-4A871F9D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9FBDDC2A-6F1D-4B54-9CFD-252BD617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D5D04A6E-E7DB-42F9-9D86-8F764D7C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A55F5361-7CAB-40CF-A0A7-89534246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D8942458-0368-4D31-B509-9E1EE0D5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08DD0108-3553-401A-AF0D-0CD9674BB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135EE038-3C91-458A-A9B5-92DAE08E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03B84D1-32C6-42A2-BCB8-5A988F3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7BAA4A93-4CB7-4B89-9177-A40A656F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99E30B81-B36F-4BFB-9862-6BF13E0B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F95BCA44-F300-4940-9C47-3DFB4C27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77EB3781-CE94-4657-81A8-C49FF3AC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75F15DFC-B1E8-43B0-9BF3-CA479FE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902E33BD-8F1F-4773-8626-E2F8168F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75A466A5-4302-4517-8BAE-68CAC315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AC44C5CD-C0D7-4170-90ED-37F21762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14C82555-C591-4821-88E1-B60A5CD4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A439A213-6ED9-4FA0-876B-441874B3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4B2BF7DD-6573-455B-B9E5-4B6581B2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EC088B1B-21B3-4639-81E1-BCD4D73B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F9F442A9-8073-4223-81F5-C9C1D994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BEBB64B2-5218-4439-AB8D-41309F2F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AFACEFD0-0078-417A-9F36-96C4A78C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C457EB4E-C7CF-4F10-B262-DDFD05CC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84F09AEE-54FF-440A-8496-C881B8B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AF8A47C6-5BF9-4F49-9930-7A250974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C9FFE05B-4249-4EF7-AC8E-C4BC3F5A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E62942C-257D-4E96-AD4F-0C3510E4C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1095C01-03E4-480F-ACA0-B892EC3D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1E64B3FE-2B83-4D8F-8FE9-385D0458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D2C63FC5-D43B-46EB-9834-640C133E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B61CBCF2-6977-4A92-B410-8F91733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018023EC-6885-4F16-98E3-ACFEE14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FB67203-4600-4007-BAC8-FACDAD3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BBC30C64-6A5F-4CA6-98A7-58145DF8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E7F83FBA-42FA-406B-B1E9-C5A6D74D8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36F0D0B0-8F6E-4346-97F8-2E2D530E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A7E072DA-CB7F-4D21-BCC4-4F1AFD0A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B558492A-6F9E-4E8A-A9E1-D3553D6B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E9C151C2-FC5E-4756-A2D2-12AD6E93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140F29DC-F870-4E03-9D25-0F4D24AE2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87C9D6F-D68A-4983-BD6A-5E124785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DBDAFE87-15B1-450A-A698-78A35551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8CA1AF9C-4E0A-4A86-9F01-7D6E78C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286B7B6A-ACC1-4563-BC0C-2D47DBE8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8C8B308B-7C4D-4F61-943B-2032DBCF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27E911EF-9A81-4B8F-AF43-D46896791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C9E9154D-74DF-4973-9DA4-41356CED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32272FFC-CDF9-4208-AF9C-3FA1219B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66D2CCCA-DA52-433E-9118-8147E5FD9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FC82DBC-3C6F-41EF-8C64-4FFF609D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F8892A8B-B46D-4256-9C97-2E427AE7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A1858A69-5843-4D62-A2A4-F99F7B37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7E588D43-CF2F-43EB-9E28-E36FA9A9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80A2869-A5CF-4DCA-A498-411A9AF4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9266F564-A1C5-4830-9EBA-6D927C81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72C789C0-FD80-4D3C-B800-D4AB4B33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45D59D19-C8A3-40D8-A58F-93030CAA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E6DA8630-A1B8-4AA5-AE71-42376F8D1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8F88C38A-518A-41FA-B025-6BC19D0C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5DA3EA66-36F2-4449-A915-1A24F3C8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438EBD36-EF91-4C25-A916-E0DFEA71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ED78DF5F-5CFF-46A5-869D-2B94B153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29E3E7CD-0CEA-446E-A7BA-601555C22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F8AE952B-8138-44E6-A3FE-E450EE6A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88BA29C9-7008-43BC-ACF0-852CDA7F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DEA24B85-F81D-4DF2-89ED-883C454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C6670255-76A9-45FC-9925-EBAE8615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FA41DB9A-88FD-4B3E-B2BE-91D395A7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93B54A44-8E85-41A9-B40E-1116EE19A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F3F5E885-CC0F-434B-A7DE-1580E4085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77A1A810-7018-4873-8664-709C9136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7CD935F-3D0F-40AE-8969-D50C910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1216B277-4579-4B00-9D95-954C67A3B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242AF407-69AE-4195-A65F-2F96AF0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87942B2-70F0-442F-B9ED-835191B1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DA3E04EE-B561-4682-8BC6-278F89672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2A42B747-11D2-4E1C-864E-6240C26F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D1A8D037-C3DF-4E74-8F62-6CD3D9B5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F2883F2D-8AF2-49EE-B274-28290F0A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81721AE0-1EEB-4D44-B2C6-1D2649F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ED4390A-7A4B-4623-A589-74FB3A3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728E776-EFDE-4BC8-AE62-6D177D4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AEE25E39-53F3-4D12-B351-1F593670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2FAEC3CB-D0DE-452F-8ABD-EA4095AE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B3B6FCE-5FB3-4D8C-B801-7B8A497A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721A688D-6DCE-4430-BFDE-05AA2991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935C124E-86D4-4BF8-8C9D-D08B71A2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7F773518-0CDF-4E33-8D2F-66332CC1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FD28AECE-33ED-4F0C-A898-57487D63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EF8FFFB3-C4F8-4362-8247-20186E3A4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5EB424C-2291-44DA-BA87-B4A43DE6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3599A2D4-4053-462B-83D2-EFD5B9CB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D0C9059B-3CEA-47E9-833B-22E4A4EA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0C2B1632-F8C8-4112-8A48-8E9E9237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9E0B57C4-7FC6-4423-900C-2D882BC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4CE00CE8-F62E-41F3-AE26-C00C7097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02E7B251-9EB2-41B5-83A8-29186305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F39A3FE4-78CA-4D90-9821-FB25FBD8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B5E9E26F-345F-46E8-B294-423C9472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3BDDD38-A86D-4EF8-A46C-7E6EF89C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B4D88759-CAF6-4B2A-84CE-7DFB1964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C89CF1DE-3EF4-4A38-9199-2E9D5DB4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B96B9E87-2CEF-4070-9712-BAF3D84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21721076-F410-42E3-9399-7E5A2D86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C3684DD6-9619-4F24-B48D-A91DAB00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A5771E9A-1D15-40DB-A844-CFC9B295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75CA9ADD-E894-4CC9-82AC-7E6534A4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3A42C156-C0FF-4A81-BC1E-E28568C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3234CC4E-7578-4732-B52B-BB1D4731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DB4DDF21-125F-412E-925C-DB25AD1C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1654944E-2A05-4457-8F60-9491558B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0F782477-50F7-4237-8D37-2091E2C9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0AE86D19-BFD7-428B-8009-5913C08F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61806F96-EA71-45E4-A029-A9111783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DAE2C642-18D2-4F18-9D0E-CED7B7B9B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258A857-4AEC-43C4-9AF1-CE588CB1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BA94FAE1-A976-4E0A-8AA1-6D33649A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E0CCCD6D-3B39-4744-8B63-013409CE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B8C02E1F-90CA-4454-9955-0C4D47C0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8B682CD9-9279-45A2-A863-BE74B39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2DA463DE-D533-4FC4-B5B1-6422D863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7436F632-26BD-4244-8249-D83893FF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9D292209-238D-4E39-8647-D78C3682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0E996EB4-EF36-4A50-935E-C2CC0BF0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AF1EB0B8-0CD6-439A-9E6B-1F81C565D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633E5E61-FAA3-4651-B756-C71A26FC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66C26B9E-0BE4-43DD-A80A-3FFBFD3F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72106459-9E9D-4554-86DD-385F8AC2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7B559120-22AE-4F95-82FB-567DBFE00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82B0859F-453D-4A1E-9576-6D2B9AE4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4F321270-2DC9-4556-AE31-6BF70717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155758E6-797D-4A00-AED6-C6D92DE59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93461872-099E-49D9-B6F0-2A639DE0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CBB8C18F-B2AC-449B-86F4-A8914ABA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26E21867-D9D1-47D3-8D4E-AF4D5570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4FDB9C67-B2EA-4FA6-AF0E-B0A4857C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6E9F3B12-7777-4C9E-9F34-CE6E3C8A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5B917813-4303-4930-861A-59CCC3A5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460CC9F4-DEC0-4EC6-BF8F-EDD32F14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198E49FB-4D75-4068-B6D1-4965DDAE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8F9AE32-96EB-4D33-9CB7-9892EE04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87D4286-9DF7-4A66-B876-AC45C0B9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2EC7B4E7-61F5-488C-BF2F-EE317CFA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55B60FCB-CBE1-4E64-B1FF-DC5A97D4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2A352DA-B79A-4819-961B-57C3A56A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F0CD0C3-77E3-4676-804F-187915B4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5ECCA155-6467-4301-816F-C1292C15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C4D0AB7-B4CF-46E8-878D-2A6265DB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09D72671-C2D4-4059-9615-94A8C6D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CAB0B95-ABCA-4A49-BB39-0A0F4EA3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76753ECB-6D1D-4278-B0FD-5F627FB94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2C3DF8D-B3B0-4880-8C02-B8AEB343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B0D52C8-809B-447B-B556-2D860C4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26F685C4-70F5-438B-9087-E681AD19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501DE377-BDBE-4B2A-BF8C-8F15ABFE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67FE8C33-A933-48B2-A723-78F46262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6CB7ECCD-A1AB-4656-BDBA-3C266244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446148E5-94DE-45D7-B643-D984624C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DB56DAC1-CF46-4F37-A5BA-EFA488F7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CA36FD67-7E66-4729-98CF-D59401E0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C7C3C9B-6A72-41ED-9F36-01ACAD7D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C2CEE2D0-A0A5-40A9-8A11-67A59594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320EA071-C735-4EBB-9274-840BA041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8DC5F480-A8D1-47D5-AA9E-731B26EC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97016FA3-C0F7-4005-9339-DE79365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E1ED2AF0-03C6-4490-BDA6-89BC7F83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0FFBB456-9695-4AE7-839A-AAF47E5E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1D22CE3B-32C1-44A9-9F33-B40C9082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DE50F11F-7868-4505-AAC5-AE26E4934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12CE1903-6FAF-491F-B578-CD239FDC4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D0B88560-D485-4507-ABBE-995CE8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635DC320-23B9-454F-926D-E079C76E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7A803778-1F90-4875-8C7A-54D460F7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FC0AB81A-4608-4154-83D4-BBC2FF0F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8CA9C2C0-D699-43CE-BEC6-1E76C045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3C2CD86F-AB5A-4679-AD65-A012E95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3F60E64D-11F5-4BDD-AF5B-C137E32F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183F18C3-7139-4015-8A66-46BB0B64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D894188E-3C4E-4C94-B631-7BD5FC9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2E7DDCEF-98CA-40E5-A3E8-8010403C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F2561C25-E0FF-41F3-812B-ABCC88A1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B1258DB9-920D-4349-9340-1353773B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3F740014-8CAF-4E10-B950-525F1EE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0A564066-CEF5-4C93-8CB7-59040BA5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A780F31D-0F58-4C2A-A815-731D0710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5093EB87-A581-4C55-95CA-051CCA4A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204A032F-AC30-4698-A56B-FADBD2F1B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D39AD8DF-41EA-4A74-9006-CA5836E5B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84D9DB38-F7C1-4FB7-9F25-6777EDB40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4C5D2CC0-FF96-4118-8CF6-B43B1D28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A16F3CE7-95F4-4A2A-8CFE-FB554928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E71FF1F-8167-48D2-B3F7-CF7A625E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EE064460-8F8B-4EFE-9463-623EF6944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CABEA8B8-1FBE-4129-9723-C06AA2B3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7D66E34-7826-423B-9971-B0574E34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6877889D-FFDE-494E-8653-CF1D55896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A5E03DC2-FC7D-407C-BEDF-C657421A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9B1EBB0B-667A-41C3-8ECE-08628CD2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91C6CB2E-4428-4FD8-8EF5-50EB9F37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6374A8DF-BB0B-45D6-A486-504F0A43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E3796FB4-8D7F-471C-9963-1CC9D8A8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1E08BF4F-9071-4AC9-AFEC-D0ADD5E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6B367C38-361E-4057-9B38-AA0611BD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1E3AE28C-9D53-4655-B08F-838FF501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F24DA9F6-0AB1-4B6A-8FCB-48C996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AD44FA11-45CF-4157-BA8A-E036CD11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57D7810-67AD-47D2-99B9-3B36F59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DAC894E1-82E1-4F60-B035-A5D1E350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C0C0BBD5-1A76-4DCD-9C56-85DEE0BD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EEC030E-4FB5-4E7C-B2F9-00C2556D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A434D770-ADC6-4455-B719-9DC774DE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BB754562-7D9A-4B71-A8D4-B174A972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BA6AFC2F-EBF9-4C21-846B-987B785C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BD679D27-F285-4347-9F08-160E6BD9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CD6DE49D-BFAF-49F1-BF60-236951A8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37AD25DA-6B0B-48BA-A5EB-15EC9389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7F5122B4-0248-43A9-8A50-8BD144DF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46ADB2E8-7A06-4D27-AA66-14409F5D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74F58810-7DE9-405D-BB14-C296AE1D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3856A85-9681-428F-833E-747C0883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51ADFBAE-87A1-4E82-BBEC-7737BE84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8AF0027E-03E9-4CEF-90A2-68BB161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65B38A9A-6B00-49E4-96FB-221CC755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35AF86C2-B5D0-46C8-B7B5-A3D5310D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178F0313-67F5-45DA-9CEF-7DC93F8E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B09AE93C-275E-4B62-AE46-FA9170B3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DF237B04-1762-4090-8F05-83E421D0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E47478A1-178E-469D-B0C7-668442D0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B15EAAFA-418B-45A1-A304-66518066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7D81BE0E-F4D5-4BD0-9668-97D8A260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CAF820DA-D6F6-4A9A-8059-42B6B3C6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3B584D60-ED6C-4EDC-92DF-2375987D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523DB728-853A-4E33-8D49-D012AEFE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DC9E20BB-E64D-46DB-B37D-1FF77693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750E446-1B95-4DA5-A39B-2FCE314E3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8098CE42-9464-4870-96A8-14A24AA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E22A10D7-058D-4727-924F-AC2D844C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83C27379-B046-4714-984F-F2DFAFF49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0D52AB9A-D5CE-4F59-A0CA-2702F24B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94A4A9AE-5E3D-4E9E-AAA8-545806A3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67A4FA13-87C8-4260-B993-96D2A8FC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1A96FB34-954A-483B-8F7D-E66570DC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86AF9BA2-B3D3-46EF-993E-37E6F034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106E0A2D-E6FE-4AAA-89D6-489951178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008B67FB-D30C-4C54-85F8-546759C0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1E5C096A-5B4E-449F-AA53-FA547F0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30C059BB-A32C-4D71-9B47-687CB5EE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D4CB87CF-3C43-42D3-9E35-331823C3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9CA1243-3ADC-4226-A1CB-0D318D29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6527745F-606B-4B9E-B092-8FB28E06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C9284A7C-8563-4943-8B89-40361F41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179F6EE-45ED-4FEE-A4D9-4263D9B2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6CBDCC30-BC4F-42E1-A2DE-F9F57A4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455FF865-ACEC-476B-B34F-CA9BCD2C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C510B0DA-FADF-4603-A616-2B81BCB2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B8D0208F-A2B8-4B99-A437-D733097F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F38A37BD-9E57-482B-9D2C-FF501CDC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2DC2195-3365-46C1-979A-044F2994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5395ABE-EB21-4988-9C88-DB31E2C0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2A1015A8-D0AE-49A1-A97D-FC3C955C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72F645D1-9DF9-439B-A959-DC58F979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83EA2A31-4826-4A8E-A2A5-B01D12AB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46CD85D1-3D9E-4743-8D8D-6627C95C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BE4DF641-2515-429A-B116-B0419586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CCC9919B-8111-4381-94F1-3E60849C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94A833E-B510-462E-B8E1-2C7617D6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459311E6-2780-47A3-AFB1-05A0991A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E1BBED0-5BEF-4F99-8DAD-B13FD347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3F301462-F2D7-4626-A153-79E32C23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E5392F6E-20AB-428C-8359-2BECC1792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D665828D-CB72-4CEA-862A-B0E4C49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4BF205F4-65AA-4B01-B47B-D87A9EF8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62E50EFD-9A9C-48F6-9316-6B204D45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66C18E7B-1EB1-43AC-AEE7-95B01410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D13C63D7-424A-4056-9EF1-109AE1B8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4F74AFF8-E4E7-4400-81BC-6A7EC72A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09415197-B107-4558-A586-5B1DDCA0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E3DDB053-7B4B-49A8-BF49-C3C17316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67349561-491A-4294-A089-3E537656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B1CF2C80-9F9A-4143-82E8-AD73CDFB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725317AF-45DC-4E18-A5C7-E705607F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B1DFF3F6-C924-4CE9-A34F-DFA58061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5C8A34C2-54F9-4DE3-AEA9-D5879D6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6E14371B-CA05-487D-BFD1-567ADACF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C9A07CAF-05B9-4555-80CE-772A54B4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FAC23CA-D68E-4AB8-8A4A-A488BCAC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9F902DDF-7AFC-4335-B08D-21948834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77C88D50-A05B-4EF4-8A62-0014317D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22402A8F-C17B-41D4-9BC8-4B28A807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9CAE97A5-73F4-4E2F-AFBB-3EE0D8C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3B14FD72-2183-42AA-AF27-22C69820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1B3A1306-EDE1-4D26-A25E-F5F085D8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A8EB4186-C374-43B7-83CE-E1382DE4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A2370AF5-6C66-49CF-8D85-097EAE5A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01F2B573-C336-4ACD-A4B8-763C96F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6739A781-F53B-4118-B9BC-A27D6D316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1337375D-63F5-46DC-B814-F2DFC8966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407FBFE7-62CD-4492-BA2A-5F7B052D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2F2642D-0C1E-4414-81B4-E8AE421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5979C049-C24F-4275-8AEF-5C07CB3D2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F3A5BFF4-6828-4FDF-899B-FEF79800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718FAE23-7D06-4F60-A8BA-BE48177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8FFC7F39-8239-4C31-A366-E0D8FFF5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DD440B43-17F8-45F8-B529-0B731137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553546A4-6EAC-4AB9-8F2C-E6622A8E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81F44E4D-D5FB-4E87-A572-C47748F0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326A794C-BEF7-43D9-BDEE-BDC05C0D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9A03DD30-4824-41C5-9EE3-1870F24A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46B77ECC-C4BF-45A2-9E23-6C9ED96D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09EA5DB6-B66D-4FDD-A6CD-940E96F2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B38A72E8-5C83-4A1B-885E-4B9764BD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6E2C66E4-F99C-45AD-B87B-5CB1FDA0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523699A2-9243-4D99-9F35-D771E7FC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BA1D47BE-7C95-47D7-8FAB-BD5F19B1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503D121-C883-40CA-B091-E7BD63C6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5576D7CA-975A-4761-8464-E466BD69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8358F5E7-447E-44C9-8DD8-511AAA70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CC79AAD6-FCD2-487E-B9B0-57F66A87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861842D3-D2B1-447A-9C1F-8B1B3F70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5DFB1B72-E463-4B17-AF3C-7556053E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748795FD-EEAC-4D5F-8B14-938F80B6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3F6452DD-3E67-441B-B81A-92FD795A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989F11A-0B28-4004-B825-03BBB222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F8E113-4C9D-4A66-84EB-EE91664A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9847AD5B-419E-451C-9664-9968D7EE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EA6B0D69-D841-47E6-A13D-AE1A1B1B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46FB97C-07EC-49D6-B12C-A95C547F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2A71A2E3-7B18-4B6C-BF91-D7AACF9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D3D11460-EECC-4C45-B768-2CF20CC8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214DBBE9-87C7-4E49-B6F2-8D26CACC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025D0E9A-3FBF-40D1-A4BF-3CC32046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20602050-0219-49DA-89CF-20ABE6D8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121B79B2-3192-432B-89AF-BAD4B665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5DFC419-36BA-4692-9582-2FB5E425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A191EF44-BD01-474C-9811-A01E08C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E7F5F0A0-F3FE-482C-B54D-A4D11E7D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ADC4F3A-7CAC-45D0-8EEE-BD300B72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A62CFCD6-5531-45F9-A680-9A92BB9D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93B12A50-4670-485F-9F89-C99A0E1D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ADC1118-790D-4B6B-825F-1DEDEF6C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41132B17-F216-492E-BA28-CBFA442F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7BA40291-C709-455F-B042-9268A848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55D93617-188A-4AD6-A9C9-436ACDAA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5197932D-802E-4797-91C7-34DDBC6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79EE838E-0E23-4C8A-989F-8326E2AD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9BC3F843-3D92-41DF-9ED9-740B630A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F3FDB19D-9E44-4DAB-81E4-F3F18AEC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1041D1BF-5F5F-49B8-BC0A-36FFD759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FCE29E63-1BCA-40E3-BDE8-7CB6207C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644653B6-FEE1-4E29-83B2-4DB4D5C5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973D44D-37D6-4ADA-999F-B27A4159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2249F008-4FD0-40F8-BDB4-D8DA579C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89DF9046-522B-405A-9ABB-6D068D1E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2139B24E-FC7A-47C1-94F9-509FB49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C1C6CB41-8AA2-4739-B8EE-599A45C2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BEF0F82C-84D9-4DE8-9FD3-F52B678D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BE7265B8-BEDA-4C4E-BF63-F702A2237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99065A4F-6E51-4D1C-8ABC-E457895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3C7719D7-9F92-4FB6-8FAC-FA190140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617FC1EE-2192-4DE7-ADB9-15F181D6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51394537-0A4C-40EF-B37C-2A5FE1D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B5E8CF6A-CBB9-4CFD-AC21-848C444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4F7A27B2-2BFF-4F66-A933-1E692782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32FB4066-E6CC-4773-A1EA-A596C02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DD90E1A8-32CB-4978-B724-3B5A02DF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B4472F1A-20C1-4967-9215-179255117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6B46251B-951B-4403-8BD6-162EE6D4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40AA93F1-99A8-493D-BB79-8272A683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7EF8A5E3-A56D-4326-9547-27D22D3F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88BD637D-8D3C-4603-B7BC-E7BADFAB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42CADE57-B9BB-4284-B0B7-78675D38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715EBB29-87B7-4E59-B892-4870B19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F153C474-6393-4A2C-B416-E56AB35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FE9BDE72-E5E1-4300-8795-874EFBF36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F26F3443-F840-4021-9B08-4AAC19D4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8CE6F209-DBB5-4792-B79A-F36F762A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0CAA3E3B-1187-43B6-BB9B-E508FED8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C1E1780C-B92E-495D-B293-BC1871E9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AEB8CFC8-D82C-4316-B134-1DF5EAB5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97FB7F50-B5BC-4E60-8932-C76D9140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DA4F22DF-FC1B-42D0-B3EE-B8C7987A7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B412D624-3383-4BB5-9D47-3B9E236B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23B5102B-ACC4-4AB7-B489-AD7A47E9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A1B4B8F9-1A1C-4842-8798-E6977A848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F9C1C38B-A27F-4A7F-BE8B-8C1E71C7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7237917C-0475-4018-BC54-ABA02B70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1B61997F-DC84-4CF6-8D77-53209B765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ED7ED1B8-5A09-403A-9939-98FC543C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82FF14F0-B9CB-48B4-87A1-C67441E9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DEE59A2C-19C0-40D2-82B4-6AA6CA31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625DAA22-E294-4B6A-BEC6-C15E8C2C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12FF75E-43D6-4257-9C00-E1856A9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9827232C-BFFE-4AE3-85E7-55AC2F7A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505BF659-EA91-43C4-927C-BD0817AD2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493CC2C3-5DC2-416C-B9D7-3036BB07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8026FE2F-00B3-465A-9B99-8C0EFC7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A4105205-CD84-49E7-9A5F-ECD093BB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B242FA48-D68B-4757-9785-AA652252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3A9ADB7F-B9E4-4336-823D-C9D03023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D033109D-25A2-4198-9DBD-55FF6718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4393DB8-95ED-40BD-A11D-9DF1EB9A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948FE349-FB7C-4FB2-85A1-D579CE63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89375C5C-2B65-4834-9A33-EB046157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B1E4150C-60DC-4709-A9DF-CE0A8A9A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290F8B24-F105-4748-9289-43059A5C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B3E6C775-5B3E-499B-B534-AD3A95D7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CB8145C8-46C5-4DA5-B222-5F52380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1949A2CA-0D93-4C1F-90E1-E9732D2D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6C7905EF-C99F-4C4A-ABC3-0185AAA0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51A63264-6F56-4F70-A0D2-7F1CF9EEB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DAA26019-95CF-45AA-96C8-97303D32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D91E3E64-4156-486A-8879-1759C6716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8C3F69E9-070E-4A2B-BC8B-0AE3FC68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6781C9C-032F-47C1-8CBD-742E88AB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746A0763-A5E7-4FD6-BF1F-1F9DEB26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78E8A2A-D755-4DEC-B4D4-C8D8113F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7C416BF3-4843-43FE-B6E3-C7509504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66DC5EB7-4063-41F4-9D0C-EE351CFB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5DCA960B-DE96-45A8-8838-13AD0CC3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6BBE702E-8465-49BB-B994-D9A17318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AFBB18FE-685C-49D3-A7E9-BF5443E5D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B1D99000-0BFF-4DA0-93CE-76132335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1E117ED9-91C1-432E-8BA8-C40188BF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71824A17-4AE8-4841-841C-539EAA72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16BB1052-1A15-4820-B9A5-ED66B479A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7303B4ED-7EF8-420A-BD2F-FB7BAD37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EC6BF23E-ADF5-44CF-8503-A112F0A9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063B8F85-8F74-4788-9C1B-261196F96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2FC886E8-1EEF-4867-BF54-AA78468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7846F794-4B32-4EB1-A4ED-75794C2D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EC539468-5207-4FB2-8D3F-893BFE4A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224B72C7-211D-4746-AAA4-0EB5DA1F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76AC4FDD-ADC8-4349-8570-99664B21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A8F92B1B-48AB-4B25-987C-02E5729B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A5206AAF-D8B5-44E6-821B-D9FA8C79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B53A9DBD-83A5-4D55-BECE-F7E850C2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92933D32-970F-4BFB-875C-FB7760ED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C5FA3CFB-CD2F-4F4D-8316-59A0C582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EB7B1B6F-EC8F-4583-9606-A2BEF5E3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570F0556-7368-40D3-A4D5-E7EF88AF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652B9CC-725E-4B8E-B434-6B2AB22E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8B0DED97-F309-4096-B172-BE78DCE1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9FE2BFCB-A1FB-4D65-B6FF-A12F06EC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7BF68F22-487B-4159-B257-E58FD7B7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BACB18F2-CC1C-4603-B057-0970F8B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DF109FAD-CA5D-4F09-9BD9-0A64B73A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BB5CCEE4-B03C-4B68-8D4A-FE39A227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35890CC8-7800-4E20-8C0C-E897363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CCF4786D-3908-4D26-8936-F1AF03C4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B0A12F2B-8DAD-404C-B4AE-75F252DC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FF5140E9-4812-4923-AAFA-B2AB1DEB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215C3F33-6894-40D9-ACAA-19707A3B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B194A12B-5A5F-4C89-8765-7398B604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E3E73F05-4ED5-4403-B8CF-2545AF8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547E04F-4A90-4FB4-AE8C-3B16991A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044E831-C5F1-4D80-BBD2-B399F43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C7CABE38-3E5A-45F6-B9D6-7B5B7A7E7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51954346-698D-41F9-A5AC-B56AB69F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3A187BB-CAD7-41E5-96FD-CAAD3B19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082FFF45-97F4-4B6A-B196-92AB950B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23CAD8A5-F449-4E0C-A1FD-8B80BF794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34B72E73-B2B5-43E1-AA1C-80331B71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A111F51A-AE5C-4153-9301-B251D212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CC5398B1-8719-4F8A-8C7A-03719213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8F24DEB-C505-4269-895D-9B7413D4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9BF0A081-E726-4026-AE37-4DD4827F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6AD011EB-0EFD-4EB5-9DAF-8603501C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28264A7E-D3CA-4F04-B4BC-71E7C91A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04AEE55C-EC8A-4D1F-8F48-6ABEF25D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730B0B97-866A-4D0F-810E-31075B9C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6623F7A0-DFA1-43DF-AE04-26236B40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B793DB0-6C41-47D0-8329-EB038047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5B81A072-3BF0-4B56-BA24-172BB2C8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1EE56F7F-9AF1-4568-8433-D0EEB4D4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0C1DD0B-EE9E-4BA9-A827-813661BF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6B9CBF16-936F-4C3C-B0A1-A084BC1A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BF14936F-E550-4A46-9573-12875F81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5A05893E-4BA5-4B9E-9795-FCE52D56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8BCADD16-D54F-47FE-8215-2DBA65A1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7EEC4EFD-41D6-494A-B526-AE7A2E062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EC00F881-2061-48BE-9960-BD5AEA71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D4622900-2E2C-4FEE-A819-59BD2949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6100128-0E94-47C7-A850-E6CDEDD28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5C48025C-BDF0-4194-BC5A-F7943A9A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A85DBD0D-797E-4788-9BF4-8B9E58ED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45FE5715-0F55-497E-9B7F-3FC0CB28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FD16E-9005-45A1-BCAB-75742020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55BAF8E0-383F-43AE-9739-67E52805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E32636A6-013E-43B5-B526-659F7F1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D20E428D-161D-4B53-BB3A-BBB698A7B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68806ECE-188D-4FEB-9326-00C9455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EB8CE038-DDB1-4851-B723-1B9B2380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C478C109-51E1-492B-AFF6-A5501AEC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0C196A7-38B4-4E3A-8339-B75C5D09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BF2842BE-3B07-47CD-8537-AC6A735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5D076813-BA29-4162-9901-CE272E7C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DCEC4104-7E4F-4CA2-B4DC-04A6D300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7C1652B2-3C8B-49AD-8899-15046B04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C9B8ACE6-853B-471D-B457-3B615C83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5AF6F58E-AF77-40F2-A400-02B5E0E9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23FC56EB-9D96-47CA-A6CF-241CD52D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F0043CBD-2CC1-4862-8102-8326D827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5D5269BC-2325-4B00-9792-4CAB6D78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C7264A67-65E4-48D3-91FC-CF7A68FF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FD08D8FB-CF9B-4DCD-A43B-370065DCE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3C1161B4-E3A7-4B19-8C5A-07391D76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5BC55669-5C28-428D-9A56-0010633D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88E2B60-3FA9-448A-BA77-AC89D73B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893DAA40-FEB5-4637-9CC1-FE248915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17A73DFE-59A6-4D64-8C60-5720A634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EC7495E1-F9FA-4E04-B06A-4516502C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05AAD034-292D-49F5-86C1-16D052A2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B8DD29C7-6292-4016-963A-FA59F3AB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A8D51906-A0A8-4D25-BE19-CAE6A66D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B9DCCD19-5C70-4D92-A06F-2F7D261C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DA14A779-1CD8-490D-8DCD-873CA7E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B298B246-07D8-4C7B-BF08-B8D9F909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22F0D6CB-8188-449D-8FBE-A3E0C686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C019A3D9-2C44-4AE2-B359-9E4C1D66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31E57B56-8C8C-40C8-914A-ED99551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2863B8BD-EA1E-4B3F-ABB6-E2D284C8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FFFC03-E57F-48B4-BA5F-763A4E95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E94AA8CA-217C-406D-96D9-5640C4C3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C4BA2F21-F8C3-49BA-89C9-CFB03C52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BD8159C5-5107-4E74-A589-9A44EF5F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5C8F4A63-B046-418D-AFDB-8825303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EED194CB-4EB5-4BF5-8D23-5ED3648B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2F222F95-9C49-4636-AB6A-6017FFEA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057A144C-A21B-4E41-9D21-0623203E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756B87C-EEC5-4797-B1B7-2A2AB15A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19AF5284-65EC-43D5-8F66-23FDE28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0CBE106A-09F5-419F-99C8-F1DF3D3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D44881BA-0AB8-4BB9-9EA1-AF117CA8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A639A92A-D454-4873-8326-916C8241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07615E3D-0B84-4F2E-82EE-6681318B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4E06DFCD-EAE8-414E-B99E-6ECBA5C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5FCBA88E-B7B5-4B1F-9D13-2C9743E4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FBDBB3AE-5AB0-4345-B8B9-F7161BB2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8B6EB78-0798-49DD-9207-C297C74E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49D3043C-7013-4ED9-917E-EE0AEE57D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892BB3CC-DC20-4852-ADB4-38147F67F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7CC9CE86-DC35-457C-9961-72C21B4A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990C01C-DDB0-401E-872E-CDBCDB9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E72AFE3-C93D-42AE-BED7-53D76E6A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AB1400DA-13DE-49E7-BA50-F139E54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B14544B-4464-421A-A972-C45C7D90C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B2BEDF59-2A80-4173-8F73-6F55B272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DFCBE17-2E98-4F5C-86F6-FE56706E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115AF0FC-1F37-4CBD-AD59-87AF2D64C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AF7D7E4-FDB0-4EE4-937D-5DBDB33BB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A161CD90-8845-4054-A880-D38201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2705BB47-4A71-405A-A587-2ED66C8B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08C761D1-B889-467E-93ED-89BE2692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E0B36D5C-032B-4261-AF9A-4F744662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34DBB30B-E964-446C-AACB-77AC0B6D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D6BA6ED3-744B-41C3-AA14-9B6CA7CE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E7E81A20-2EC8-40FF-8488-A80B2736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87B00BC9-9BE0-4529-8F82-78D5353C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42246BAC-33CA-44A4-A85D-8C11A324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CEF855FC-767B-45B6-ADE6-2AC96087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BE8C75ED-6567-47F3-AE37-79331305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3F46F84D-4043-45EB-B2A4-F9C66F5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939A81D9-1706-4378-B2BC-AF6EFC8E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54F4EEC4-D4C3-4606-AF21-21C3B007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9C1AD7CB-270E-4806-BD01-56F468D6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0868A959-79E0-42CC-8DB9-64E1CE22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7F4ED03B-1281-4414-BA5F-C12AE34E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65B826A0-B55D-441B-8A8A-AED67A9D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22FD0249-B4CA-40FD-99D6-FDDBC3B4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B3089674-FBE9-46C1-A14A-4083986F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BCBAF9CC-7CE8-4637-8046-81A7127A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C4C5298-7878-4ABF-96A1-217D65E9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54B67822-43BE-4CF5-A327-9702CED7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005C0D5-1582-4807-8E15-1F544DF2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852D0622-5A23-472D-AFF2-1ABB7CFE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B1686E45-A551-4163-BD43-1CBDB22F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D667B599-B492-4271-9DF9-791B013D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BBFD4255-3D5E-4128-B108-C90EF25B2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48A6A4B5-B063-438C-BF5D-EB69E546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96200CAF-65CC-45F3-9536-CA687267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FA8C199F-2DAF-4586-B4C0-069173E5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31450F97-5D06-4797-9C31-0A0B2A03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C7056BB-BE05-4E77-A78C-8EA3BE09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073EF7F3-075F-4EFF-B38B-1DC25C2C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ACEE9587-D065-4AEA-9FA2-DE411DB4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721B1AD1-6335-4FF9-83BB-3613E9F1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55ACC8CD-706F-4993-8DE2-7143340E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E272D9EE-80EE-4546-9BE4-44657C3E7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7E0D4BB0-BFBB-49CD-B654-8B60F24D5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F83C433-9A30-4D56-B54B-45E4FB13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5F62ABF-8832-4139-84FC-322077AA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2EF6E34F-7C4A-420E-BDDF-CDC57D2D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7746C1E-7BD1-4EE7-A060-7ABE23E6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DB2B180F-7903-4386-9053-FF2468A2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C12B1DF-4453-4483-B206-E88DA22E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D58A9AB1-9BC3-4E9E-9F62-1FC8E6C9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DDBFED1B-C8BE-494E-B11E-60743293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DC90BC6C-B955-4DA0-95C1-E21524D0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FD1E539B-BF4E-40FC-89F1-37452C4D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2781CA75-61F2-4C67-9994-3177BEF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941E13F1-CCF9-4FBA-8942-112242037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16FB3823-B038-41B1-8C37-B1E12A63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D4429EB6-E09B-405D-A140-CAE1F8F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76B65586-7ED8-44E1-A12A-A1499F6E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72E3A047-7A8A-479E-BEEC-F645A714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B289450C-4FE8-4E96-91CD-26653FDA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A9EACF62-D768-4BC7-9029-184862E2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9FFE5E4D-DCA5-46B0-B93D-7E74BC1E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4A85667D-8CAD-44E5-8BC2-B51FD87C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63AEDCD-E85C-4AEF-9E28-A9A4DF61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EED9498D-6F3C-437B-8E18-A40DCD42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A9EEE08C-0F8C-474A-833A-C93FDDFF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16BA3B5-545E-4445-A42E-43581D9F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989A1515-5B3E-4B1D-88C3-5BA72EE2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99FF4C2A-568A-41A0-9226-A4A073BE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4AA72DC8-3C5A-4613-9022-91B48FDB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DF86E0AC-8101-43AA-B6FD-798DF0754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98FBD6A6-3CEF-4275-893F-A0AA5CA58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5DCB7E63-0675-4426-9BCA-D1C5554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982D58E-7839-41AB-A046-1894C40B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1EA3F796-66DE-4F68-A52F-0D213AA8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F409CB58-5520-40A6-8035-7E97FE93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9E57830-C55B-4587-BF94-471CEFE8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16C5FE8-E96B-4E91-ABE2-4AB13B84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11A9F9CB-EE91-4831-8D60-5C661A90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3EF9B4A9-20A0-43DF-B7F0-DE66B205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7802EC71-10E9-449B-8EF4-FD7A5154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E0AEADA8-7E38-4FFD-AB15-2BC5423C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E24DE6E5-3647-4A29-BBE0-A0C20AF5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8052978A-C9AE-48E8-83BD-A1C012D6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58D23E59-2AF2-4FEE-AAB5-B55F7EF1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D4AE201A-CD0E-447D-B47F-47AB2866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51118E00-C291-43DA-846F-BCE3F9A0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9A1F6759-27EE-4610-8092-7F3924BB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5C125C34-89E7-43BA-B43F-BFC21BF7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444DFDCB-49A8-4B5E-B244-8E3CD4E8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249A8CEE-72D6-46F3-A2B9-5673808D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FA926556-DDAA-4294-B1B1-96AFE94C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6D1CA200-A126-4A41-A507-6AEA4EFD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7E919ACF-5694-4551-AF44-755DAFA2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4AEF14C9-59FA-4800-9268-64FA25CC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D7258D9F-4FCF-4ECA-B819-A8F2C727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340B3CF8-9C7A-497B-9483-2E6919A4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C5FAAB94-8F6E-4107-A44A-7A40BDE1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28EBC72F-F473-457E-B884-FA1889F3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1AD4C2C6-20AF-4B03-8053-E6F18CF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A280CC11-AC6D-4B45-8C32-F88620C8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1BF9D6BA-B518-41E7-B747-391353CE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734048-485C-4681-98EB-711E3362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8C30ADDC-6F17-4336-8950-44F6B326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35D6CFEC-E887-43FD-BECD-5043051B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CA9BBCA8-BE6F-41C1-BF53-2B0C452E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F3FDBF43-D229-4178-B076-0C871D87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1909470E-AF72-452B-843A-0A244907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F83DD878-7C9A-477F-901B-02E1FDF6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64EDA95F-7377-478E-8081-84ECBD03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C9621A93-45C5-44D4-ACC6-58E17C07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ADB1BF6B-949E-48B8-9485-3A071762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9D182D25-FE2D-4C62-BA6A-0421F3B7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71945C2-3716-4B66-8BB6-836382C7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DF6C26D7-37CE-4D54-9DB4-800A55D1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810329F9-B405-469A-B026-D910C44E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7B834B7C-CE7A-4382-88A5-C69B4FB7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42B53C7A-9155-4FB5-A739-428C67CB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F6CBBFBB-979F-4B11-A6BB-9A44BC39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D26BFC78-C54E-4F79-AB27-5F259F15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FF2133A1-B6E9-466D-A10D-491043B8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1556544D-CC5B-4BDE-82AC-73D0C8BD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B7B3E6A6-8AB0-4136-A51B-E4783E6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0EF84477-52E0-427A-ADEB-0D2BE4E7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37FC55D-FA13-4439-B575-4B55925C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7FB7DFA7-7459-4947-BF68-844FC3C3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879CFCDB-B902-458B-9EE6-2B00770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BE156BF6-B4AA-4776-9F1A-8D38A99A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A5CBA316-F953-4F8D-8FBE-7BE2ECD0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F27335DE-B60A-4DC2-BA51-9D3BF7C3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F9850BD3-B764-4AB1-B4BE-3A5A6E93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5A36BD4-9D4A-4EB8-8E9B-4B697817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BB62EEC4-A710-47C6-B839-CDF500EC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348CA181-E07C-48F6-BC04-4C734406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657A9ED6-C1FB-47BF-8D6A-F9A446A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64B1F2BF-4EAF-4780-95F2-6E50CBCE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29AE17F-484A-4550-95C6-880D3641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1431413-B3A1-49E8-979F-E6F6E313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4D8CB9F1-4686-439A-A016-6B019B8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7692A09E-4E75-4728-B416-023E42AF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1755FE21-91A0-4340-B269-1746921B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A918DEB1-0044-4EB5-8F85-224060BC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CC5B2B86-B4FA-4F8D-B287-9A078C1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D76BBA94-7ADC-4B25-AED1-70C318B7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2A4E8016-AB24-4301-BAAA-43B5C240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017B66AF-E571-4A17-ABAC-6DAECB806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1137892C-B7C7-4B50-9254-E452CAA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B0104A0A-77B5-4499-8E65-A8E191151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C548E49-0451-4C67-A39C-0C8FF40E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C1411334-60A6-4C7D-A22A-3228EB3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5B565999-D007-4E3E-9A17-F3437B09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758A08A5-4A92-4F01-881B-7BBA818A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5553335B-C928-4AB4-9747-8147C7FB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DA33D7EC-8859-4F0B-B96E-F3CF03D8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26EF8B1B-DD8E-4BD5-BF52-2CFEA7440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CE3C1B88-EF16-4C2A-9090-270D9347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320E4E54-2E30-444B-9409-FA72D1CE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7601DF6-9C81-4110-957C-1A1D2F96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7D634C9B-E904-45FF-9583-06150F3A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1B97D8A8-4806-43FF-9338-CC9718578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0A20A4AB-9B53-4BFD-91CD-EBAE2E12A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70682694-44D2-4FBF-B82A-1E6D7C2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199483B5-1425-4F31-A753-5E8C9DBB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48959F7C-C5D8-460E-A09B-A9C1E6AB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28CA540D-3D9A-4F61-B8A3-7AA11068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7DA21136-E632-40DE-A966-6C8383A6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057EBAC5-63C4-4C2C-A25B-17099130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11283AFF-949F-4830-A8C5-222C1AAE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1623E77-F105-4848-8C3C-136832FB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AC4F9D5F-5E27-4B75-B5FF-791AF8E7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D82ECE-B7DB-412B-A5E4-2664C7AB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32BDB757-6B4C-4DCD-A78C-78C4D109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22BCC17E-5FF3-44E7-9BFA-35ECFB7E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D6D92D76-268C-4223-8511-51B8F049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D62E2EE4-CF78-4FB0-AF54-AC98B68C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3A33D2A9-55C8-4E20-9878-5C4D0AE3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4A9F7D21-8386-44E4-A4BC-04AE8C8D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53E0CC28-049E-4FA7-81DF-2D8D9992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3DCD23BA-D897-4FE0-950E-3C3B6C5F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3ABE886F-5E80-46AD-BA5A-7EFD02ED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1541DC76-6F5C-46EA-9FF8-7649ED10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7D678064-4B63-49E7-B3FD-208E42C0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A5E948DC-8033-45FF-A4BD-6407BF9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3B46158-A8B3-48D1-8C39-300B5006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5205ACFC-0593-4B44-9A1A-61926D8B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E2B8AC9-EC4F-466C-85B2-7A6E073EC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A6368622-69C6-4E8A-800F-9DBE6071E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18977FD7-F374-4A67-8451-B719F1F6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19BF9845-E85A-4012-8819-5A111DCA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20B609AB-E4B5-4B5D-86A0-11360D9C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51FABAE3-181D-4122-9F84-8444E733C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DB6A0C0B-93EE-40C5-919A-336D1723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A4FB409A-7814-4773-A9A9-C6773C9C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9E10C82B-C913-456B-A6D6-09343E8B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74B3E14-1522-403E-BC4D-B0792C78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49F089DB-D76E-4AD0-BB95-2E48F00A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0F1A4118-5045-46D8-8F7A-219BC5F8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73F1B20D-5EB6-4EA4-A411-6631189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06615A4D-B441-4B46-ABA1-3FE0C7B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B2E5EED4-6651-4658-B877-F7D9665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994B4348-5BF6-4B51-9C54-858296E8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E2C10303-CF62-472D-A58C-298759F9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6D46E654-791B-4328-AEA9-D5C104C5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89897A0A-83B9-4176-94EC-23CD852A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50C5537B-6363-4D5C-904E-6E4013B4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7D65DC1A-4DB6-4338-A78D-4DEC9423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DAB254EC-8B89-4167-B0D7-424F6257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F915A330-6435-4BAA-AA5D-1D6B3934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AB544481-4F3E-45F1-A188-9311D373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97EB991C-A838-400D-BADB-E1FB96446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853F7112-F89A-4788-80FD-A6D2903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174C4134-399B-45ED-BC51-FAE19C52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40CBCD5D-A223-465B-8363-F3605063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67978884-F3E3-42C5-A1DF-D1A7BB3E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E6EAB0B4-1B16-40F8-B7E5-660348AA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32043DA7-AE40-4470-B96A-8343E930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045ED8C8-1345-4BD3-9701-C7868BD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A76A8FA4-3507-4167-9BE3-FF6372E46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E56976D-1B8B-43A6-95E6-67051304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13A40005-068B-4E36-BCDA-D6BC5ADF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1D3AD7C6-69A1-4418-A573-60D7D2C7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07E11BA-4EAA-4CBA-B499-F4F166BF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18B50410-7A74-42E6-8F67-C61D3521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ED283896-0D02-47B6-B1EC-C7BEEBC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C15D7E99-041C-4FD8-938B-A4021260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6D9EBF2B-411E-4D89-8A82-262A24DB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D30A48D3-A1F5-4339-9D3C-F3E7CA02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8B06E5AB-61DB-4F42-BDFC-E780CE4F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AE882BA-B80A-4607-A45C-2C8A0521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DC0BAD5D-72CB-4916-A19C-08484C62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89B48683-EDB1-4440-984C-0A2B9257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5B8928B-4B99-418F-8F30-6706CA2A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659D2624-7E1F-4543-8438-B5C4E637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1225DD9-12FC-4F78-9B2B-E386B783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423D42E9-AF0B-4D8B-9F2D-F9F71BF2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097F262-ED87-4C87-9EF9-7D658EAD9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B0645C3-1495-440D-85E7-A10718C3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9B6FBB62-A575-4554-8514-321419A1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7683ECBF-5BC9-43F2-B1DE-D9B9ED40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5CCEFA6C-6D36-47AF-9C95-D654DD05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0D5AAA1-1B29-4105-92DA-F722E133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A8AC2AC9-FA90-44E3-AB47-BBE9A9B2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411A0509-A73D-4E39-8291-EEE6274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0E2B4616-4CD5-42F8-838D-0812CD2D0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B304D462-A338-4B0A-A563-D66CD9A4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6711799-8831-48F0-B81C-79FAED4A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D59BFC6F-3C38-48C2-BA0C-5CDF384F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32EDAE97-6CA4-4077-B91A-55D5DE6F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3D6D8304-0F82-46B2-A777-172CD648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1CEAD9F5-895C-488E-851A-AF532261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AF05621A-163E-4EE5-80F3-94905455D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3A1747B9-53D2-4197-8016-C11ABABFF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D027127E-F313-4615-ABF4-3EEFAE98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58DE91FB-F190-48B3-97BF-25C401C7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44C755B7-89CF-4AC6-9B6D-41A8168B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188ED26B-2EA8-45BE-8BBA-2A4ACA7F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437DD586-82C2-4DF1-A2B1-2515CA16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EF1F528-7F88-4398-B735-AA59B698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7AD5D004-7B79-478D-92DE-8C6B08B8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714184FA-7CE8-43F9-A25C-D0C63F0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DA61E42F-3EDB-4579-B9DD-B7A24760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F74375CE-B70D-43C4-9DA8-2BA98E6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B3D8C49A-6C05-4DC1-A129-E3AA260A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9612001D-C23C-4C91-9CE0-B54DE964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826D100E-C4EC-4C20-B646-BE524B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53BD8872-C866-489A-94E9-A651F78C3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DA080DD1-1943-4580-B77E-3463B7A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EB3043E-B942-4B25-8614-6A1148CD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D2A5DE72-688D-4E4C-89B1-EC10AF3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BA0198FF-F520-4C2F-95AE-ECBB90E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0B235D94-DD71-4E75-A969-9F42A65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6A13FD34-9FF1-4B66-8C97-7857E684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976EAC4F-7ACA-4FE3-BB9A-32E5E4D59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DDBF4F14-5DD4-4EE9-A933-5936677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5C09776B-53BD-4B24-8B9F-185567B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CBB21DE3-0228-4943-AB40-EF5B37EB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8224DEFF-A64C-4C51-B8B9-FA74DF7E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8EA2244-CD41-41A6-8BDF-BAA1127A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69BDE85A-114C-444C-A4FB-8A17BC4D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BA77874B-9E79-4E22-8FD6-59DBEB2F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5C516B49-D8CB-499E-B077-AB705E17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81CB7CFA-D541-429B-8444-BFA14BD8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A8165570-2F35-40A0-BD42-143EE6CF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EAC1E90F-D7FA-46F1-8366-AFDD5880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A698D774-8602-4C4E-873A-2135CCA4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9A8EF95-4972-4A1C-B08E-A3883A5C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E0A5F1F-CCE8-47E3-9391-9B1A830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3671027D-70D8-401E-8F0B-F48CC016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935A7A83-5910-412F-A858-2E1EB6F9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F7813D88-767F-4976-8F78-6477519A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312355D9-C89D-4753-BC37-EC03D92C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506A5C04-2637-46DB-A2A7-77D30FA4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474C62BA-454B-4DE9-B18D-4203AA7C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3B5E3CFA-EE01-4F89-8C8F-767538B3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2E9958BD-20A5-4346-9BD6-DB5A93DC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C476903D-5200-4336-8854-D13ADEA5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6D5FF97B-50CA-46F7-B9EA-DEE0FB98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928612-9006-4CEC-9833-045D720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645F325B-C261-4883-A0CD-4FEDAB6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3AF33462-E801-44C7-A90B-5ECD795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A59E2B83-B2DE-40AC-918D-684362C4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12FC1687-C2F0-40E8-9B27-8590C55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E6084F8A-4BBD-4542-9B0E-5BDE6D07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F9B1E9C7-8CEA-4DC1-9897-4551E9B5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56561907-575F-457C-B37B-2114A1D0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BEE132AA-02B3-44A7-A16E-6F252A5B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8AA2AEB0-0404-476F-8056-DA5CE831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BE426A2A-8D2E-4127-9B1B-325CD71D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ED1CFE5F-8B68-4B98-91F8-F4D9E74D7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2035FABC-2394-40D5-BBFF-A27141BE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A148FE9A-A819-4DEC-AF5B-965B670E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A73FA6F2-7857-4DD0-901C-F082F8C7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E4A71368-E5B6-4D0C-9CA0-515E38D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0B5AE1F8-9C82-4A55-9F56-99A3479E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D106C493-F6C8-4BFD-A962-A4D50656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C8437A7E-C528-4EF2-BF7E-AC4F7E7C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7759D2DC-5D04-4A70-8E9D-4AC4E3FD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AB1B5F8-5532-4858-B9CC-0CAAA9DE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88423851-5774-4EA5-8CC9-541D86E5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0AA6846C-A7A0-4A7B-8F84-B89DA221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EB5E4E32-F894-46EA-ABED-B4C040D4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B52DBEA-F4AA-4A6E-B770-74D62E2E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4E63269D-871F-49AF-956E-EFBA275B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56342409-16C7-42B6-9E3C-1A4CC4D5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FAFBC6D2-4C11-481E-831E-DB9472BC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E952D058-E7E4-44F3-AFC6-65497EA7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B8394A55-68A5-4B65-B43D-EF9D9E9AC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20BB6A64-711C-4B50-83B0-2AE8C7B6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4EB124B8-424E-4EDE-8D96-09A21A14E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667B69FC-05C1-4375-A3DB-300D4576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E8565B3C-EAB2-4EF0-9EE4-3C4EE7B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4507B4BC-92C1-4AEA-963B-D660A967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91C32B0D-8764-4267-B232-37473BF6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577C899E-7880-4410-A424-D5A35B33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FF7EDB43-EBDA-4041-AE62-8E7089C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607D7A69-609B-44CA-B508-E8A81001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0897C5C9-293C-4E90-8A82-CF02C089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E5838ED-0023-4833-A8A6-4D9862B0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8ED26367-0276-4BAD-934D-83451A7F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8D7D1885-B278-4F0D-B6B9-19CDCD4F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414C8D21-64FA-4EC2-BEA8-D0471EF3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7C8D121E-AEA3-455E-8FCE-846CCC7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E3A1DC74-E167-4EBC-9668-6D2EDEA2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91DA8D6E-769A-418E-A24D-FB5EED41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EC1ABC8-9D98-45ED-A464-2EEB8B5B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581BE614-0E8B-459C-9FD6-B3CD0C14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069E3896-0455-4F23-85E0-4B30B6A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AA0418DA-80CD-4B2A-BD35-4DECBF57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033640A0-DC7A-4854-BA0B-6239B096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E33EC73-E5D1-45F2-8C75-736B212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79483E7-DE98-4B7F-874C-3A5CC8CF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A442D30-C086-4BA8-9C17-3C00022B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908272B6-84B2-4126-9550-E63DA8EA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F378EF5-89F1-410E-8C75-DE78550B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E104555-C974-49AE-B4A3-5F048D846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3717C57F-3D00-4649-A97B-0E2EBCE9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1CFECA28-9D49-4CDE-BD97-6065F8CF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CBDF8693-9E5B-44A8-9E8F-1D640CF1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0DE50E7A-4FF4-4AB8-8F84-4F682E36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683914DF-2D17-4E78-ADD0-D1952908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1B28E3F4-376A-4FE2-8965-168053C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E4EF4826-C773-49CD-9842-AD8965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50820786-F5C3-419E-8943-626ED6E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D33DEE47-E7F7-4276-8EE0-36B2BB0B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4B4C403D-6901-419A-8484-8C15A0C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F44DE72F-5665-4A55-B5C4-4A83750D3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FAFBDB79-BA4D-41F6-80AD-03C6C68A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33E5C13A-5A41-4E67-8B75-2DCF169C5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6B032364-6AE9-459C-A6AF-22AA86EC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A718646-E560-4085-BCEE-B7EB3489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776FCAC4-F4E7-48D4-A63E-D464B535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4B32816-3AE4-4DEB-84D9-466766B1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3EB7010D-44CE-436E-85B8-C898D9C3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C8399E33-FD2F-46BA-AAE0-2A78BB6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4E22A4D3-1B64-4B75-858B-8120FBD1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B453F4B0-6B11-41E0-936A-31742E59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0DDE5A41-6C28-4E97-B01E-C5B7ABA24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53A5968-0F20-4D60-B5C5-B1774F42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0C3242C9-EA1D-4BE2-B53C-85F348D12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A97075E2-5739-45E4-AAB3-9D195983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55E8A42B-823F-4D2D-A4E1-73797A01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218CC451-8535-447A-B99C-F2C093F57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8B13B7DD-E89A-4C58-939C-AC12D5A1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60F4B202-86D8-4C90-B8C7-A9965753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92EB292D-433C-47D1-BD31-CDAAC9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17EF1865-8FE6-4C26-8DD9-22384354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CB84BFD9-33CB-40F7-9DD1-87671734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C19394D9-A782-4536-89FA-70693172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C42C4E1-43F0-4B3F-B6C3-F2AB310F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1A60E0F0-367F-4DE3-98FE-6B25CCDE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4E8E224D-0E88-453E-A3CB-38E1E55C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145233D-2EC5-4F8F-8606-7F2BC2C3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3D0C0AF9-B752-4DEC-BAEB-76E58096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D50ADDA4-DD34-4722-9FD4-7D6F1D41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5049C5A3-FE87-49CA-8C2A-62DB057A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F527D3A7-5D5A-403D-8E15-770665B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A96265AF-C0CB-443F-9CBD-5F3CD17F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7D8E371E-9D50-48E8-8808-E8FE7F99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13645031-E3E9-4132-80D5-3F8641F0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5A4AF207-3982-4E0C-995C-9B68DF4F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184CCBAD-A149-4165-AE43-D111043F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C2D0AF-B8DC-4609-877A-CDF5C6B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2284952-2D19-4BD0-8F30-D67C4548D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41D343E6-A0AB-4D6C-AFDC-EE0AD07D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912F768A-D08C-468E-9586-257AC435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D2C99BCE-C1E3-425A-9618-5D3FCA72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A42D94EC-6931-472A-A930-97E28B44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0CC84B3-25E6-4438-99E4-188CD446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10FACA-DDBE-4E02-BECB-C83FF790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5C4EF206-7767-4BDD-BFAD-249075D2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1321428-2053-4563-A568-B0B8AC3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EE4C158B-0768-453D-AD33-4EBA847A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1AB2873F-E45B-4546-8DFE-45E80D77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D2951270-7646-4A5C-8DF6-71B52B94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84102C86-0C3C-4E56-9765-3DC67048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6892F516-337F-4F57-858D-1446CC1B9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196D6033-B403-4747-86AD-07A9F623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186A832D-C49D-4CD2-8B13-067214CB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26F70329-995F-405B-BB75-34AE7E5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ACEC7872-7A55-45CC-9EED-E127CF8F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12B73235-DF12-4AEA-B8E1-F043994E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F52102C-9DE8-4724-A0EF-6280CAF0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C1399899-4CD7-450F-9431-62AB795F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F02DEFE9-6BFD-43F5-A886-9A57A9B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9393A409-5BE6-44FC-85C5-C51CB0B2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A3C711A4-A777-4069-9FDA-E907CF1D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81B781AD-14B9-4464-A252-D57EF471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A70DF16B-5C45-47E0-85EA-EED7190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CCA389C-4C1E-4456-A6B9-2360BA41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F4EA39AB-EF16-4EB9-8B96-48DB9B8D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421D8C78-C26D-4505-910D-1FD5D52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A069328-82B3-4798-A46F-26EFB4D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D87411F8-2256-428B-B31F-3B4B1EB0B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AB130E39-3C58-44ED-9684-E1D020E2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2D490A9F-C706-42E4-AB11-262FD91B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F05BB949-F5D1-4874-8331-0551049C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D386436B-4859-48C7-BA1B-1DFF0004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C89DD30B-4EA2-48D4-BAE8-D90D7ED59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3A5D755-A811-433E-8B68-D2698D2F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94E9D754-0ACC-4353-9EEB-24491040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AEDFDAA3-4A03-4AB5-BFDC-7DD143D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529DB9B0-2511-46A6-AC61-DAE0163E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946A4D2C-AB22-423A-AE0A-2BF77F9C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1F3974FB-70B7-4ABB-9464-66B0F07E7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040B2A60-9AEE-47CF-AD40-7981EA6D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A01E749E-BDBC-4784-A851-371BC4F2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49431F30-36DF-4D51-A80E-F3F840F6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A5DEC75A-F5DF-4FBC-B373-48F6F069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EEBE14C8-6EF2-4695-B114-E523868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B3C8929B-2CBB-47C7-90E3-567B0501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9B5BBC40-E7FD-4E0A-896F-2A7B5B1D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754368E8-6495-42A4-A80E-3E185285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43B48B47-694D-46B5-86E9-10C26C7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E76C27CD-CCA3-4E9A-BD47-6E8BA37A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715B0124-2F63-445B-9039-B1C8CA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8268D562-7337-4908-8B3F-AEFD974B8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1A33EB53-58F3-47C6-A1E4-ABFF92A6A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87A2031B-8FCF-4858-A897-C88B6F07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FD192708-917C-46BC-B107-2E58010C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3EE6A20-F2EB-45FE-A71D-0F4F01A1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535E8A4A-3BA0-4FD9-B6E3-BA5B2B6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1F5EC63F-1E1E-41DA-B6FE-137EB7F5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AF194CC2-EC89-4C3A-96BA-32C5E28D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38DF90BB-EC37-45BE-AEB8-B8194606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14F524B4-E823-4428-8A21-FDDC9B7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E5F87BA7-4014-4905-8740-A3143028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A82389A3-D645-46BC-8C9F-57281F98B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FB75F051-4FE6-4306-8ECC-30DDB9972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8EFD0F2-F0BF-45C0-94D2-5E069748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82679B3E-0A4D-4153-A9D7-34570606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96CA6EF9-FF12-4295-816E-7556EF9C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459075B4-FD6C-4AA8-AB4C-AF8F77889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B465D6A0-A928-4B93-9831-47AE701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ABA1A4B5-C143-4929-86DF-43272833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FC516507-9BD4-4707-A36A-8EDE9822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5774C09-F527-4452-B36F-0D1EE3DE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4EE5F8F7-A11A-47C1-AA44-2FB23D89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28FCA5F3-C73D-4BB4-8C3E-03125E17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A7B4FC43-D2B0-4D78-A84A-45216265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C619036E-BA03-4DF3-A405-709B449D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B91DE6C9-C525-4143-B689-E045B2839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23E65DC8-8219-4F7F-8365-8E914A2C3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4AAD3FD6-96F2-4097-B341-404AA433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0CABADF3-A61E-40DE-8500-704B427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04E320A1-0637-4187-A5D5-A694C7C27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31F63A1B-34FC-49FC-8F7A-EED83FF5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E8EA4FB-E017-44D1-B252-D5B0A29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E4324758-ADCE-4955-B91E-5601B379A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B6378057-4749-4944-8909-DDE1416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7F5398CF-CA7A-4887-8F6E-6DFDB68A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51AD1540-62E4-49F5-B45F-ED6F8BF9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64DE89B1-27AB-4212-9D1E-7DB8DA0D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FF2FC802-9AAE-4CCD-A4AF-17187AD6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5A22B2F2-3B40-4852-A58D-AA80DB7B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5753AAE7-1A0F-4FD8-A288-BC3A3EE9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0720170C-090D-4CB9-B6BA-9DD6ACD9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5093A80-1C87-4DDC-B00E-57FE58FF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88BA03F8-6DB2-4D9C-BF65-5A9C9B8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944F64E4-538B-4A52-9438-24AD54FA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56C51290-FCCC-4863-BB84-F3BBA3FE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179EEA39-B45D-4695-9617-CA70AD91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1081926D-9745-433C-8043-94BBCAF2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F36273F4-B867-4B99-AB27-FBF2275F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9B18C85-EC5B-4A7C-B869-C69F19EB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AC9A2701-3524-4426-8FEA-3287F595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19955BDB-9198-455E-9449-70799CDD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95F27CE9-3B71-4B5C-9095-CC3232E1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6B61E663-3A78-4B58-93DD-64F3A8DBA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39595153-43A9-4038-89A0-1EE50221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76B23C46-E4AD-41B6-8DD4-5B996B2F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5360B6F-1E32-4C61-90FA-2BFA297E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5BD37FB8-7655-4D96-811E-E361146B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18CDBF19-14ED-4DD9-9E17-3C167A1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8A89838D-7203-4024-8998-18C378C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DC9BD1D8-B124-48E8-AF0D-2F712C3D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9BB4944A-E588-40F7-B2AA-896B96D2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879F6383-6444-4B97-A0A4-07155C8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445DE9C1-3F2A-4AF8-B5F5-9435C0C2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B0F59F8E-F382-4374-9B36-3897BD2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4649AD0-72CE-49AD-A1AA-3D733B46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BFE8A4AE-088B-4C31-A18C-548734D1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6BF74E5F-8F6B-4C6A-A190-C3F62F5B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19B9ED81-232E-4E2A-A0F9-547EA6E2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9E2A96B5-D6FD-4E67-9E8B-E0EE6C32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A9832963-C47F-49EC-B030-4A1700E3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3F03E6DB-1604-41A9-8EA8-31A0721F6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131C45D4-30D7-4EA4-AEE1-6A9C8516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1D3F3BE0-8B11-4133-BEEF-B0C5583A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182E6DAE-636B-4B44-B2F3-298FC04B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2E25B242-B076-4144-92A3-3577124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9BDDD56-9C78-4AA6-8F68-8E73180C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6BFA9345-1650-48EF-81DD-1A6189B0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C6EF280C-6326-4944-95F1-83CD34DF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A58E1C0C-04EE-4CBF-9EBD-4357E3D8D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0F73B3D-1548-470C-AD29-EBF6E6D2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ABE51FF0-951C-45AA-8498-AD2799D3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065DC2E-24B1-4193-8AD9-6EC17E91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BF2C7B2D-B9B2-4FC5-869B-24414870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C9DC9B93-8E71-4541-9FD9-A59212F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BCC30DB2-B8E6-47A9-9BD7-6BB3033D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C816348-EAD0-4205-8E3B-762CC0E7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393D90A4-E8B4-49BA-90E0-46A6A4CB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18B75149-5EEE-44DE-8E0A-C970F94D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16FA8E66-7B88-4C94-AAF7-EC5467CB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1EA0238D-AA70-431B-B910-38F991C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9900984B-7418-439B-8C0C-39F2A13F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E292F9CF-AC14-4E72-A054-67AD68D31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628D2554-C57D-451D-ACE7-40AF1127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71966C55-3D1B-4F4B-8087-26C79140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30E96A41-082D-4046-A994-CD4E13DD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2FF338D6-3656-4868-B05E-95073D34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486F81F6-19D1-4D6E-BED1-9DB2E2E6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F0151BF3-0DCE-4CF2-9BCF-2C98B51B3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6EE5278A-A8BE-49CB-9749-AC471E3B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6EE303F9-3F6F-4762-B9A5-B995305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86B1F977-AA3E-465C-A12B-1E6B438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E04F1985-C59A-4F14-8962-9D337FA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64A183CB-3B91-488B-B2CA-3D964225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18BE1280-E1C8-40E6-A127-2E399A5D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AC0CF6F9-7E8A-431A-A30F-CE5095E8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6C71B1F7-B6DE-47BF-BA4A-9254885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8683B35E-DB52-48E0-ACA2-EDEFED07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15F9A02E-8EB5-4B79-9F1B-0D99BBD5B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6234046B-4B68-43A3-AB65-20B40DB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C33B9E2B-766D-4529-A273-DE9AC657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46DBE7B2-5C84-46C6-A292-0EE1BC19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432AD501-86E7-4C4C-8E1B-73851298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39CA09C7-EA83-4D71-BA16-65C54455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C8BB8076-9367-4E70-A32B-5DEFAE7A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E09AD6C5-4132-4690-A60A-E24216F8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4FCB2717-4BE0-47E8-9A6D-430865CC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C7728487-9E79-452B-A04D-8B4AE7B9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595E05A3-329E-4EB7-A2A1-52F9675C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C3EFCB81-AEFC-42F5-ADD7-C37851F8A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F3F80A98-137B-4BF8-8792-71FC8BF6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16A78E5E-7060-4980-BC53-AA7B3363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FEECBCA2-DDAF-44F1-897A-51D1D42A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DD557171-D17D-4079-899A-DE41502E5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3629749E-A888-4E3B-925E-DB66951B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E2F44D4D-C480-4741-B5BF-26EB7DD5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7D3DB3E-9E5E-4157-845A-73ACAC28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5D22D07A-ED1D-496A-B94E-830EDA2D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C82925A-129B-4AE1-A5B1-6E2F9483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433DDA9C-B912-4297-9905-B66DCF02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4F3720E-071A-4DFD-A330-24C48CE7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FE0A0E7E-3E27-4427-B8C8-90EA07D4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43E30941-2720-43A5-AE9B-70405F79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ED2D84B9-8753-4D16-8FE1-B7DE2156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070E17AE-E51D-4654-AFBF-800486F8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BCBE9953-6B1A-48B7-B2E6-02C67A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8C74587-4A8E-43EF-83CE-E3306C1F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6C610D9C-59E5-479D-AD05-4BE11ECA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66BDBD32-423F-4DF3-868F-50A1A7E7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58BC3755-95BA-4634-824C-236B445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A383A75F-6E35-4F0B-BB79-7971B1C3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A4E3D56B-021A-437D-B0B8-879C41C4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68E244C3-1112-43DC-B42B-918C9C14C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6E92BC39-F3F8-4918-A7DF-03BCD07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B213A297-B8D9-4B49-B564-54DEC450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4EF26C79-DBD6-4AF3-98AC-A1333FA27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777A9518-9C77-403B-8825-F90B5295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A991B993-51D7-4416-AC80-A46BE2C9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33843FA7-8C8E-43E7-9646-AE3565C16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862BBCEB-A832-43B9-9BB8-F5B7FA46B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68EFA2A-DADF-4AE4-AAE1-EF9370F0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93EB1540-15FE-44D3-BCEC-579F61CE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0D018229-FE63-465D-A0FB-10532E9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2206BE55-03FA-4FE7-8556-A221E4EF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E652F724-30EB-4199-A08D-85C530FE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3DAA66D4-B08D-4711-9172-DE66C169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88262417-AB31-4992-8880-E944BA339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941DAD73-BF28-42B4-B0DF-79D513D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16F4CAE9-1964-4806-BC0F-A439D32A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DAFFC79B-70D9-4D1F-9C69-B114609E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774C0E96-3A3C-450F-8B50-5FFEC45E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7872C4A2-BE0D-4A6E-A719-B744CD541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2CEFB279-C4D0-4CB7-BC3B-92A0FCB4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E7C8134A-465D-442B-B40E-6DA2D3329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C9DEEC29-6FF2-4E2F-B9F4-AD1BA0DB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C649371D-DFB6-49FA-A869-90DB62DE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9DC49FB6-7BC8-49D9-8965-D68B412F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A2083757-E65E-4E3E-A65A-C5FE4802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FC8FC3-427F-4F61-9785-6729E0F0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98402E7A-9468-4508-A85D-78E8CA3E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A403CDC4-6A2A-4C60-8309-A9094B0F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C990DE4-FB3E-4727-8BA0-4EB73529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EA46FED-22D5-4C2B-A48F-8C6C4A694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D80F88CD-7F30-461E-A9B4-43563FE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6C2EDEA0-B9CD-40A8-BC03-ACFBF587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7A777FD9-F630-436C-B320-A7993DE8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857F20B3-92BB-417B-9C97-64B961B4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43D6334D-4283-46A1-82E7-C827453E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706B5180-512B-47C5-9CF8-B09196782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136AF92B-ADA3-4333-A3F1-0FD9C9D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4CC8F4B-4111-45C5-A177-D4401E54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A66233CC-FCF7-4C05-87DA-35326F20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4672EA9A-88F3-4424-87A5-A2426720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949BBAD7-8D55-40BB-B2F3-629B8D5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5D1CDC24-E14B-4F2F-B123-773C1428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8876F4DB-5C54-4184-883E-E0F7B82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CB76FE68-5902-4F36-96C0-EBDC469D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58B7E722-D296-4B4E-AED6-821A09C4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94DAF729-EE0F-4331-8907-ECFD6627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01B68ADE-14C9-4614-B864-3F7970BB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DE03342-E14E-4A62-84DC-54E402D9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2DA51A02-0FC4-489D-94EF-07635C603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F26D136A-5CE4-40CB-BF71-BF4BD71A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CA0F5B22-F073-46DC-9DE1-0867C81E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C33D3F58-631F-46A9-8D25-3C74216C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6307E902-A216-400B-B604-29155875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F6F48EF4-0E4E-47E0-AFB3-49D3B3E8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2B02AA19-6FBD-49B2-AC91-ADC6453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00AB01DE-E91E-4EA1-AF1B-BF4AA7A6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63880D38-356F-4991-8320-C3419D86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D4650E4B-68BD-4701-BAC2-6A905CF8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356B7BDA-E61A-4430-98FE-7DFBA3CF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BC5AF43-41B2-4FB3-AFA8-8D38EA39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6833DB96-E520-4F9F-B377-BD791E1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E8ADC01E-6E37-443F-814F-17A62523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BB377B3A-D42E-4538-9DD2-E3AE8FD5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7F89BC4-0395-46D3-93F3-2E2A7A2E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A0EDA27-5037-4386-B8DE-26DCCF01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E74B4C65-5FCF-4A9B-9890-B93DC069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D16E9079-08AC-4829-BFD6-17A64751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43A95B0-30AC-4B3E-AE8C-83A72D1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695ED0DE-AA2B-4B74-BB5E-804C69B0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52815855-09F9-43AD-A954-F8F56623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0A1D0E68-4179-4563-94D5-B94F4907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E09005F0-4E2F-4085-8888-0715EEA6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85413F57-F54F-40AC-AAB2-00759546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35C13400-4A0F-4DC0-99A6-0729B85F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C0CC46AA-51B5-4955-AB49-DC2B48E9A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56A38368-8A52-4588-B254-9873A2F0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9F79A590-1C77-4E52-868E-C4560A926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58BCF53A-644E-408F-8928-BE69BC5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579F7EFF-1CDD-4D5D-81BB-8F7E048E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D0483BCF-A55C-4428-8C00-F3740CF4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66EF929C-CFB0-48BC-9828-D798527E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4073B79F-AE2F-402A-B1AD-AE96BAC2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729141CF-B52C-4420-B01A-5686897E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3D8F3DB0-66CA-48DF-856F-04464FBE5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3D00EF1A-BA39-4B8D-8F01-966A4239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5899468D-E378-419E-8B83-B50C5392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937D4AA9-2B9F-4B60-B515-77FF9350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A3063812-801F-4FD8-B02C-A0CCBCEB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5DD6A62B-3117-4804-9B82-CDEBFCB9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67029B8B-F94A-48E5-8DA4-0FC6811F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292EE9A0-D058-4434-9904-3FCAD4116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784D5EC6-12E1-46E2-AE5B-B21A829D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11EAEF2C-8045-4710-B967-A9EFE3EE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6019715D-F02B-442A-B606-2B507CFF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A3B86AB4-D959-4D97-AB2A-1A31AE7A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C186C87-B1ED-44E2-8325-20CB43B0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2D57FA4B-2B57-4707-99E1-72345337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6A26E60D-8810-40FC-9171-10036925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110A61A1-7CE1-4706-A5D8-A95F9D5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8BC17C56-8049-4742-A0DA-D216B195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373EA118-7027-42E7-A681-7A8EDE6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362B0A8D-2C60-4C77-849A-98A22529B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10B0CB3A-F623-4E82-AF89-FF193D6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DF3FCA17-FFED-4FE9-9426-B1E28781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53B895C-DA22-4EF5-B0CD-E9F41AA8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FAC616-AF48-4E2A-A3F9-4D14089F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5639591D-EEA3-433E-80C0-6C56C09D8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488A2B3A-3A9D-4BE8-B656-F17DE9F0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F4323212-C9C7-449D-B34E-2F32B515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4093F10A-C45D-48AF-8405-2A626AF53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55B91814-D465-4E46-BFCD-6B314393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9F988EE-C0EE-4F6C-8BB2-C468168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75B39854-C019-4392-BBC3-733388C4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8DE761E8-3C8E-493B-A275-CE2ADBC2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597BDF7D-C0C9-4610-9BAE-C1D3ADC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30A0933E-DC82-4A86-83D7-ECBE42D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E2F17A8F-5E17-45DB-97DC-232CBE0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04C0C8CD-4857-4CEC-B700-F7DB12B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D01C8547-E89B-44B1-A5A4-2C4BCAFD3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E20A611-7A94-4A06-A6A0-6E0D604A0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3EEE75A8-CE36-49BB-88B2-B56C5AD2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564E8000-FD9D-4719-965B-6E91165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18779918-B5FD-4DCC-B0E5-86535D3B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47E0821A-6AE1-4AE4-B493-6482D3E3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8242698E-85CD-4549-8A20-20E3C83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6B4B3097-A24F-4687-87CE-677889CC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4138A3FC-7A83-4DD0-9333-BC1C48F2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26A9907F-DBCF-43AE-920D-F1D6825D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44E90D23-D9CB-43C1-A41C-0D45CAFC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9D969435-9F1D-4B62-922C-7234D764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79D53432-0962-419B-BD95-AFFBF125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1B8B86BB-FC0C-4077-BCBB-5EDDC0AE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CE97B7FB-BC80-4C15-8589-51BA3F9EF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8301A785-FFCE-46DD-9AEE-167C474C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9E9B2F99-3E38-4B9B-BF34-74952FCB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0F3CCDB3-1AD6-412A-A836-F7205F3A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40F24F62-1CF3-4E0C-8780-4C33C22E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ECF7066F-3253-4C61-8CF5-AF0DA97D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D4FCB062-0FA2-48C7-B4BF-B26C3EE6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03FC41BD-16CF-4B6F-B25A-CC7F299B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80594EF5-EAD9-4A0D-AAFA-902C8F2F1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60F1FFD7-68F8-4523-BE0F-69EF99FE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5E59E187-AA14-4BD0-A039-69E886326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8B760FA5-4EC1-4484-A950-6F86BD03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4091FE59-96F4-45DD-957C-2B6CA2BD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4D3A642F-55DE-452E-85E3-5EAB58FB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D5BA6C08-8B95-4371-A1FB-D676B64B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BBD1593-8142-4BA8-97BD-6E5121E6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11D28B48-9004-41AF-9EDD-B435EE34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9379ED5F-6394-43D0-91DF-DED83249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15961664-4525-446E-8A81-A2640EA4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49A3B57A-2342-4FCD-861D-D9AF6302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A70C36E1-D943-451A-843A-A15FC6D0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A9F88657-D003-4A87-AB05-2943583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37574B4C-8C98-44F8-8127-DCE6E493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CAB97019-1344-4234-A96C-B3C6F910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034370E7-BC0C-4B80-B584-1FE79977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C7DC2660-3314-4524-991E-081C956B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F9476506-4919-499F-BCAC-B5BAC06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CDA0D664-3F3F-4C3A-9DF5-5ED8732D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396408A2-AC3C-4858-9B61-57FDB887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DA6F3464-4F63-4CB3-BF96-68EACCF6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603BFBE5-5723-4EBC-B0B9-FA999B3C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C7D9C2AE-004C-43E7-97E8-28CABFE9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A6F610B5-45CA-4DD7-B681-26828BE2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9022EE3-7622-41FF-9362-10C808DE8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87CD434B-E33C-4F34-8779-36654F8D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15622BA-ED86-4B89-BF54-6B639BB1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E8509E37-73B3-41BC-8962-3D0DBE4A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DA747DEB-2241-40E0-BD03-FD458E02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5FD3AD40-78A9-448B-9B88-A3468512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9BC76548-A775-4AF5-A4FB-C050E2E8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1958C9D6-183E-42FD-AAF6-CB896FB57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1399C861-6E4E-4E0E-8227-56912A0B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06C208EE-045C-4334-93DD-EFA3BA7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D23A9930-9E0D-46A2-94B1-5B42CD0E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F69ED02F-0AAE-4072-95DB-6806848A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DB7461CF-C423-4ED0-ACB3-EFDE9E3B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A60853E-42E7-4A44-8D5E-A9D1AC9F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DA002B92-3190-46EC-9236-815F5D86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D3445BF0-8D86-45AC-838A-52A91F25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9CA3FF16-5154-4ECE-9239-C4DF8AA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2CDCE58D-7A14-483D-B230-5B0AA01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E1D57E71-F5EA-4FB5-8A72-90441892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4661358B-7C07-4438-BE4A-ECBF294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FCA9408F-D257-4F6E-B141-BE098B26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446E1788-4D3B-40EF-B3B7-4C61D6441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A40BEBD-9EB9-49BC-B094-8B41C25C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8ABE9629-1512-4DA4-8216-620D0293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4C379C06-74D3-4642-8442-EE9945A5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E08C8BE2-B469-4862-8E5F-D89B401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E46EED37-A99E-4B2E-AB61-0A00BF67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B7E67319-9AC9-46D1-9843-879928D2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D033505E-342A-4F19-9D82-C6B74F9C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FA581605-B2FA-42A3-87A2-B85B110A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4BFA7792-9894-4A4C-8261-E0B328E4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4B126E95-B9D0-43E4-9D98-7C952C74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F7DE7852-E6C8-4414-93C2-53E1E55F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48CFCD00-35B9-48BB-86A7-6C969FC5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6A163D7E-C509-4B09-A1CF-C4A13C23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E757B2E-6232-4189-8B64-2454A21A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AF3BD72A-F49E-4C35-9633-210CD565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C814D508-EE50-4D91-9A13-9A6D61C12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19AD8EE1-712E-491F-A891-53AB230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C5738871-D282-4715-A38A-5F8ABFEB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0E68E7D7-62E9-4729-AB12-F862A565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DA23DBBF-4079-4781-A850-559F91CB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27D26535-7A84-47B3-AF53-FDCFE0B3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311F0A1-FE74-4CEE-8938-638A35B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8D9F3B0E-F91A-44EA-8B4E-EC01738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AACEF770-9C7F-44D3-A574-AD489811D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44BA35A9-5C11-4EED-BECD-B4748EBC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A0EEEFD4-48D4-4834-A7E3-18F2EA91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29F3852A-BC48-448C-A571-EBAAC991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1E99A852-29FD-4EDD-96B0-C3C06FFA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69DFCA75-75AA-45A0-9249-D53D988C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3BBFB90D-BD4A-4E47-9356-E1F94B50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57215CF7-A2B4-4D59-9EB3-C6D2C8205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617C8972-6193-4ACA-A312-9B0ECAC96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031D8AC3-7545-44F7-81D1-32387C47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603A9F-4321-41A6-81DC-D82F6AEF1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2A82DD20-BD1A-4C61-853E-2A36E7C1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DF447E31-A123-48D3-9788-DF7311A4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D3F4124D-EB89-4394-8DAF-3BC69FEE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6880C8BD-161E-46CE-BB77-6E716FB5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F9D2C4E-2D63-4A70-AAD8-1B7B156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C92FCFB3-C4DB-4230-9A8C-0D2F379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DE6B5D02-B317-4CD6-9A62-F879033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10C0C2A7-D132-491A-B0B6-8B0E94B1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1C1F45A1-A504-42E1-8F28-56BD16E05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8215639C-3763-43C2-8572-EF25B2C0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C4C95B2B-896E-4025-A991-8E34CC03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172A1B59-66FA-4A5B-B1D0-DADD90E8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5F1CE25B-FD65-46BB-AA79-0E3C8970D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53AEAEF5-7424-45EF-BED4-33BE50B4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16A4ED85-7A7F-44DC-B7E3-6017915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1E58D730-1549-4DE6-9AC2-9448DD37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A10454C8-7F28-4E96-8459-A8B3C6A2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2D8F6C60-FEA7-4924-AC71-F6193AD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39FC715-E2A4-4B0F-8A37-18F302E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52A215F5-C983-44DD-A2B8-E9B01C34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B549B17C-C53D-488A-A9D9-2B16824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680998C5-3C21-48D5-8E0A-FF5B37BF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B007D189-C3D4-4722-9F99-8D2D160B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FE822C49-B8FE-4A64-B8F5-412C79AA3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ACF0604-6DD6-43A7-A9DF-D9F33539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EA52FF4D-A15E-4047-861F-7D6F2AFC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0F2DA351-C421-4041-A390-1A97660D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6B15B040-5A47-4403-BAA6-C9229978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B4B8704C-D435-4F5F-B6CE-BF6A38E5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9F768916-056A-4DDC-B03D-0801C4079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ADBA8B25-2D2D-48AC-A013-2AD48A5E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FD761890-4781-49DD-986E-9853853B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F82B3986-C151-40FC-88C3-85FB2E4AF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ACBD8CB9-3553-4C5E-8927-2E708D763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26D92312-BC62-44D7-8327-31BE0F37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85349C31-A2CC-4C30-A2F9-95980519F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7C51D5-52D1-473C-B7E6-663426FC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2181AB60-83AF-418A-A58D-15E3CD1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4EA7DE13-CF2F-418C-A030-8062865E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EECD1885-F876-45C5-97D5-55CC9E4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5D2336DD-B4CF-4EC3-83F8-61677F8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34480AAF-40AA-4939-8442-46F6CCC0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1EAC7F9A-E4DD-4D0E-BBB0-AA1AFD29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DEB8057A-B950-4815-9F32-0FFD4C80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5DA905C2-B19C-49A5-A400-614C793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1A457D52-50DA-4AA1-94D1-2A1D3FD28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4246EF22-A5F5-4571-B6FF-3FE9C9C0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C455BEE3-5B9A-4DDA-B0A2-533A6D06B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FABC44B0-DFEC-4A3A-8FDB-DDB03B9C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52864B23-F83C-46C7-80CB-88CD08CC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9853090C-C99C-4583-A71B-81630926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639A70B9-F529-4052-A2E8-E16412D8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DEE2F89C-9247-4555-BBEE-9485DA75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0F74F66F-3C83-40CE-BFEF-D6C8A44B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84F0F570-5B6C-43F3-8440-64BFF3238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BE2665E5-C0C2-4300-9197-B3439E25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3AEB6C87-320F-4884-BF54-550650CC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5502F17C-ECB5-4683-AD3B-099EBCF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289F7A7D-BD4F-496A-A8E2-17CA7977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11EFE01F-5680-4A26-8F74-511029BA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E8BE6B03-3BCB-40E9-BDCC-E1E62211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BE1084F4-BB20-4041-8BB2-4A8B4367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1D2A8CEB-5814-443A-80E1-362CB726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B36AC20F-7216-4B4F-9139-5752B89D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2F7D4E71-179C-4928-A4B4-12F4C65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E1AED271-9D6C-48E0-A6FB-D073631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AB2E056-E91D-4F89-B4A2-8C8984A4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C8975E1-252D-479B-A27A-9B4FB34C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FDD1AD65-4725-4F8B-9837-75957850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B46C1910-E74D-4A4C-8310-224FEF68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CE6685DE-5F38-4E50-8AE9-09734B187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6B617FBE-D21C-4EBE-9EE7-611E1D2BB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BB658CFC-6A6B-4929-8641-572F1AFA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544AB136-31B3-4EA9-8C54-E100E807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056880E8-8325-4F29-9E17-145154D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642FBE91-E4FD-4F97-8CAE-976437DA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248FD321-EB1E-4E97-BC45-BE287E65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01EF0D4A-64D3-4C8D-A2D6-FFC02ED9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4729BEE0-8554-4D61-813F-02B6BA8B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178B2F34-6BB7-4F1A-9B93-E937255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D45095A1-5C96-41AF-B3AD-5465B4BF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2561FA7D-737D-485A-BDC3-D57BC01A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36C1A596-DC27-41BA-8D48-1B404DAA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EE2617DC-D2C5-4B88-B991-7DB842E8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B569E3A8-FBAE-4E81-B6D8-705DE3A9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7AC487C6-0EF7-4C0A-AD28-332D1F37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3727FE14-429F-4F0F-841B-8F54E440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5723EBF2-8A15-482C-9B2D-BBA03FBB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031FC090-627B-4832-B030-7B20237C2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409407A6-4C27-4956-B998-E730B00B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3EC2EDE4-9450-40DB-BD9B-D4A114C4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27F51CDC-F496-4A64-943A-5F2045C8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B398AF6A-F8FD-49F8-B23A-5CECBB0A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CFA0A389-2C51-4C3B-AE9D-2904D7B4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1B9886-6015-48BA-9E9C-B29158FD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721DDDB5-D460-4673-94E2-D6DFCDFB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8E8F2D92-DA19-43E4-8971-60B3C74A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4E3B402A-40CF-443F-BB0D-BBEE4E33B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311B8269-7747-474D-8174-DE413BED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EBB6A4E2-88F5-420B-9E5C-AC026A02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C38B697-00F6-4C6E-9FF1-E171037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1B027676-7D3C-44CD-ABCF-C61B122A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61F9D32E-BD70-41A4-9DB9-841B6906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E8FFB3F3-E9FC-4E66-8BD6-0F0AA088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3ADECE7A-1563-473A-B8A6-6ECAC7F2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D6A2D926-4398-42A7-8A10-F55F0E34F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B2D90FE6-ECCA-4634-8B44-817F8E53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5C8C9521-962C-412B-BD75-5395D6E9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BD0E69B4-5CD7-40F5-9A62-C176F587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6BF614D8-7B43-4BA5-A25D-C75FDF6A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31611C58-8D8F-4293-B325-60D75EC0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7FBAE1DF-F4AC-4C02-A312-961BBD9D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B20B29E7-7C7B-4950-BF6B-1A45D7C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6A0D6F84-0C78-4A2D-A9B0-93398DE9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811AEAF9-926E-4D03-AC5C-B1CECE32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C01FEE2A-6FED-4BE3-B62E-C88B24A8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95033AE6-D81B-4056-92E7-45A6D2D2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4B56DC70-A013-4BF5-883F-73C0064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004FF26F-F83C-4D22-9A67-DF7C65B7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3951A715-2973-4016-93F7-A43A81A5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B3AD34B2-1BCF-4372-BD5F-266ADE9F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0F0C3302-5B17-44B2-BB70-4BC6FE63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F3B6153E-792E-4721-8C1A-71EF1FB5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9720C074-6112-4564-BFAF-D924D67F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75886B70-F52B-4628-A23C-428F33E5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B3611503-293C-4367-A36E-D34EC584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C2A4C7A7-99C0-4C12-9B52-76F3064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EA9E5D2F-BFA0-47DE-8BE6-3A42836D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2D412BDB-93FD-4E8A-B671-1EDB36745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A4888FB7-8417-4A35-9BF1-1E23E3A2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2A2CEB8E-1DB0-4199-BC20-3F2E0A16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75C51290-3397-4AFD-90C0-A91F25B85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5A6BFD60-4D95-49EC-8060-AE5099E7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9C1613A-CF51-45DB-A3F5-2588BFDF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388D925F-D947-4A44-BA2F-F89DB57C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82155B3-DA79-4B0D-8B5C-72D66D7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819A0EA2-DE07-43DE-BB2B-D9F98264B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9A70AC3E-C604-43E1-9C61-DF3CD07F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E3FD1CEF-5A57-4DD0-A441-B22DC767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8FEE6018-E367-41D3-A5FD-D5B7039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FF2C0378-E104-4DE4-8AC7-5FCD1F1A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E4D22EDC-A876-4871-8272-C819512C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C54642B2-BFDE-4E97-BC5C-1347CA40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196ECA4E-5FBF-4D98-8BFD-478D8F12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E9AF421B-9506-4B7A-AA5C-4DD575AB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E9C04E0-5407-48EB-B562-7954A18E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7C915A5B-D65D-466C-A86D-E2BB52A4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C6B26406-F93D-49DE-91EC-34DD9266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667756B1-30E9-40EE-A559-3FF0828B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F0722AC0-74BF-4F90-96F7-E50AE94F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73E98FAD-DC2E-4995-BBE9-0FEF0833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175C274C-F59D-4A94-93DD-A80E8131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FE093E50-9355-4E4E-A36E-54DB41F6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E444E36D-A12A-46C1-BFF1-94A55CEE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027CC75F-29EE-4C24-A59D-56EE3553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376F6565-7853-4991-AB2F-0BAE7830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35C98BF4-8908-4B48-BBB1-2AD8DF9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2A6AB7CC-3E1F-4D4D-9841-E55A245F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05F176DB-C9F0-42BC-AEC2-8F4DC33E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745F74DF-AF19-4671-A680-2798DEA2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B7629023-1BF1-40FD-A91D-6DAA53C7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9AE526BB-760A-4A96-B292-4FD08380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A20F485C-A529-41B6-9C17-90D68C5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EF59F59F-9CB5-40F5-84C9-1A893CA8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3486D77C-C611-46CF-8F13-1D455567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4CE8923E-02F3-4B3C-9790-E1C149DFE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2EE0E95C-2AD6-44AE-A7F7-2EC33E77D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AE99C49-30AF-4019-9DF4-76587FB1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AD2EF47-6402-4132-89DA-33C6A794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8E772B7E-87EB-4064-8188-EF50C6EC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C27248DA-DF1D-4581-8F50-78FF0CB9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D86C1208-8C4C-4096-9E60-F917C0CB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7F7D0DD9-C746-4A8D-A206-9451744C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EDB43386-6DB3-459E-82D6-3226671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3CF1C694-3223-42E8-AAD1-F0671DF2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F41625E-03E8-4823-8C9D-11FCEEA0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BBCD1247-61C3-471C-8F38-F825812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0DAA265-9A30-46E9-8C27-9805575A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196AECB8-3AFA-45BA-9225-AD00C76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C9FA45CE-F9E1-4A3F-B3EC-0E49F9E8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1B1DC400-27F3-49D6-8DB2-D415C70F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7B9B47D8-CB8E-4376-BDB7-1624F4A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1A6E1D33-E2CA-4DA3-A0E4-B1BF8A8C7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73FEF2AF-E1F6-457A-9D93-E422AFC9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2260F6D0-0BF9-4312-884A-2FE06A4B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53B20C2A-3DD2-47A7-BC99-97216D5A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9DA2E198-5CBB-4B18-9EAC-7A02795E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E17046A2-A503-43A1-B007-740E982B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1A7F7652-711E-40DC-8793-F80AE6B6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E5F7A58-8D8B-48FA-B153-6DCF0334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CCE0BDD9-95F8-4645-86D3-1AF716671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AE7E297-6157-4C52-B797-5478A449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F58C84F8-CA99-4E5A-832F-C0893F447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29AFEDFF-AB53-4CDA-844D-E75539FDC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9AF554DE-7A83-4D98-B490-44261C33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676ED4-2B76-4460-96AA-F24A536D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3BFE086-90F6-4D5A-B92C-CD018DE1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970273B5-C3A3-48A7-A2CC-60199467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24065BC-85B9-45EC-9E8B-13A146A2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FBA858E-716E-44B9-B383-ED8A145D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F4F17C18-9D20-407A-AFF8-E2AE41AC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39438D8D-B8CD-48B3-AAEF-7812E3DC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35751889-DBF5-48B8-9CA8-2F1E2D911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F0424905-F2AE-44F5-BF3E-D5323787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A71D1ED5-551F-40C0-9782-5FCADF7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A4C663-3929-42DE-BF88-6925B69A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EA347333-15F9-4304-AF5B-8D6EF1CB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7E3D5D67-F01E-407A-A33B-A36C0678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CEDADD7-70C1-4691-8645-9CD76A0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732FCAB-8FDA-49BD-8EDE-E1C0C469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CA016356-239A-4BAB-B4F3-885982F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A9590A4A-E22B-4635-B7FB-693FD02F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E9C7C0D1-CCDC-42D4-8705-9A6702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E8D5A72F-6715-4DDF-92F2-5B710B84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D9399BCB-5C85-4F42-BDC5-A4811F62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2C519854-44FC-4BEB-BBDC-A57836C4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89CDBB04-E5F5-46BC-900E-5359966D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391F7D1A-0041-4EC0-9921-3817BC47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800B91FC-1B86-4698-B9C4-FFC27226E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9495D9EC-D372-4EF8-93BF-5118768C3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71852C89-B98B-46A3-A284-F46D9A60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A83D5033-30AC-4BD3-A44C-884CC8AF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6C7039F-1B2E-4E0A-BCC8-AE43F52D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E21D6ACB-7C83-459A-99F4-DCA222F1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998127E3-E194-4422-880B-A4982CDE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2BBF3E50-AFA2-492F-8F30-5A5E78DAD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B189DFF2-C23B-4359-9B9F-5342AB35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B38B301-065A-409F-B9B4-F5F18EE5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899ADBB3-2D1E-4A24-833A-208B6680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65BE0B6F-6585-42B0-8B0C-87EA7230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3C058760-6483-4C6E-A951-8D31FCC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55F82E7F-B3B4-4EF4-9AF1-59DFD8BA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B461A581-D9C7-4527-9F87-E43B8FB5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8DE69EAE-F80F-4F87-913B-D677DCCA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D2010D40-AD42-48CD-8119-4FCF2FF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71F1376-1A29-4F6D-B785-777A901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111125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E269CE63-77AF-4FA3-9E0F-8F7EF4C4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111125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8D26F4A-B311-4FC5-978A-F14F1143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111125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96B52C14-CD55-4136-AEDF-46798D71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111125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633950D4-00A2-475D-9AB7-71CD9891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111125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F9DC5363-47D4-4DBE-92CA-BBE430C7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111125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C3F3DC74-6DC8-4202-8CB9-30885453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111125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D0534B55-7723-40DD-B72B-924C7118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111125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A9AE070E-B62C-4E2E-A7F9-28A267CB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111125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849EB087-DC3E-4EF4-863F-02CCB4F9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BB35FC5-0C32-4159-82D8-2517A592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BF4E477B-F6AC-4C47-AF16-4AEEDDA5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C9D6B655-AA7A-43EE-BDBE-4FDFC575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04F68D57-8CA3-4134-80EA-B7F2010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9201DCC-53C4-433E-B716-1BBC6030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6B51C74-923C-42A6-861F-BAD79181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56A65A36-6A01-457A-A55F-E6923C1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FC3EB0E0-0125-463F-90DA-03C0FFE3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965772CA-827A-4C32-9597-F84ADB1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0D8FF8D6-5D9B-4627-98D6-63A6D761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C489CB28-2302-4C30-AD0F-A05DA1A9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6629E593-A9E4-4E16-A5CB-5FC8667A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78E3B25C-F2EF-4902-9E2F-BFA679F8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DF9FA2DD-824C-4197-9D32-1F41EEE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A95B6F06-BD72-4045-AC1C-5705D5091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81E91DD2-A5D0-4C82-A9C3-74FE0CF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789C5FC0-CF3E-4300-BA2D-DE0B9F67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5B6109A6-2FE9-4F1E-BBCA-263B1011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4408B1D1-897F-462D-BB2F-DC54B9CF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41DF5726-01D2-4541-AC7E-DCD385C9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7D525B1-FBFA-41CB-B7C9-0ECAAD21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9C05E11B-3464-48D3-B067-C88340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3AC7A514-B84C-48FB-8840-26FE9E38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F79DB6BD-CF15-4292-82CF-A9881426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78926D27-0DD0-4126-B991-22845DCEF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5C23265A-CBBC-4C84-B078-34D96D54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A2CD1935-A353-4345-919B-FF3B832A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25DF7BF4-65BA-4645-B80B-C699A6E1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38467FC-3AF4-4CBC-8D7D-8C42C55A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60AF72E-9D28-455C-B288-02975FB0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5B608DD8-61EB-421A-900B-3E2EEB16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2C1B7596-A7D7-4D98-A0F0-A3D7C2D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EB40786A-4354-445B-B429-EC762E0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7988251A-FFDD-4508-A772-C2BCD4A14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A754DB07-4F0B-4432-ACFC-0F1CA2EA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A9E2B3D4-E04C-4B13-B75F-54035BAA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0C17DEEA-D6F3-45C8-8D92-617FB8654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85DE485-AEBE-441B-83A6-056C07CB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F3DB88B5-664F-45AC-85D5-2052EF95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E7A69610-31BB-42C3-A023-E743E331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EC19E796-AD42-4D2D-9081-3ACE7142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99A1851-F685-4D6E-AAE6-9052EFEF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2EF44B-1B04-49A9-8D0E-C5236E06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3C3C67C-2A5C-499E-A6A8-48E633B5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BD7CD2C2-1988-479F-95F7-F90ED718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B1FE6558-EA31-4F20-9D0D-3999B144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E739B14-82A5-4FDD-8002-BAAAA2E6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4FA1311C-8A65-47B6-9297-C8890F6A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C694C8C5-1657-498A-838C-0FA7D266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62A545A2-C813-4F8E-9D49-0BA9DF69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1749C84-27ED-4268-AC8C-0CE9DC26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5B548D5B-B879-43AC-8BBB-EEFF265C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25BE55-66F1-46EA-93A3-37FD5E80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870CAEC6-6FC0-4D76-AF88-7A26C50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447A2E8B-FE8F-47EC-99C5-C3480D18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394A8FB4-17F9-43F2-967A-14FBBF14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F80A2466-EB28-412D-B500-1A40048E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512DB765-C314-4437-B61D-79B9E0D7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6FA0F32A-C1C8-4A36-984B-C9A8BC9F0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49D86B42-2C82-4EF2-B12D-764C12DD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862A59D-6E6D-431F-9425-A0D9B959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8D2A8E1F-8639-4398-AB15-4B7D52AE3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93B85EEE-3FC6-4781-974C-797D263C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98A1845B-8CED-4F54-9B2B-CB758591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55DC5B19-E90B-4464-BE3F-99AFB644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F8B0F1C5-EDB4-4A61-A0B5-8CCE3D951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E73B6C5F-407B-4586-AB00-D1B361D8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D93252F2-07D9-403C-A7CE-DC37DD88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5CD579AD-EF68-4C52-AE80-D39DBA9F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440D400D-F3CB-42D1-AE92-B40195C8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14FBE09-2BC1-4F12-AA48-F23F21EF9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38D98184-9197-47F6-8965-8A7CFD74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92B373B7-17F4-4C05-AA50-21103C66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E13976CE-887F-4604-B9C4-C2083451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B30A5FD4-94BA-415B-ACC3-88CD02DE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0B2DA80F-A2CB-4377-B60C-C3ADAF92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C59373D-2905-4B0B-AD69-8B04FD42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B6D1BFA7-B586-4BE9-B633-18C20741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4590A4D-B32E-48F4-9A4D-6036221A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FC474AC-B68C-4F3E-A150-252B3C4E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009E7066-031E-4B3F-91F0-46AC0CBF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3254E2F4-2DA4-4A67-8613-1477F0BA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FD593E32-C16B-4141-857C-3359B3CC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DE3698E8-7965-4507-A987-638DA2DB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C0103A9F-07C8-49AA-8F36-6AD66746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45B7BDF5-9347-48EA-A88D-A741C711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F2C6070E-0C7F-44BF-8FEA-61D178FA5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7E97DF1C-53D3-4181-847D-2A1EF68B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16C9871-1349-44A6-AFDA-B0B88849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29B9DAB5-F4F1-45D8-AC52-B475688F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28AC15CD-9BCC-4E60-BBE9-7A893ED6F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D0685191-BA91-40E9-A12C-AA6E2F3D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F682310C-5E05-4523-8514-9BCB6A1A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91AE4B5A-7CAA-4EA2-950E-D70D66C3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245E0FB5-18B2-44A8-A7DC-84D049FF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A6F41B1C-D2AB-44D0-8B5B-7071EDC0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E5B2DFA-A41F-41A6-9636-1DEEBB78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66ED5BE-39FF-4650-925D-A2307968A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3AC16836-0755-481F-92E8-A82EC0CA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B72DE407-DA90-4E91-B218-7FE78B55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E4D1FD8E-9A73-4567-ADF7-AD54FC3E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31194645-3C42-475C-8996-469E0DDD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91F48A67-6FA9-4DC3-AE97-2BFC67D4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96F9A321-81AA-4B6E-8EC4-682F0AEB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FB7F6427-948F-42B7-8A94-3842E36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C1467C77-D836-45CC-AD37-E0453685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28FAA8AF-2FC9-4122-8754-62925A3B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D4A774C-0529-4282-9013-798B2C1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44871FAA-D686-4DFC-80C5-989E4FE1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DD4A3610-A55F-4787-894F-ECA060B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5DAB8AD4-1E44-409B-9C73-2A81255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15D964A8-6A08-4392-8A80-D905C2C3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5B69DFE4-E10D-4BE5-8007-C1F30220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4778CB92-D502-4C6D-A340-9E0F020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9D916AEF-4542-4C09-A6A6-556A12D9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DE9A55A-AE3C-4BC9-9092-6C5C7E73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178E9FFE-2D6E-412D-BE1A-4856ACF3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2FB095B2-76C9-443D-8156-D5310B99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53A103C4-CE2D-4342-9A61-37CC8A47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55BAB812-18BB-4350-95F3-F760C61D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9DFCC27E-80C6-4E9D-9918-568D5F68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6E0CFD90-2CF0-44DD-AEAD-F87B265E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8C411FF4-DB02-48BA-99F6-0B5D7A76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EF0464F5-5357-49D0-833B-24E52567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F5406048-0569-428A-B9DB-BF683E65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974BD0B6-F305-40EF-94A7-465D26CC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5A24F376-D99A-45DA-9C41-4F29F87B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78B5710F-ADDD-478A-A929-45F69CBD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C59C644C-4E90-4E93-A9A8-7E421044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42C414C9-F307-4A71-BC42-EB60DD17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4CED2E19-657C-468D-BA5E-51A23365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61BD39BB-1B3B-449D-B118-138337F0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D7E9E4E7-FA8C-4CFC-9777-4F6AC5F7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B81C6148-C8D7-46F4-9A06-DC86619E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CE3DFFE6-7028-4A82-ADCF-813D6637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9E3E39C3-0D8C-49E8-94DF-EBB7D5A9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E15C04B8-43A7-42F5-82B7-3AECEA63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E510F49B-2350-456D-973C-B7A43EEB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F43148B4-1D60-4D0D-AB20-0F9998D6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AD57DDB1-6C4F-488C-A6E7-E5920BA2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3CAB364E-6C30-4B90-9D74-3FDBEC48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BC782664-FC0A-47F4-9170-F063F5F4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BE193CC5-1E70-46AA-B46B-F449201B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EE9D0088-9322-4D9F-83D2-11A8D235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96CE62A8-829D-4A47-82F5-EB9DFBC5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60F9DD1A-D385-497E-AA2E-23327A00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093938C4-8A6E-40C8-A8C3-E400155A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C3D84EA6-959A-4BE1-A683-0333B3E2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C794AE0B-CB54-4225-8B23-A9E7CF4F9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3BA3C55-236F-404D-8AD3-8AEEA831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52A23694-248C-4B22-9E03-87E7042A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5DAF024B-73D1-434C-892D-73EA835F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83D8A32C-1E51-4D5F-B926-F538DEF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34DF3C17-12D4-4E27-AC0D-0CAD5828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DBF67FDA-E7A7-48B1-8C55-46454F5D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4F3F76A7-092C-487A-8155-DA290091B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DC71E7BF-1048-46DF-BD8A-6B433D055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6A36146-B3F6-4A98-91DD-07FDB5A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092D100-56DC-4812-A90E-ECEF91B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9EE5497C-D012-4B37-A1B9-2934990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99A15165-3FDC-4F9B-B1C6-A714B062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1F68D35-C4E8-4CD5-94CF-39D9877C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C34C72D-7E30-4028-B57B-791ACD8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D6151134-81D1-41F7-AC6C-0741AE43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081933A5-C841-4876-81E3-A7DB6517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9E870EA4-86D5-402F-8BDE-FE079DAD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A8971963-E9FA-48A9-A8A0-FD8C5596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B5718271-F6DC-4A81-BB55-D0A5FAC1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3310C2E1-229F-492E-B2C5-407E4057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8E38193C-393C-4711-BCD2-CDD5633B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1F7981C5-39FF-408C-815C-338EA2864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CD1294EE-FEBE-448F-8827-011EC0A8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69D3C703-3537-4835-BFA3-30D2B913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9773CB4A-0719-454A-927A-38203D1D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C3D5DE-5D87-4A1C-9F91-3383AE988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277FCA7-3F6E-4CC9-AD44-B6E6C574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CD8E64A7-F18D-432D-B0AA-5F3511E5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BB6AEA1C-012B-44B4-A692-137929C6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CBFF5744-E46B-48FB-A60C-BFCF7D01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07018F07-A319-4F0C-8032-918ABAB8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CAA580FB-C54B-4321-B112-8ECD72A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99832712-D831-4B57-8991-7146C2A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A432E095-FD4D-49CA-9D36-E4EF1BBD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04EB1E5E-1288-4BB2-83C2-31A0F07C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1B0F9C7-0E8C-484D-9DD0-59D8BA3AD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F1EFF7B-1627-4AC5-A21A-098B8682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19E8CD76-4DE5-4D97-A940-46BA74FA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FE222353-14C3-4695-9F3B-93E8042C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5792B876-A635-488F-8034-21B7B0DD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89EEEA94-7610-4E63-B2B4-8D287085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7BFCC1CD-F6A1-4D12-A190-29A9A03C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CC1500BE-65A4-4E76-80ED-274464A09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81916696-C938-42F0-A955-BE94A898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6AB5D966-B7FA-4691-8F8B-8B69741D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24336393-7971-47E4-9283-7FD6C228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4AADE75-28C9-4DD8-8DDF-CFD0EDE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D4CB0EC8-14B9-4481-A6AE-6A66FFFF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BA92A8F7-F90C-42DB-ACE0-1E6C3B79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869BED87-99D6-4DC1-A43F-47E761D8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C613BE3C-5049-4EF3-9673-65640A11D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B276A181-9460-4FFC-97A5-1997EBF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6A74CD26-199E-4E7A-A614-883D0CA7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413FD891-B724-490B-8614-B92ED30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B816A03A-8B0E-4016-873B-58BB7210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FB04B8CB-55C1-41DF-A1FE-2143FD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BCE5CD2C-C582-4C70-927A-0DC25F0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66B1703-9BBC-4CCF-AB68-282AFDF43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130A12ED-5E98-4307-BED6-417B350B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F9DD474-2D1A-486A-82AA-6EB03B4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84BF4341-B733-4691-96BC-02B14BE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F1B77801-E799-4515-844F-790D13F4D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83D8EB46-A168-4EA7-ABFE-7B109E841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3B197993-4942-4666-B765-DE17D854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C00446B-6EAD-4CC0-8627-81F287BD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A7D54C3-D6DD-4DD4-AE07-3EAB55BBC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AD49F505-E9F8-4AC7-AF51-1B42E086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9753FA1-B632-4C8F-80A3-F10421B6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75CA8E05-D341-433E-857E-4FE371BB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EFE5783-2E65-404A-8BD8-7A2059F7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BBD4BE7-3730-41AD-9B7A-A86A536B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94508CC0-F4B3-49A3-B181-F1F22E37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49176EF-B7DC-499D-9A8B-512BEB54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632166F4-E37F-4601-8724-F6AF745D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EF7D6CBA-C6BA-453C-817D-A9F7C29A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6344FB68-2087-45DA-B9E8-25898BDB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958C7915-BCEE-46E4-B0CF-245EED14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529AE41A-657B-44FF-93CB-2E95F712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948AA882-C27E-490D-BE17-54B246AFD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BAA7CFB6-3937-4F5B-BEDA-E0B8BED2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75F65905-C268-40C8-B9E3-8D69962B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2BC255A5-438D-49C3-B604-98ABC13A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DAC65AC7-E595-4B40-82DF-86AEB59B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B3EB229D-4EB2-4537-B655-D87BFFA56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2EBE5BD-6A74-41F1-A8C6-07BC5B61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CDAA740E-CF57-4D8C-AFFE-98AF080D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B884A2D4-865A-4CCF-943A-5DD15AEF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44561163-185F-4F98-A708-A0B80E80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5DFDCECA-0037-4DB8-A99A-1E256AD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8D2DFE6-89CA-43A6-B628-31D0F44C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B9D2578D-52C5-4223-888C-512FB41C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528D6FBB-42DA-449E-A625-2E97AA43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F80EDCC-554C-4B5F-9018-5FC3CC43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4D4BAE90-480E-4326-84F2-1EA7C893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161BE2D9-9237-4311-BEBD-985DD0E2A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7B9A6D28-30AE-46A5-B16A-7BBA37FF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1956C806-3B4B-40CD-B703-B46FD9D7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A2B474D0-B226-48D1-B469-76B4A937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F963754E-FD02-4D6D-8CAB-3E1440B7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7A7DA4A7-01C8-408E-B6FF-EB0FA95A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031F1E3E-77D4-4672-914A-75D1D71A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EC953C33-7AC7-4E37-9B54-8FC97632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58D24C06-8F63-4BB7-B300-2DD96463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7DB3A666-7B67-437A-AF50-EA6113F1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FF5DF2C4-4523-45FD-A79E-DDEAE94A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12A10EC-B2A2-41E2-9351-5BA66C47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FDB67BD-B917-4300-BE71-C37B6156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DB61F2C7-8893-4F55-BA9E-7A1DD3F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411169C8-17CE-458F-98C7-47380F61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A44844F-F752-4599-9719-36524C88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2893931F-DD96-4EE5-BB18-19E7ADDF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BBF29982-1E12-46C3-9C82-BBB23BAC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5AE268D8-7D5E-4E56-95B4-058FB1F0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FD23D526-8ACA-4B93-B959-EB23FD6A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B2EC6B00-41F1-4DB2-B758-D4EC64D1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20B0FF44-858F-406E-98B2-A6C8754A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27D877E5-1918-4885-ADFA-F3675FDB9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B0D8EA76-C3E1-4E71-8542-E434C7F82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6E2360CB-7A3C-4E8E-9799-30899A337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85362390-F4D9-45E1-A1C8-B1889908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0182B93-83CC-4E8F-BB3F-2CC747BC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84472EB2-52BA-498E-9768-83F92BAA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EF5A6F8-B361-4481-A3C6-718870141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44D03081-5AD9-4200-923D-3D16EEEE8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FAFA25B3-458C-48E7-9DFB-4D1CF0FA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B986F73F-24DA-4F97-8CA6-0798781E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762E7B2F-A7DE-4329-8CD1-FB8CC5F5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7803495F-DC88-4719-BDED-84CC100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BBBCDC9-35B1-4826-9395-AFF10E72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23BED746-CF07-46A5-98ED-64762C2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AAB1EF85-1811-4F4C-B7A0-E4443ACC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BA1669FD-D83F-43B9-8487-54E77F1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FAE231A9-7263-42AA-A31C-1273E3E9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E125CED-97C5-4BA7-BFC2-2E555919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7C939F5-19AB-4B7C-B246-C4F6072F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355BB2D5-F05D-44E6-93EC-2BE9E711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C3354CA9-C4C4-4855-A43A-CE10C86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DB068BB5-1951-40D0-854B-6575B953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54414835-C610-469E-ADDC-B5A71709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5ED76A76-31B7-45FA-878E-58B14D54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0EC17B0-4F40-4584-9345-01DFCEA2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9E52292-7F06-4716-BF70-295B3612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1233CA53-EFCC-4E22-A5A9-4E8F7C31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CF0EE5B-A61D-46F4-BCB9-6B2C684B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FB5819D-12CB-463A-8735-C4F0F84B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30B9D56B-0039-47B0-9F0E-6EF833C7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3C7C3853-00E3-48CE-930C-3F919C71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65525086-5513-4265-8DDB-140555E67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46E51A2B-1798-4D47-BA07-AA3E025A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242690C-7BEA-4CCA-9C0E-1192D236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5B0B2DE0-7D3D-41D7-B933-BF53F0E4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B0BAF277-6A8C-452D-88E4-881B2CA3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EB48801D-76D5-4268-AC39-4E4D2656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F66E9172-A143-49D3-9FC0-AAE79955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704D1FC2-D310-41F9-9010-CCEE6956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16A7BAA7-8B98-4D62-B1F8-740F0AB1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144939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FF95D356-467E-4C15-AB55-25D6256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111125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536E7C81-C598-46F8-915A-0623C780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111125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ABE2DB83-F356-465B-830C-22A803EC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111125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AC3AD004-0880-4896-BDC7-74ACFFCA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111125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7D3BEC9-2BD8-4AF7-8BB5-1C84ED5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111125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9B95117C-AE0B-4766-8B88-A500F47E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111125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32E1422-3B58-49EE-84B2-5EBC829EE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111125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2DA77984-E900-4539-BA9E-6424835D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111125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7B2802D9-848A-403B-83C6-6B7782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4EC44453-BB5A-4418-A9C5-D80837607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099" name="Picture 1288" descr="Schl_Logo">
          <a:extLst>
            <a:ext uri="{FF2B5EF4-FFF2-40B4-BE49-F238E27FC236}">
              <a16:creationId xmlns:a16="http://schemas.microsoft.com/office/drawing/2014/main" id="{F13618B8-3C04-495F-B7A0-A892576EA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ECFBB0E3-470D-4362-9B99-C316A6A8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221BF80E-C8BD-4C20-8818-512F39C4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7C2B47BB-12CD-48C1-9AC4-727B849C9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3" name="Picture 1288" descr="Schl_Logo">
          <a:extLst>
            <a:ext uri="{FF2B5EF4-FFF2-40B4-BE49-F238E27FC236}">
              <a16:creationId xmlns:a16="http://schemas.microsoft.com/office/drawing/2014/main" id="{52D7E09D-C30E-45A6-8462-F35040F2A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7D51AC3E-DB91-4635-B173-CBF0A8FD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49EA3CFF-6A6C-47BC-B636-0DE66CA29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4BCFB528-FBE7-4328-B60A-88A90EF64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7" name="Picture 1288" descr="Schl_Logo">
          <a:extLst>
            <a:ext uri="{FF2B5EF4-FFF2-40B4-BE49-F238E27FC236}">
              <a16:creationId xmlns:a16="http://schemas.microsoft.com/office/drawing/2014/main" id="{1518691F-5BDF-4961-88D7-249A2A4AB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8" name="Picture 13" descr="Schl_Logo">
          <a:extLst>
            <a:ext uri="{FF2B5EF4-FFF2-40B4-BE49-F238E27FC236}">
              <a16:creationId xmlns:a16="http://schemas.microsoft.com/office/drawing/2014/main" id="{F0882A1D-89A2-4419-9E16-D534F466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09" name="Picture 13" descr="Schl_Logo">
          <a:extLst>
            <a:ext uri="{FF2B5EF4-FFF2-40B4-BE49-F238E27FC236}">
              <a16:creationId xmlns:a16="http://schemas.microsoft.com/office/drawing/2014/main" id="{B5768928-990B-4FEF-8944-1E0C28C1E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10" name="Picture 13" descr="Schl_Logo">
          <a:extLst>
            <a:ext uri="{FF2B5EF4-FFF2-40B4-BE49-F238E27FC236}">
              <a16:creationId xmlns:a16="http://schemas.microsoft.com/office/drawing/2014/main" id="{ABE4BDF6-93CA-4D62-9EC5-08F518B47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1" name="Picture 1288" descr="Schl_Logo">
          <a:extLst>
            <a:ext uri="{FF2B5EF4-FFF2-40B4-BE49-F238E27FC236}">
              <a16:creationId xmlns:a16="http://schemas.microsoft.com/office/drawing/2014/main" id="{B3144CA2-B7C5-49FF-A490-88C70548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2" name="Picture 13" descr="Schl_Logo">
          <a:extLst>
            <a:ext uri="{FF2B5EF4-FFF2-40B4-BE49-F238E27FC236}">
              <a16:creationId xmlns:a16="http://schemas.microsoft.com/office/drawing/2014/main" id="{154111E1-46C8-4596-8F27-692979396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3" name="Picture 13" descr="Schl_Logo">
          <a:extLst>
            <a:ext uri="{FF2B5EF4-FFF2-40B4-BE49-F238E27FC236}">
              <a16:creationId xmlns:a16="http://schemas.microsoft.com/office/drawing/2014/main" id="{4C17430B-35BC-444B-8FA3-A402C3E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14" name="Picture 13" descr="Schl_Logo">
          <a:extLst>
            <a:ext uri="{FF2B5EF4-FFF2-40B4-BE49-F238E27FC236}">
              <a16:creationId xmlns:a16="http://schemas.microsoft.com/office/drawing/2014/main" id="{34FC6084-3AB2-40E3-B415-B3888FC7C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5" name="Picture 1288" descr="Schl_Logo">
          <a:extLst>
            <a:ext uri="{FF2B5EF4-FFF2-40B4-BE49-F238E27FC236}">
              <a16:creationId xmlns:a16="http://schemas.microsoft.com/office/drawing/2014/main" id="{72CABF97-2D62-49FF-A1EC-84125109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6" name="Picture 13" descr="Schl_Logo">
          <a:extLst>
            <a:ext uri="{FF2B5EF4-FFF2-40B4-BE49-F238E27FC236}">
              <a16:creationId xmlns:a16="http://schemas.microsoft.com/office/drawing/2014/main" id="{C14E0A94-8E69-4A2A-904F-6155DF4FC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7" name="Picture 13" descr="Schl_Logo">
          <a:extLst>
            <a:ext uri="{FF2B5EF4-FFF2-40B4-BE49-F238E27FC236}">
              <a16:creationId xmlns:a16="http://schemas.microsoft.com/office/drawing/2014/main" id="{B15092CF-68AE-40BA-9A61-A2E23A530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139620</xdr:rowOff>
    </xdr:to>
    <xdr:pic>
      <xdr:nvPicPr>
        <xdr:cNvPr id="4118" name="Picture 13" descr="Schl_Logo">
          <a:extLst>
            <a:ext uri="{FF2B5EF4-FFF2-40B4-BE49-F238E27FC236}">
              <a16:creationId xmlns:a16="http://schemas.microsoft.com/office/drawing/2014/main" id="{6F85F3C0-E779-4A47-8EC1-C00A7C930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7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19" name="Picture 1288" descr="Schl_Logo">
          <a:extLst>
            <a:ext uri="{FF2B5EF4-FFF2-40B4-BE49-F238E27FC236}">
              <a16:creationId xmlns:a16="http://schemas.microsoft.com/office/drawing/2014/main" id="{F870F261-BD69-4868-8C27-6E2B5B043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20" name="Picture 13" descr="Schl_Logo">
          <a:extLst>
            <a:ext uri="{FF2B5EF4-FFF2-40B4-BE49-F238E27FC236}">
              <a16:creationId xmlns:a16="http://schemas.microsoft.com/office/drawing/2014/main" id="{9F6B835A-088E-4742-978D-1BFADC0EB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0</xdr:colOff>
      <xdr:row>33</xdr:row>
      <xdr:rowOff>67309</xdr:rowOff>
    </xdr:to>
    <xdr:pic>
      <xdr:nvPicPr>
        <xdr:cNvPr id="4121" name="Picture 13" descr="Schl_Logo">
          <a:extLst>
            <a:ext uri="{FF2B5EF4-FFF2-40B4-BE49-F238E27FC236}">
              <a16:creationId xmlns:a16="http://schemas.microsoft.com/office/drawing/2014/main" id="{A0A10D2A-FB45-41C5-9FD0-CCEC3FE65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93520"/>
          <a:ext cx="0" cy="501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22" name="Picture 13" descr="Schl_Logo">
          <a:extLst>
            <a:ext uri="{FF2B5EF4-FFF2-40B4-BE49-F238E27FC236}">
              <a16:creationId xmlns:a16="http://schemas.microsoft.com/office/drawing/2014/main" id="{B3275343-87A2-452B-B5FF-8694BB41E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3" name="Picture 1288" descr="Schl_Logo">
          <a:extLst>
            <a:ext uri="{FF2B5EF4-FFF2-40B4-BE49-F238E27FC236}">
              <a16:creationId xmlns:a16="http://schemas.microsoft.com/office/drawing/2014/main" id="{19412DE6-2C2B-44E2-973A-1083846FA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4" name="Picture 13" descr="Schl_Logo">
          <a:extLst>
            <a:ext uri="{FF2B5EF4-FFF2-40B4-BE49-F238E27FC236}">
              <a16:creationId xmlns:a16="http://schemas.microsoft.com/office/drawing/2014/main" id="{501A5881-2436-47C1-9022-0CD39ADA0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5" name="Picture 13" descr="Schl_Logo">
          <a:extLst>
            <a:ext uri="{FF2B5EF4-FFF2-40B4-BE49-F238E27FC236}">
              <a16:creationId xmlns:a16="http://schemas.microsoft.com/office/drawing/2014/main" id="{81605C70-6116-4EFA-A286-1A15C0B49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26" name="Picture 13" descr="Schl_Logo">
          <a:extLst>
            <a:ext uri="{FF2B5EF4-FFF2-40B4-BE49-F238E27FC236}">
              <a16:creationId xmlns:a16="http://schemas.microsoft.com/office/drawing/2014/main" id="{7E3FC867-64C2-46A9-9178-47C0A373A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7" name="Picture 1288" descr="Schl_Logo">
          <a:extLst>
            <a:ext uri="{FF2B5EF4-FFF2-40B4-BE49-F238E27FC236}">
              <a16:creationId xmlns:a16="http://schemas.microsoft.com/office/drawing/2014/main" id="{BD6670C0-F1AB-40D1-AF76-9B103234B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8" name="Picture 13" descr="Schl_Logo">
          <a:extLst>
            <a:ext uri="{FF2B5EF4-FFF2-40B4-BE49-F238E27FC236}">
              <a16:creationId xmlns:a16="http://schemas.microsoft.com/office/drawing/2014/main" id="{8C0E363D-9642-4126-847F-C76F29D47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29" name="Picture 13" descr="Schl_Logo">
          <a:extLst>
            <a:ext uri="{FF2B5EF4-FFF2-40B4-BE49-F238E27FC236}">
              <a16:creationId xmlns:a16="http://schemas.microsoft.com/office/drawing/2014/main" id="{837162B1-7AD7-44A8-BAFD-8EFD56561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30" name="Picture 13" descr="Schl_Logo">
          <a:extLst>
            <a:ext uri="{FF2B5EF4-FFF2-40B4-BE49-F238E27FC236}">
              <a16:creationId xmlns:a16="http://schemas.microsoft.com/office/drawing/2014/main" id="{4ABE2F15-EAC6-4B6C-8A5A-68CED12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1" name="Picture 1288" descr="Schl_Logo">
          <a:extLst>
            <a:ext uri="{FF2B5EF4-FFF2-40B4-BE49-F238E27FC236}">
              <a16:creationId xmlns:a16="http://schemas.microsoft.com/office/drawing/2014/main" id="{D23B8CCC-02A9-4153-B7F5-83A98924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2" name="Picture 13" descr="Schl_Logo">
          <a:extLst>
            <a:ext uri="{FF2B5EF4-FFF2-40B4-BE49-F238E27FC236}">
              <a16:creationId xmlns:a16="http://schemas.microsoft.com/office/drawing/2014/main" id="{A0CCE88F-17BB-492B-B3D8-E57AA8E9A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3" name="Picture 13" descr="Schl_Logo">
          <a:extLst>
            <a:ext uri="{FF2B5EF4-FFF2-40B4-BE49-F238E27FC236}">
              <a16:creationId xmlns:a16="http://schemas.microsoft.com/office/drawing/2014/main" id="{E6FA671A-9F57-4206-9933-D681C97F4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34" name="Picture 13" descr="Schl_Logo">
          <a:extLst>
            <a:ext uri="{FF2B5EF4-FFF2-40B4-BE49-F238E27FC236}">
              <a16:creationId xmlns:a16="http://schemas.microsoft.com/office/drawing/2014/main" id="{532E8336-31E8-4A3F-A094-8389705AF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5" name="Picture 1288" descr="Schl_Logo">
          <a:extLst>
            <a:ext uri="{FF2B5EF4-FFF2-40B4-BE49-F238E27FC236}">
              <a16:creationId xmlns:a16="http://schemas.microsoft.com/office/drawing/2014/main" id="{B8760A58-A484-484A-878B-A9C116693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6" name="Picture 13" descr="Schl_Logo">
          <a:extLst>
            <a:ext uri="{FF2B5EF4-FFF2-40B4-BE49-F238E27FC236}">
              <a16:creationId xmlns:a16="http://schemas.microsoft.com/office/drawing/2014/main" id="{2EBDF791-84B4-4997-9A69-1C6D30426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7" name="Picture 13" descr="Schl_Logo">
          <a:extLst>
            <a:ext uri="{FF2B5EF4-FFF2-40B4-BE49-F238E27FC236}">
              <a16:creationId xmlns:a16="http://schemas.microsoft.com/office/drawing/2014/main" id="{80E642DC-FD64-43F0-BF80-A98A2173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38" name="Picture 13" descr="Schl_Logo">
          <a:extLst>
            <a:ext uri="{FF2B5EF4-FFF2-40B4-BE49-F238E27FC236}">
              <a16:creationId xmlns:a16="http://schemas.microsoft.com/office/drawing/2014/main" id="{A53FB926-C9DA-4721-8100-2556A39CC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39" name="Picture 1288" descr="Schl_Logo">
          <a:extLst>
            <a:ext uri="{FF2B5EF4-FFF2-40B4-BE49-F238E27FC236}">
              <a16:creationId xmlns:a16="http://schemas.microsoft.com/office/drawing/2014/main" id="{44EA44CE-E8B7-4843-80B2-E6FA39AB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0" name="Picture 13" descr="Schl_Logo">
          <a:extLst>
            <a:ext uri="{FF2B5EF4-FFF2-40B4-BE49-F238E27FC236}">
              <a16:creationId xmlns:a16="http://schemas.microsoft.com/office/drawing/2014/main" id="{B499CD5E-8821-4C43-99DD-B45AAB1D1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1" name="Picture 13" descr="Schl_Logo">
          <a:extLst>
            <a:ext uri="{FF2B5EF4-FFF2-40B4-BE49-F238E27FC236}">
              <a16:creationId xmlns:a16="http://schemas.microsoft.com/office/drawing/2014/main" id="{BC562A48-391E-48C7-9E29-5C5A48ABC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139621</xdr:rowOff>
    </xdr:to>
    <xdr:pic>
      <xdr:nvPicPr>
        <xdr:cNvPr id="4142" name="Picture 13" descr="Schl_Logo">
          <a:extLst>
            <a:ext uri="{FF2B5EF4-FFF2-40B4-BE49-F238E27FC236}">
              <a16:creationId xmlns:a16="http://schemas.microsoft.com/office/drawing/2014/main" id="{0ABA32B7-AFAF-41CC-913B-4E8A13FE8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73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3" name="Picture 1288" descr="Schl_Logo">
          <a:extLst>
            <a:ext uri="{FF2B5EF4-FFF2-40B4-BE49-F238E27FC236}">
              <a16:creationId xmlns:a16="http://schemas.microsoft.com/office/drawing/2014/main" id="{6E4035CA-06F6-45FE-BC33-0B6B2EFCB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4" name="Picture 13" descr="Schl_Logo">
          <a:extLst>
            <a:ext uri="{FF2B5EF4-FFF2-40B4-BE49-F238E27FC236}">
              <a16:creationId xmlns:a16="http://schemas.microsoft.com/office/drawing/2014/main" id="{7757A95F-B41C-4432-AD86-E014EB3D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0</xdr:colOff>
      <xdr:row>33</xdr:row>
      <xdr:rowOff>67310</xdr:rowOff>
    </xdr:to>
    <xdr:pic>
      <xdr:nvPicPr>
        <xdr:cNvPr id="4145" name="Picture 13" descr="Schl_Logo">
          <a:extLst>
            <a:ext uri="{FF2B5EF4-FFF2-40B4-BE49-F238E27FC236}">
              <a16:creationId xmlns:a16="http://schemas.microsoft.com/office/drawing/2014/main" id="{E3461931-7F7A-43FB-94F3-21BFD38C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7540" y="149352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6" name="Picture 1288" descr="Schl_Logo">
          <a:extLst>
            <a:ext uri="{FF2B5EF4-FFF2-40B4-BE49-F238E27FC236}">
              <a16:creationId xmlns:a16="http://schemas.microsoft.com/office/drawing/2014/main" id="{9EC5576B-ACB1-4ACA-9B5C-A9824E91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7" name="Picture 13" descr="Schl_Logo">
          <a:extLst>
            <a:ext uri="{FF2B5EF4-FFF2-40B4-BE49-F238E27FC236}">
              <a16:creationId xmlns:a16="http://schemas.microsoft.com/office/drawing/2014/main" id="{BC0443F7-1A97-4DB3-A130-E74D779B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8" name="Picture 13" descr="Schl_Logo">
          <a:extLst>
            <a:ext uri="{FF2B5EF4-FFF2-40B4-BE49-F238E27FC236}">
              <a16:creationId xmlns:a16="http://schemas.microsoft.com/office/drawing/2014/main" id="{4FB233BE-5207-453C-AF23-0B2A7319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9" name="Picture 1288" descr="Schl_Logo">
          <a:extLst>
            <a:ext uri="{FF2B5EF4-FFF2-40B4-BE49-F238E27FC236}">
              <a16:creationId xmlns:a16="http://schemas.microsoft.com/office/drawing/2014/main" id="{7ED627CB-7AEE-4990-AB07-7E323011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0" name="Picture 13" descr="Schl_Logo">
          <a:extLst>
            <a:ext uri="{FF2B5EF4-FFF2-40B4-BE49-F238E27FC236}">
              <a16:creationId xmlns:a16="http://schemas.microsoft.com/office/drawing/2014/main" id="{AD9266CA-DE9B-409D-886F-392920117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1" name="Picture 13" descr="Schl_Logo">
          <a:extLst>
            <a:ext uri="{FF2B5EF4-FFF2-40B4-BE49-F238E27FC236}">
              <a16:creationId xmlns:a16="http://schemas.microsoft.com/office/drawing/2014/main" id="{C1B92D6E-4BFE-42CF-8204-60B397551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2" name="Picture 1288" descr="Schl_Logo">
          <a:extLst>
            <a:ext uri="{FF2B5EF4-FFF2-40B4-BE49-F238E27FC236}">
              <a16:creationId xmlns:a16="http://schemas.microsoft.com/office/drawing/2014/main" id="{3E73BA02-A681-4345-88F7-0F2106FB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3" name="Picture 13" descr="Schl_Logo">
          <a:extLst>
            <a:ext uri="{FF2B5EF4-FFF2-40B4-BE49-F238E27FC236}">
              <a16:creationId xmlns:a16="http://schemas.microsoft.com/office/drawing/2014/main" id="{500E353B-77CE-4C14-B5AB-89981E48C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4" name="Picture 13" descr="Schl_Logo">
          <a:extLst>
            <a:ext uri="{FF2B5EF4-FFF2-40B4-BE49-F238E27FC236}">
              <a16:creationId xmlns:a16="http://schemas.microsoft.com/office/drawing/2014/main" id="{246413A6-154A-4F4E-A99C-950DEB1D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5" name="Picture 1288" descr="Schl_Logo">
          <a:extLst>
            <a:ext uri="{FF2B5EF4-FFF2-40B4-BE49-F238E27FC236}">
              <a16:creationId xmlns:a16="http://schemas.microsoft.com/office/drawing/2014/main" id="{E3B6F95D-39E4-451A-B574-166C6B6ED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6" name="Picture 13" descr="Schl_Logo">
          <a:extLst>
            <a:ext uri="{FF2B5EF4-FFF2-40B4-BE49-F238E27FC236}">
              <a16:creationId xmlns:a16="http://schemas.microsoft.com/office/drawing/2014/main" id="{77D73DD6-6A9F-4CAD-B607-B96AF8752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7" name="Picture 13" descr="Schl_Logo">
          <a:extLst>
            <a:ext uri="{FF2B5EF4-FFF2-40B4-BE49-F238E27FC236}">
              <a16:creationId xmlns:a16="http://schemas.microsoft.com/office/drawing/2014/main" id="{753FFB0E-6355-440C-B265-918FE2A45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8" name="Picture 1288" descr="Schl_Logo">
          <a:extLst>
            <a:ext uri="{FF2B5EF4-FFF2-40B4-BE49-F238E27FC236}">
              <a16:creationId xmlns:a16="http://schemas.microsoft.com/office/drawing/2014/main" id="{1D369BBD-2BEE-4049-8AB7-9FF7F858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9" name="Picture 13" descr="Schl_Logo">
          <a:extLst>
            <a:ext uri="{FF2B5EF4-FFF2-40B4-BE49-F238E27FC236}">
              <a16:creationId xmlns:a16="http://schemas.microsoft.com/office/drawing/2014/main" id="{8D4D808B-97D1-491E-BA8E-83CC59095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0" name="Picture 13" descr="Schl_Logo">
          <a:extLst>
            <a:ext uri="{FF2B5EF4-FFF2-40B4-BE49-F238E27FC236}">
              <a16:creationId xmlns:a16="http://schemas.microsoft.com/office/drawing/2014/main" id="{F4B1B185-03B1-4774-AFB4-6FC9C2BBC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1" name="Picture 1288" descr="Schl_Logo">
          <a:extLst>
            <a:ext uri="{FF2B5EF4-FFF2-40B4-BE49-F238E27FC236}">
              <a16:creationId xmlns:a16="http://schemas.microsoft.com/office/drawing/2014/main" id="{FF31BE25-858A-4B26-BADC-4C3396FF6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2" name="Picture 13" descr="Schl_Logo">
          <a:extLst>
            <a:ext uri="{FF2B5EF4-FFF2-40B4-BE49-F238E27FC236}">
              <a16:creationId xmlns:a16="http://schemas.microsoft.com/office/drawing/2014/main" id="{2E3C752E-3112-4041-857C-336E23E1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3" name="Picture 13" descr="Schl_Logo">
          <a:extLst>
            <a:ext uri="{FF2B5EF4-FFF2-40B4-BE49-F238E27FC236}">
              <a16:creationId xmlns:a16="http://schemas.microsoft.com/office/drawing/2014/main" id="{F895FB29-A184-4D77-80DC-000A8085D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4" name="Picture 1288" descr="Schl_Logo">
          <a:extLst>
            <a:ext uri="{FF2B5EF4-FFF2-40B4-BE49-F238E27FC236}">
              <a16:creationId xmlns:a16="http://schemas.microsoft.com/office/drawing/2014/main" id="{61D13A14-8DE7-42F3-8BD5-B1484040E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5" name="Picture 13" descr="Schl_Logo">
          <a:extLst>
            <a:ext uri="{FF2B5EF4-FFF2-40B4-BE49-F238E27FC236}">
              <a16:creationId xmlns:a16="http://schemas.microsoft.com/office/drawing/2014/main" id="{D1C0A2EC-D53F-4AA1-BEF0-3130DBDC5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6" name="Picture 13" descr="Schl_Logo">
          <a:extLst>
            <a:ext uri="{FF2B5EF4-FFF2-40B4-BE49-F238E27FC236}">
              <a16:creationId xmlns:a16="http://schemas.microsoft.com/office/drawing/2014/main" id="{F7E46F7C-1A94-4BE9-8695-9CD8C2854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7" name="Picture 1288" descr="Schl_Logo">
          <a:extLst>
            <a:ext uri="{FF2B5EF4-FFF2-40B4-BE49-F238E27FC236}">
              <a16:creationId xmlns:a16="http://schemas.microsoft.com/office/drawing/2014/main" id="{481E3B0D-64E6-40FE-90B8-76DCA2FEB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8" name="Picture 13" descr="Schl_Logo">
          <a:extLst>
            <a:ext uri="{FF2B5EF4-FFF2-40B4-BE49-F238E27FC236}">
              <a16:creationId xmlns:a16="http://schemas.microsoft.com/office/drawing/2014/main" id="{9EC50226-D14C-43AF-B912-4B290E5D5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69" name="Picture 13" descr="Schl_Logo">
          <a:extLst>
            <a:ext uri="{FF2B5EF4-FFF2-40B4-BE49-F238E27FC236}">
              <a16:creationId xmlns:a16="http://schemas.microsoft.com/office/drawing/2014/main" id="{F9D362F1-02DE-4E72-AD7B-31947227D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0" name="Picture 1288" descr="Schl_Logo">
          <a:extLst>
            <a:ext uri="{FF2B5EF4-FFF2-40B4-BE49-F238E27FC236}">
              <a16:creationId xmlns:a16="http://schemas.microsoft.com/office/drawing/2014/main" id="{970791DB-D981-4CBB-ACA5-8BB24B857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1" name="Picture 13" descr="Schl_Logo">
          <a:extLst>
            <a:ext uri="{FF2B5EF4-FFF2-40B4-BE49-F238E27FC236}">
              <a16:creationId xmlns:a16="http://schemas.microsoft.com/office/drawing/2014/main" id="{1BD7FB33-CB0A-440E-831C-4671732F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2" name="Picture 13" descr="Schl_Logo">
          <a:extLst>
            <a:ext uri="{FF2B5EF4-FFF2-40B4-BE49-F238E27FC236}">
              <a16:creationId xmlns:a16="http://schemas.microsoft.com/office/drawing/2014/main" id="{5181EC04-A064-4306-9567-6F8411356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3" name="Picture 1288" descr="Schl_Logo">
          <a:extLst>
            <a:ext uri="{FF2B5EF4-FFF2-40B4-BE49-F238E27FC236}">
              <a16:creationId xmlns:a16="http://schemas.microsoft.com/office/drawing/2014/main" id="{018AB711-737C-49EE-A90A-606074FC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4" name="Picture 13" descr="Schl_Logo">
          <a:extLst>
            <a:ext uri="{FF2B5EF4-FFF2-40B4-BE49-F238E27FC236}">
              <a16:creationId xmlns:a16="http://schemas.microsoft.com/office/drawing/2014/main" id="{6CA4E532-A166-46A5-8594-4ADBC796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5" name="Picture 13" descr="Schl_Logo">
          <a:extLst>
            <a:ext uri="{FF2B5EF4-FFF2-40B4-BE49-F238E27FC236}">
              <a16:creationId xmlns:a16="http://schemas.microsoft.com/office/drawing/2014/main" id="{5BE8E51A-B7C8-4F4F-BD08-EE910B884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6" name="Picture 1288" descr="Schl_Logo">
          <a:extLst>
            <a:ext uri="{FF2B5EF4-FFF2-40B4-BE49-F238E27FC236}">
              <a16:creationId xmlns:a16="http://schemas.microsoft.com/office/drawing/2014/main" id="{25ED59BA-7E76-4602-8210-AC9F640E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7" name="Picture 13" descr="Schl_Logo">
          <a:extLst>
            <a:ext uri="{FF2B5EF4-FFF2-40B4-BE49-F238E27FC236}">
              <a16:creationId xmlns:a16="http://schemas.microsoft.com/office/drawing/2014/main" id="{9332BF25-6FC1-45F2-83F5-9E18704A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8" name="Picture 13" descr="Schl_Logo">
          <a:extLst>
            <a:ext uri="{FF2B5EF4-FFF2-40B4-BE49-F238E27FC236}">
              <a16:creationId xmlns:a16="http://schemas.microsoft.com/office/drawing/2014/main" id="{243000F8-771F-4FFB-BE55-39AB1A5FF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79" name="Picture 1288" descr="Schl_Logo">
          <a:extLst>
            <a:ext uri="{FF2B5EF4-FFF2-40B4-BE49-F238E27FC236}">
              <a16:creationId xmlns:a16="http://schemas.microsoft.com/office/drawing/2014/main" id="{D17F5C03-5A20-4A07-8181-D897F7319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0" name="Picture 13" descr="Schl_Logo">
          <a:extLst>
            <a:ext uri="{FF2B5EF4-FFF2-40B4-BE49-F238E27FC236}">
              <a16:creationId xmlns:a16="http://schemas.microsoft.com/office/drawing/2014/main" id="{4BE45EAB-E923-4C2A-8305-F373573E0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1" name="Picture 13" descr="Schl_Logo">
          <a:extLst>
            <a:ext uri="{FF2B5EF4-FFF2-40B4-BE49-F238E27FC236}">
              <a16:creationId xmlns:a16="http://schemas.microsoft.com/office/drawing/2014/main" id="{CB1A1617-50A2-4E8E-BF08-3F8D6897B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2" name="Picture 1288" descr="Schl_Logo">
          <a:extLst>
            <a:ext uri="{FF2B5EF4-FFF2-40B4-BE49-F238E27FC236}">
              <a16:creationId xmlns:a16="http://schemas.microsoft.com/office/drawing/2014/main" id="{115473F0-EB37-4591-BE9D-A371DC825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3" name="Picture 13" descr="Schl_Logo">
          <a:extLst>
            <a:ext uri="{FF2B5EF4-FFF2-40B4-BE49-F238E27FC236}">
              <a16:creationId xmlns:a16="http://schemas.microsoft.com/office/drawing/2014/main" id="{A418A7B5-D12A-4903-853A-B6D1CD0C6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4" name="Picture 13" descr="Schl_Logo">
          <a:extLst>
            <a:ext uri="{FF2B5EF4-FFF2-40B4-BE49-F238E27FC236}">
              <a16:creationId xmlns:a16="http://schemas.microsoft.com/office/drawing/2014/main" id="{CD36F4F4-BB86-4A4B-9F7B-024355D81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5" name="Picture 1288" descr="Schl_Logo">
          <a:extLst>
            <a:ext uri="{FF2B5EF4-FFF2-40B4-BE49-F238E27FC236}">
              <a16:creationId xmlns:a16="http://schemas.microsoft.com/office/drawing/2014/main" id="{B28DAC1E-83C5-4EC7-9F6F-432F5538C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6" name="Picture 13" descr="Schl_Logo">
          <a:extLst>
            <a:ext uri="{FF2B5EF4-FFF2-40B4-BE49-F238E27FC236}">
              <a16:creationId xmlns:a16="http://schemas.microsoft.com/office/drawing/2014/main" id="{B76A0479-C911-40F0-804E-D3164832C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7" name="Picture 13" descr="Schl_Logo">
          <a:extLst>
            <a:ext uri="{FF2B5EF4-FFF2-40B4-BE49-F238E27FC236}">
              <a16:creationId xmlns:a16="http://schemas.microsoft.com/office/drawing/2014/main" id="{AC4A008C-94ED-4F47-907E-AC45B097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8" name="Picture 1288" descr="Schl_Logo">
          <a:extLst>
            <a:ext uri="{FF2B5EF4-FFF2-40B4-BE49-F238E27FC236}">
              <a16:creationId xmlns:a16="http://schemas.microsoft.com/office/drawing/2014/main" id="{7B031EC2-8B93-4883-8704-DDEFB39CA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89" name="Picture 13" descr="Schl_Logo">
          <a:extLst>
            <a:ext uri="{FF2B5EF4-FFF2-40B4-BE49-F238E27FC236}">
              <a16:creationId xmlns:a16="http://schemas.microsoft.com/office/drawing/2014/main" id="{C1108F3D-B24E-4631-B72C-31300CFA2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0" name="Picture 13" descr="Schl_Logo">
          <a:extLst>
            <a:ext uri="{FF2B5EF4-FFF2-40B4-BE49-F238E27FC236}">
              <a16:creationId xmlns:a16="http://schemas.microsoft.com/office/drawing/2014/main" id="{23DB700C-902E-4DBA-8235-C491F1C9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1" name="Picture 1288" descr="Schl_Logo">
          <a:extLst>
            <a:ext uri="{FF2B5EF4-FFF2-40B4-BE49-F238E27FC236}">
              <a16:creationId xmlns:a16="http://schemas.microsoft.com/office/drawing/2014/main" id="{8A02DD87-6CE6-4834-8648-5C6D2F11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2" name="Picture 13" descr="Schl_Logo">
          <a:extLst>
            <a:ext uri="{FF2B5EF4-FFF2-40B4-BE49-F238E27FC236}">
              <a16:creationId xmlns:a16="http://schemas.microsoft.com/office/drawing/2014/main" id="{2C55664E-E3FE-4593-882A-DC1FD7851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3" name="Picture 13" descr="Schl_Logo">
          <a:extLst>
            <a:ext uri="{FF2B5EF4-FFF2-40B4-BE49-F238E27FC236}">
              <a16:creationId xmlns:a16="http://schemas.microsoft.com/office/drawing/2014/main" id="{5EBB8CC1-4E12-493B-9DD2-31984EDAE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4" name="Picture 1288" descr="Schl_Logo">
          <a:extLst>
            <a:ext uri="{FF2B5EF4-FFF2-40B4-BE49-F238E27FC236}">
              <a16:creationId xmlns:a16="http://schemas.microsoft.com/office/drawing/2014/main" id="{BC0B8B0C-C6A9-436B-AA51-09D8874EF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5" name="Picture 13" descr="Schl_Logo">
          <a:extLst>
            <a:ext uri="{FF2B5EF4-FFF2-40B4-BE49-F238E27FC236}">
              <a16:creationId xmlns:a16="http://schemas.microsoft.com/office/drawing/2014/main" id="{EB3E29FD-6C4D-4F56-A543-E5A29955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6" name="Picture 13" descr="Schl_Logo">
          <a:extLst>
            <a:ext uri="{FF2B5EF4-FFF2-40B4-BE49-F238E27FC236}">
              <a16:creationId xmlns:a16="http://schemas.microsoft.com/office/drawing/2014/main" id="{479231D0-A033-4E63-8829-A77BA1DFE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7" name="Picture 1288" descr="Schl_Logo">
          <a:extLst>
            <a:ext uri="{FF2B5EF4-FFF2-40B4-BE49-F238E27FC236}">
              <a16:creationId xmlns:a16="http://schemas.microsoft.com/office/drawing/2014/main" id="{561CA31B-3705-48D4-AB78-3D65E33C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8" name="Picture 13" descr="Schl_Logo">
          <a:extLst>
            <a:ext uri="{FF2B5EF4-FFF2-40B4-BE49-F238E27FC236}">
              <a16:creationId xmlns:a16="http://schemas.microsoft.com/office/drawing/2014/main" id="{F52C7399-065F-450E-B666-C1B5CC630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31</xdr:row>
      <xdr:rowOff>0</xdr:rowOff>
    </xdr:from>
    <xdr:ext cx="0" cy="358140"/>
    <xdr:pic>
      <xdr:nvPicPr>
        <xdr:cNvPr id="4199" name="Picture 13" descr="Schl_Logo">
          <a:extLst>
            <a:ext uri="{FF2B5EF4-FFF2-40B4-BE49-F238E27FC236}">
              <a16:creationId xmlns:a16="http://schemas.microsoft.com/office/drawing/2014/main" id="{B7563E5D-10BD-46D8-B723-AAA8484A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4935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0" name="Picture 1288" descr="Schl_Logo">
          <a:extLst>
            <a:ext uri="{FF2B5EF4-FFF2-40B4-BE49-F238E27FC236}">
              <a16:creationId xmlns:a16="http://schemas.microsoft.com/office/drawing/2014/main" id="{7E50EEA0-3C25-41DA-BD90-1CA7CE13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1" name="Picture 13" descr="Schl_Logo">
          <a:extLst>
            <a:ext uri="{FF2B5EF4-FFF2-40B4-BE49-F238E27FC236}">
              <a16:creationId xmlns:a16="http://schemas.microsoft.com/office/drawing/2014/main" id="{D2A97615-DEB5-4AA3-8EB0-475BB8498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2" name="Picture 13" descr="Schl_Logo">
          <a:extLst>
            <a:ext uri="{FF2B5EF4-FFF2-40B4-BE49-F238E27FC236}">
              <a16:creationId xmlns:a16="http://schemas.microsoft.com/office/drawing/2014/main" id="{0D820956-1B6C-4319-90D3-82A9A87C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3" name="Picture 1288" descr="Schl_Logo">
          <a:extLst>
            <a:ext uri="{FF2B5EF4-FFF2-40B4-BE49-F238E27FC236}">
              <a16:creationId xmlns:a16="http://schemas.microsoft.com/office/drawing/2014/main" id="{5689A6CE-2B06-4DA1-926E-F3687A34F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4" name="Picture 13" descr="Schl_Logo">
          <a:extLst>
            <a:ext uri="{FF2B5EF4-FFF2-40B4-BE49-F238E27FC236}">
              <a16:creationId xmlns:a16="http://schemas.microsoft.com/office/drawing/2014/main" id="{0691D60C-B0E2-46DF-B331-269F0B0F6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5" name="Picture 13" descr="Schl_Logo">
          <a:extLst>
            <a:ext uri="{FF2B5EF4-FFF2-40B4-BE49-F238E27FC236}">
              <a16:creationId xmlns:a16="http://schemas.microsoft.com/office/drawing/2014/main" id="{62F4AC57-9898-4A3C-BA8E-1BE97BBB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6" name="Picture 1288" descr="Schl_Logo">
          <a:extLst>
            <a:ext uri="{FF2B5EF4-FFF2-40B4-BE49-F238E27FC236}">
              <a16:creationId xmlns:a16="http://schemas.microsoft.com/office/drawing/2014/main" id="{1D040FC7-29CA-4E91-AD5C-C9C1B7075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7" name="Picture 13" descr="Schl_Logo">
          <a:extLst>
            <a:ext uri="{FF2B5EF4-FFF2-40B4-BE49-F238E27FC236}">
              <a16:creationId xmlns:a16="http://schemas.microsoft.com/office/drawing/2014/main" id="{225DD3A4-9A08-4B79-8F78-D3AEABB7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8" name="Picture 13" descr="Schl_Logo">
          <a:extLst>
            <a:ext uri="{FF2B5EF4-FFF2-40B4-BE49-F238E27FC236}">
              <a16:creationId xmlns:a16="http://schemas.microsoft.com/office/drawing/2014/main" id="{3004FC33-45A9-45AD-9E14-F8990EC08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9" name="Picture 1288" descr="Schl_Logo">
          <a:extLst>
            <a:ext uri="{FF2B5EF4-FFF2-40B4-BE49-F238E27FC236}">
              <a16:creationId xmlns:a16="http://schemas.microsoft.com/office/drawing/2014/main" id="{584780DF-2775-4D28-8EDD-B3A05176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0" name="Picture 13" descr="Schl_Logo">
          <a:extLst>
            <a:ext uri="{FF2B5EF4-FFF2-40B4-BE49-F238E27FC236}">
              <a16:creationId xmlns:a16="http://schemas.microsoft.com/office/drawing/2014/main" id="{F0D32C93-6C54-4A50-A8EC-462823F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1" name="Picture 13" descr="Schl_Logo">
          <a:extLst>
            <a:ext uri="{FF2B5EF4-FFF2-40B4-BE49-F238E27FC236}">
              <a16:creationId xmlns:a16="http://schemas.microsoft.com/office/drawing/2014/main" id="{9811BE5D-FDF3-4428-A2CF-F555F565B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2" name="Picture 1288" descr="Schl_Logo">
          <a:extLst>
            <a:ext uri="{FF2B5EF4-FFF2-40B4-BE49-F238E27FC236}">
              <a16:creationId xmlns:a16="http://schemas.microsoft.com/office/drawing/2014/main" id="{0F0DE2CC-6D97-40D4-BA89-E5A263849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3" name="Picture 13" descr="Schl_Logo">
          <a:extLst>
            <a:ext uri="{FF2B5EF4-FFF2-40B4-BE49-F238E27FC236}">
              <a16:creationId xmlns:a16="http://schemas.microsoft.com/office/drawing/2014/main" id="{A7EBE80A-66E1-459F-B2C4-BF275032E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4" name="Picture 13" descr="Schl_Logo">
          <a:extLst>
            <a:ext uri="{FF2B5EF4-FFF2-40B4-BE49-F238E27FC236}">
              <a16:creationId xmlns:a16="http://schemas.microsoft.com/office/drawing/2014/main" id="{9C9551AB-1268-4D07-B6FF-9ADB534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5" name="Picture 1288" descr="Schl_Logo">
          <a:extLst>
            <a:ext uri="{FF2B5EF4-FFF2-40B4-BE49-F238E27FC236}">
              <a16:creationId xmlns:a16="http://schemas.microsoft.com/office/drawing/2014/main" id="{5440C5B0-8E9E-4F5C-8FF3-5568119E0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6" name="Picture 13" descr="Schl_Logo">
          <a:extLst>
            <a:ext uri="{FF2B5EF4-FFF2-40B4-BE49-F238E27FC236}">
              <a16:creationId xmlns:a16="http://schemas.microsoft.com/office/drawing/2014/main" id="{1EE9F021-A2B9-4D9B-9BDE-3CE213D7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7" name="Picture 13" descr="Schl_Logo">
          <a:extLst>
            <a:ext uri="{FF2B5EF4-FFF2-40B4-BE49-F238E27FC236}">
              <a16:creationId xmlns:a16="http://schemas.microsoft.com/office/drawing/2014/main" id="{AEDC6740-435F-4C03-BA7B-D06F6A7AF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8" name="Picture 1288" descr="Schl_Logo">
          <a:extLst>
            <a:ext uri="{FF2B5EF4-FFF2-40B4-BE49-F238E27FC236}">
              <a16:creationId xmlns:a16="http://schemas.microsoft.com/office/drawing/2014/main" id="{5C23B9ED-F686-4531-A0E8-181E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9" name="Picture 13" descr="Schl_Logo">
          <a:extLst>
            <a:ext uri="{FF2B5EF4-FFF2-40B4-BE49-F238E27FC236}">
              <a16:creationId xmlns:a16="http://schemas.microsoft.com/office/drawing/2014/main" id="{A963BF93-B5B3-4B38-834A-0D5CC6FDD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0" name="Picture 13" descr="Schl_Logo">
          <a:extLst>
            <a:ext uri="{FF2B5EF4-FFF2-40B4-BE49-F238E27FC236}">
              <a16:creationId xmlns:a16="http://schemas.microsoft.com/office/drawing/2014/main" id="{E46993CB-0AD8-4586-B07C-716D343AB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1" name="Picture 1288" descr="Schl_Logo">
          <a:extLst>
            <a:ext uri="{FF2B5EF4-FFF2-40B4-BE49-F238E27FC236}">
              <a16:creationId xmlns:a16="http://schemas.microsoft.com/office/drawing/2014/main" id="{E2A6BD91-ADB7-449B-A789-3BDBFFFF5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2" name="Picture 13" descr="Schl_Logo">
          <a:extLst>
            <a:ext uri="{FF2B5EF4-FFF2-40B4-BE49-F238E27FC236}">
              <a16:creationId xmlns:a16="http://schemas.microsoft.com/office/drawing/2014/main" id="{7B683BEC-4A1E-4FF5-A18C-FC9FF483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3" name="Picture 13" descr="Schl_Logo">
          <a:extLst>
            <a:ext uri="{FF2B5EF4-FFF2-40B4-BE49-F238E27FC236}">
              <a16:creationId xmlns:a16="http://schemas.microsoft.com/office/drawing/2014/main" id="{E8FC4706-5DA1-4E0B-99A8-08CCF3765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4" name="Picture 1288" descr="Schl_Logo">
          <a:extLst>
            <a:ext uri="{FF2B5EF4-FFF2-40B4-BE49-F238E27FC236}">
              <a16:creationId xmlns:a16="http://schemas.microsoft.com/office/drawing/2014/main" id="{1AD8161A-E958-44CA-8DA8-1FBBB1439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5" name="Picture 13" descr="Schl_Logo">
          <a:extLst>
            <a:ext uri="{FF2B5EF4-FFF2-40B4-BE49-F238E27FC236}">
              <a16:creationId xmlns:a16="http://schemas.microsoft.com/office/drawing/2014/main" id="{8916E976-B13D-47FF-BE63-0B4B29EBA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6" name="Picture 13" descr="Schl_Logo">
          <a:extLst>
            <a:ext uri="{FF2B5EF4-FFF2-40B4-BE49-F238E27FC236}">
              <a16:creationId xmlns:a16="http://schemas.microsoft.com/office/drawing/2014/main" id="{7384509E-96CA-492C-B8C2-E10569E97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7" name="Picture 1288" descr="Schl_Logo">
          <a:extLst>
            <a:ext uri="{FF2B5EF4-FFF2-40B4-BE49-F238E27FC236}">
              <a16:creationId xmlns:a16="http://schemas.microsoft.com/office/drawing/2014/main" id="{59B986B6-3761-4167-88B5-510428F39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8" name="Picture 13" descr="Schl_Logo">
          <a:extLst>
            <a:ext uri="{FF2B5EF4-FFF2-40B4-BE49-F238E27FC236}">
              <a16:creationId xmlns:a16="http://schemas.microsoft.com/office/drawing/2014/main" id="{144FCEDD-7A78-45D9-B78A-383268F45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9" name="Picture 13" descr="Schl_Logo">
          <a:extLst>
            <a:ext uri="{FF2B5EF4-FFF2-40B4-BE49-F238E27FC236}">
              <a16:creationId xmlns:a16="http://schemas.microsoft.com/office/drawing/2014/main" id="{82E9236A-A43C-4E48-87A3-E2D01429B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0" name="Picture 1288" descr="Schl_Logo">
          <a:extLst>
            <a:ext uri="{FF2B5EF4-FFF2-40B4-BE49-F238E27FC236}">
              <a16:creationId xmlns:a16="http://schemas.microsoft.com/office/drawing/2014/main" id="{C4D56029-9362-4D3F-8790-F0F21B615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1" name="Picture 13" descr="Schl_Logo">
          <a:extLst>
            <a:ext uri="{FF2B5EF4-FFF2-40B4-BE49-F238E27FC236}">
              <a16:creationId xmlns:a16="http://schemas.microsoft.com/office/drawing/2014/main" id="{82AC4CDA-5DB8-46B8-975A-71B94916E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2" name="Picture 13" descr="Schl_Logo">
          <a:extLst>
            <a:ext uri="{FF2B5EF4-FFF2-40B4-BE49-F238E27FC236}">
              <a16:creationId xmlns:a16="http://schemas.microsoft.com/office/drawing/2014/main" id="{E634578A-B8D1-4006-BFC7-49FAA994D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3" name="Picture 1288" descr="Schl_Logo">
          <a:extLst>
            <a:ext uri="{FF2B5EF4-FFF2-40B4-BE49-F238E27FC236}">
              <a16:creationId xmlns:a16="http://schemas.microsoft.com/office/drawing/2014/main" id="{EEBF3D72-CD6B-43D0-9071-3AB6E8223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4" name="Picture 13" descr="Schl_Logo">
          <a:extLst>
            <a:ext uri="{FF2B5EF4-FFF2-40B4-BE49-F238E27FC236}">
              <a16:creationId xmlns:a16="http://schemas.microsoft.com/office/drawing/2014/main" id="{2834CE06-5D3D-485B-83B1-AA319F24B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5" name="Picture 13" descr="Schl_Logo">
          <a:extLst>
            <a:ext uri="{FF2B5EF4-FFF2-40B4-BE49-F238E27FC236}">
              <a16:creationId xmlns:a16="http://schemas.microsoft.com/office/drawing/2014/main" id="{3174A15C-B38A-4740-8F6F-85D6536F8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170688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Users/Admin/Downloads/pp5st_master.xlsx" TargetMode="External"/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"/>
  <sheetViews>
    <sheetView view="pageBreakPreview" topLeftCell="A28" zoomScale="96" zoomScaleNormal="100" zoomScaleSheetLayoutView="96" workbookViewId="0">
      <selection activeCell="AQ42" sqref="AQ42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287" t="s">
        <v>432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  <c r="AJ1" s="287" t="s">
        <v>432</v>
      </c>
      <c r="AK1" s="287"/>
      <c r="AL1" s="287"/>
      <c r="AM1" s="287"/>
      <c r="AN1" s="287"/>
      <c r="AO1" s="287"/>
      <c r="AP1" s="287"/>
      <c r="AQ1" s="287"/>
      <c r="AR1" s="287"/>
      <c r="AS1" s="287"/>
      <c r="AT1" s="287"/>
      <c r="AU1" s="287"/>
      <c r="AV1" s="287"/>
      <c r="AW1" s="287"/>
      <c r="AX1" s="287"/>
      <c r="AY1" s="287"/>
      <c r="AZ1" s="287"/>
      <c r="BA1" s="287"/>
      <c r="BB1" s="287"/>
      <c r="BC1" s="287"/>
      <c r="BD1" s="287"/>
      <c r="BE1" s="287"/>
      <c r="BF1" s="287"/>
      <c r="BG1" s="287"/>
      <c r="BH1" s="287"/>
      <c r="BI1" s="287"/>
      <c r="BJ1" s="287"/>
      <c r="BK1" s="287"/>
      <c r="BL1" s="287"/>
      <c r="BM1" s="287"/>
    </row>
    <row r="2" spans="1:65" s="37" customFormat="1" ht="18" customHeight="1">
      <c r="A2" s="287" t="s">
        <v>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 t="s">
        <v>9</v>
      </c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</row>
    <row r="3" spans="1:65" s="37" customFormat="1" ht="18" customHeight="1">
      <c r="A3" s="288" t="s">
        <v>11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 t="s">
        <v>11</v>
      </c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</row>
    <row r="4" spans="1:65" s="37" customFormat="1" ht="18" customHeight="1">
      <c r="A4" s="39"/>
      <c r="B4" s="31"/>
      <c r="C4" s="42"/>
      <c r="D4" s="43"/>
      <c r="E4" s="290" t="s">
        <v>15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2"/>
      <c r="AD4" s="289" t="s">
        <v>16</v>
      </c>
      <c r="AE4" s="280" t="s">
        <v>12</v>
      </c>
      <c r="AF4" s="280" t="s">
        <v>19</v>
      </c>
      <c r="AG4" s="39"/>
      <c r="AH4" s="31"/>
      <c r="AI4" s="42"/>
      <c r="AJ4" s="44"/>
      <c r="AK4" s="290" t="s">
        <v>18</v>
      </c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89" t="s">
        <v>17</v>
      </c>
      <c r="BK4" s="277" t="s">
        <v>4</v>
      </c>
      <c r="BL4" s="280" t="s">
        <v>10</v>
      </c>
      <c r="BM4" s="281" t="s">
        <v>5</v>
      </c>
    </row>
    <row r="5" spans="1:65" s="37" customFormat="1" ht="18" customHeight="1">
      <c r="A5" s="33"/>
      <c r="B5" s="32"/>
      <c r="C5" s="34"/>
      <c r="D5" s="35"/>
      <c r="E5" s="284" t="s">
        <v>13</v>
      </c>
      <c r="F5" s="284"/>
      <c r="G5" s="284"/>
      <c r="H5" s="284"/>
      <c r="I5" s="285"/>
      <c r="J5" s="286" t="s">
        <v>13</v>
      </c>
      <c r="K5" s="284"/>
      <c r="L5" s="284"/>
      <c r="M5" s="284"/>
      <c r="N5" s="285"/>
      <c r="O5" s="284" t="s">
        <v>13</v>
      </c>
      <c r="P5" s="284"/>
      <c r="Q5" s="284"/>
      <c r="R5" s="284"/>
      <c r="S5" s="285"/>
      <c r="T5" s="284" t="s">
        <v>13</v>
      </c>
      <c r="U5" s="284"/>
      <c r="V5" s="284"/>
      <c r="W5" s="284"/>
      <c r="X5" s="285"/>
      <c r="Y5" s="286" t="s">
        <v>13</v>
      </c>
      <c r="Z5" s="284"/>
      <c r="AA5" s="284"/>
      <c r="AB5" s="284"/>
      <c r="AC5" s="284"/>
      <c r="AD5" s="289"/>
      <c r="AE5" s="280"/>
      <c r="AF5" s="280"/>
      <c r="AG5" s="33"/>
      <c r="AH5" s="32"/>
      <c r="AI5" s="34"/>
      <c r="AJ5" s="36"/>
      <c r="AK5" s="286" t="s">
        <v>13</v>
      </c>
      <c r="AL5" s="284"/>
      <c r="AM5" s="284"/>
      <c r="AN5" s="284"/>
      <c r="AO5" s="285"/>
      <c r="AP5" s="286" t="s">
        <v>13</v>
      </c>
      <c r="AQ5" s="284"/>
      <c r="AR5" s="284"/>
      <c r="AS5" s="284"/>
      <c r="AT5" s="285"/>
      <c r="AU5" s="286" t="s">
        <v>13</v>
      </c>
      <c r="AV5" s="284"/>
      <c r="AW5" s="284"/>
      <c r="AX5" s="284"/>
      <c r="AY5" s="285"/>
      <c r="AZ5" s="286" t="s">
        <v>13</v>
      </c>
      <c r="BA5" s="284"/>
      <c r="BB5" s="284"/>
      <c r="BC5" s="284"/>
      <c r="BD5" s="285"/>
      <c r="BE5" s="286" t="s">
        <v>13</v>
      </c>
      <c r="BF5" s="284"/>
      <c r="BG5" s="284"/>
      <c r="BH5" s="284"/>
      <c r="BI5" s="285"/>
      <c r="BJ5" s="289"/>
      <c r="BK5" s="278"/>
      <c r="BL5" s="280"/>
      <c r="BM5" s="28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80"/>
      <c r="AF6" s="280"/>
      <c r="AG6" s="2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79"/>
      <c r="BL6" s="280"/>
      <c r="BM6" s="282"/>
    </row>
    <row r="7" spans="1:65" ht="18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2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5"/>
      <c r="BL7" s="29">
        <v>100</v>
      </c>
      <c r="BM7" s="283"/>
    </row>
    <row r="8" spans="1:65" ht="16.5" customHeight="1">
      <c r="A8" s="9">
        <v>1</v>
      </c>
      <c r="B8" s="357" t="s">
        <v>46</v>
      </c>
      <c r="C8" s="358" t="s">
        <v>47</v>
      </c>
      <c r="D8" s="358" t="s">
        <v>48</v>
      </c>
      <c r="E8" s="13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1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1">
        <f>Y8+Z8+AA8+AB8</f>
        <v>0</v>
      </c>
      <c r="AD8" s="16">
        <f>I8+N8+S8+X8</f>
        <v>16</v>
      </c>
      <c r="AE8" s="53">
        <v>15</v>
      </c>
      <c r="AF8" s="15"/>
      <c r="AG8" s="9">
        <v>1</v>
      </c>
      <c r="AH8" s="20" t="s">
        <v>24</v>
      </c>
      <c r="AI8" s="358" t="s">
        <v>47</v>
      </c>
      <c r="AJ8" s="358" t="s">
        <v>48</v>
      </c>
      <c r="AK8" s="13">
        <v>3</v>
      </c>
      <c r="AL8" s="13">
        <v>1</v>
      </c>
      <c r="AM8" s="13">
        <v>2</v>
      </c>
      <c r="AN8" s="14">
        <v>1</v>
      </c>
      <c r="AO8" s="51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1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1">
        <f>AU8+AV8+AW8+AX8</f>
        <v>4</v>
      </c>
      <c r="AZ8" s="13"/>
      <c r="BA8" s="13"/>
      <c r="BB8" s="13"/>
      <c r="BC8" s="14"/>
      <c r="BD8" s="51">
        <f>AZ8+BA8+BB8+BC8</f>
        <v>0</v>
      </c>
      <c r="BE8" s="13"/>
      <c r="BF8" s="13"/>
      <c r="BG8" s="13"/>
      <c r="BH8" s="14"/>
      <c r="BI8" s="51">
        <f>BE8+BF8+BG8+BH8</f>
        <v>0</v>
      </c>
      <c r="BJ8" s="15">
        <f>AO8+AT8+AY8+BD8</f>
        <v>15</v>
      </c>
      <c r="BK8" s="56">
        <v>15</v>
      </c>
      <c r="BL8" s="50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5" customHeight="1">
      <c r="A9" s="9">
        <v>2</v>
      </c>
      <c r="B9" s="359" t="s">
        <v>46</v>
      </c>
      <c r="C9" s="358" t="s">
        <v>49</v>
      </c>
      <c r="D9" s="358" t="s">
        <v>50</v>
      </c>
      <c r="E9" s="13"/>
      <c r="F9" s="13"/>
      <c r="G9" s="13"/>
      <c r="H9" s="14"/>
      <c r="I9" s="28">
        <f t="shared" ref="I9:I47" si="0">E9+F9+G9+H9</f>
        <v>0</v>
      </c>
      <c r="J9" s="13"/>
      <c r="K9" s="13"/>
      <c r="L9" s="13"/>
      <c r="M9" s="14"/>
      <c r="N9" s="51">
        <f t="shared" ref="N9:N47" si="1">J9+K9+L9+M9</f>
        <v>0</v>
      </c>
      <c r="O9" s="13"/>
      <c r="P9" s="13"/>
      <c r="Q9" s="13"/>
      <c r="R9" s="14"/>
      <c r="S9" s="28">
        <f t="shared" ref="S9:S47" si="2">O9+P9+Q9+R9</f>
        <v>0</v>
      </c>
      <c r="T9" s="13"/>
      <c r="U9" s="13"/>
      <c r="V9" s="13"/>
      <c r="W9" s="14"/>
      <c r="X9" s="28">
        <f t="shared" ref="X9:X47" si="3">T9+U9+V9+W9</f>
        <v>0</v>
      </c>
      <c r="Y9" s="13"/>
      <c r="Z9" s="13"/>
      <c r="AA9" s="13"/>
      <c r="AB9" s="14"/>
      <c r="AC9" s="51">
        <f t="shared" ref="AC9:AC44" si="4">Y9+Z9+AA9+AB9</f>
        <v>0</v>
      </c>
      <c r="AD9" s="16">
        <f t="shared" ref="AD9:AD44" si="5">I9+N9+S9+X9</f>
        <v>0</v>
      </c>
      <c r="AE9" s="53"/>
      <c r="AF9" s="15"/>
      <c r="AG9" s="9">
        <v>2</v>
      </c>
      <c r="AH9" s="20" t="s">
        <v>24</v>
      </c>
      <c r="AI9" s="358" t="s">
        <v>49</v>
      </c>
      <c r="AJ9" s="358" t="s">
        <v>50</v>
      </c>
      <c r="AK9" s="13"/>
      <c r="AL9" s="13"/>
      <c r="AM9" s="13"/>
      <c r="AN9" s="14"/>
      <c r="AO9" s="51">
        <f t="shared" ref="AO9:AO47" si="6">AK9+AL9+AM9+AN9</f>
        <v>0</v>
      </c>
      <c r="AP9" s="13"/>
      <c r="AQ9" s="13"/>
      <c r="AR9" s="13"/>
      <c r="AS9" s="14"/>
      <c r="AT9" s="51">
        <f t="shared" ref="AT9:AT47" si="7">AP9+AQ9+AR9+AS9</f>
        <v>0</v>
      </c>
      <c r="AU9" s="13"/>
      <c r="AV9" s="13"/>
      <c r="AW9" s="13"/>
      <c r="AX9" s="14"/>
      <c r="AY9" s="51">
        <f t="shared" ref="AY9:AY47" si="8">AU9+AV9+AW9+AX9</f>
        <v>0</v>
      </c>
      <c r="AZ9" s="13"/>
      <c r="BA9" s="13"/>
      <c r="BB9" s="13"/>
      <c r="BC9" s="14"/>
      <c r="BD9" s="51">
        <f t="shared" ref="BD9:BD47" si="9">AZ9+BA9+BB9+BC9</f>
        <v>0</v>
      </c>
      <c r="BE9" s="13"/>
      <c r="BF9" s="13"/>
      <c r="BG9" s="13"/>
      <c r="BH9" s="14"/>
      <c r="BI9" s="51">
        <f t="shared" ref="BI9:BI47" si="10">BE9+BF9+BG9+BH9</f>
        <v>0</v>
      </c>
      <c r="BJ9" s="15">
        <f t="shared" ref="BJ9:BJ47" si="11">AO9+AT9+AY9+BD9</f>
        <v>0</v>
      </c>
      <c r="BK9" s="56"/>
      <c r="BL9" s="50">
        <f t="shared" ref="BL9:BL47" si="12">AD9+AE9+BJ9+BK9</f>
        <v>0</v>
      </c>
      <c r="BM9" s="17">
        <f t="shared" ref="BM9:BM47" si="13">IF(BL9&gt;=80,4,IF(BL9&gt;=75,3.5,IF(BL9&gt;=70,3,IF(BL9&gt;=65,2.5,IF(BL9&gt;=60,2,IF(BL9&gt;=55,1.5,IF(BL9&gt;=50,1,0)))))))</f>
        <v>0</v>
      </c>
    </row>
    <row r="10" spans="1:65" ht="16.5" customHeight="1">
      <c r="A10" s="9">
        <v>3</v>
      </c>
      <c r="B10" s="360" t="s">
        <v>46</v>
      </c>
      <c r="C10" s="358" t="s">
        <v>51</v>
      </c>
      <c r="D10" s="358" t="s">
        <v>52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1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1">
        <f t="shared" si="4"/>
        <v>0</v>
      </c>
      <c r="AD10" s="16">
        <f t="shared" si="5"/>
        <v>0</v>
      </c>
      <c r="AE10" s="53"/>
      <c r="AF10" s="15"/>
      <c r="AG10" s="9">
        <v>3</v>
      </c>
      <c r="AH10" s="20" t="s">
        <v>24</v>
      </c>
      <c r="AI10" s="358" t="s">
        <v>51</v>
      </c>
      <c r="AJ10" s="358" t="s">
        <v>52</v>
      </c>
      <c r="AK10" s="13"/>
      <c r="AL10" s="13"/>
      <c r="AM10" s="13"/>
      <c r="AN10" s="14"/>
      <c r="AO10" s="51">
        <f t="shared" si="6"/>
        <v>0</v>
      </c>
      <c r="AP10" s="13"/>
      <c r="AQ10" s="13"/>
      <c r="AR10" s="13"/>
      <c r="AS10" s="14"/>
      <c r="AT10" s="51">
        <f t="shared" si="7"/>
        <v>0</v>
      </c>
      <c r="AU10" s="13"/>
      <c r="AV10" s="13"/>
      <c r="AW10" s="13"/>
      <c r="AX10" s="14"/>
      <c r="AY10" s="51">
        <f t="shared" si="8"/>
        <v>0</v>
      </c>
      <c r="AZ10" s="13"/>
      <c r="BA10" s="13"/>
      <c r="BB10" s="13"/>
      <c r="BC10" s="14"/>
      <c r="BD10" s="51">
        <f t="shared" si="9"/>
        <v>0</v>
      </c>
      <c r="BE10" s="13"/>
      <c r="BF10" s="13"/>
      <c r="BG10" s="13"/>
      <c r="BH10" s="14"/>
      <c r="BI10" s="51">
        <f t="shared" si="10"/>
        <v>0</v>
      </c>
      <c r="BJ10" s="15">
        <f t="shared" si="11"/>
        <v>0</v>
      </c>
      <c r="BK10" s="56"/>
      <c r="BL10" s="50">
        <f t="shared" si="12"/>
        <v>0</v>
      </c>
      <c r="BM10" s="17">
        <f t="shared" si="13"/>
        <v>0</v>
      </c>
    </row>
    <row r="11" spans="1:65" ht="16.5" customHeight="1">
      <c r="A11" s="9">
        <v>4</v>
      </c>
      <c r="B11" s="359" t="s">
        <v>46</v>
      </c>
      <c r="C11" s="358" t="s">
        <v>53</v>
      </c>
      <c r="D11" s="358" t="s">
        <v>54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1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1">
        <f t="shared" si="4"/>
        <v>0</v>
      </c>
      <c r="AD11" s="16">
        <f t="shared" si="5"/>
        <v>0</v>
      </c>
      <c r="AE11" s="53"/>
      <c r="AF11" s="15"/>
      <c r="AG11" s="9">
        <v>4</v>
      </c>
      <c r="AH11" s="20" t="s">
        <v>24</v>
      </c>
      <c r="AI11" s="358" t="s">
        <v>53</v>
      </c>
      <c r="AJ11" s="358" t="s">
        <v>54</v>
      </c>
      <c r="AK11" s="13"/>
      <c r="AL11" s="13"/>
      <c r="AM11" s="13"/>
      <c r="AN11" s="14"/>
      <c r="AO11" s="51">
        <f t="shared" si="6"/>
        <v>0</v>
      </c>
      <c r="AP11" s="13"/>
      <c r="AQ11" s="13"/>
      <c r="AR11" s="13"/>
      <c r="AS11" s="14"/>
      <c r="AT11" s="51">
        <f t="shared" si="7"/>
        <v>0</v>
      </c>
      <c r="AU11" s="13"/>
      <c r="AV11" s="13"/>
      <c r="AW11" s="13"/>
      <c r="AX11" s="14"/>
      <c r="AY11" s="51">
        <f t="shared" si="8"/>
        <v>0</v>
      </c>
      <c r="AZ11" s="13"/>
      <c r="BA11" s="13"/>
      <c r="BB11" s="13"/>
      <c r="BC11" s="14"/>
      <c r="BD11" s="51">
        <f t="shared" si="9"/>
        <v>0</v>
      </c>
      <c r="BE11" s="13"/>
      <c r="BF11" s="13"/>
      <c r="BG11" s="13"/>
      <c r="BH11" s="14"/>
      <c r="BI11" s="51">
        <f t="shared" si="10"/>
        <v>0</v>
      </c>
      <c r="BJ11" s="15">
        <f t="shared" si="11"/>
        <v>0</v>
      </c>
      <c r="BK11" s="56"/>
      <c r="BL11" s="50">
        <f t="shared" si="12"/>
        <v>0</v>
      </c>
      <c r="BM11" s="17">
        <f t="shared" si="13"/>
        <v>0</v>
      </c>
    </row>
    <row r="12" spans="1:65" ht="16.5" customHeight="1">
      <c r="A12" s="9">
        <v>5</v>
      </c>
      <c r="B12" s="359" t="s">
        <v>46</v>
      </c>
      <c r="C12" s="358" t="s">
        <v>55</v>
      </c>
      <c r="D12" s="358" t="s">
        <v>56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1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1">
        <f t="shared" si="4"/>
        <v>0</v>
      </c>
      <c r="AD12" s="16">
        <f t="shared" si="5"/>
        <v>0</v>
      </c>
      <c r="AE12" s="53"/>
      <c r="AF12" s="15"/>
      <c r="AG12" s="9">
        <v>5</v>
      </c>
      <c r="AH12" s="20" t="s">
        <v>24</v>
      </c>
      <c r="AI12" s="358" t="s">
        <v>55</v>
      </c>
      <c r="AJ12" s="358" t="s">
        <v>56</v>
      </c>
      <c r="AK12" s="13"/>
      <c r="AL12" s="13"/>
      <c r="AM12" s="13"/>
      <c r="AN12" s="14"/>
      <c r="AO12" s="51">
        <f t="shared" si="6"/>
        <v>0</v>
      </c>
      <c r="AP12" s="13"/>
      <c r="AQ12" s="13"/>
      <c r="AR12" s="13"/>
      <c r="AS12" s="14"/>
      <c r="AT12" s="51">
        <f t="shared" si="7"/>
        <v>0</v>
      </c>
      <c r="AU12" s="13"/>
      <c r="AV12" s="13"/>
      <c r="AW12" s="13"/>
      <c r="AX12" s="14"/>
      <c r="AY12" s="51">
        <f t="shared" si="8"/>
        <v>0</v>
      </c>
      <c r="AZ12" s="13"/>
      <c r="BA12" s="13"/>
      <c r="BB12" s="13"/>
      <c r="BC12" s="14"/>
      <c r="BD12" s="51">
        <f t="shared" si="9"/>
        <v>0</v>
      </c>
      <c r="BE12" s="13"/>
      <c r="BF12" s="13"/>
      <c r="BG12" s="13"/>
      <c r="BH12" s="14"/>
      <c r="BI12" s="51">
        <f t="shared" si="10"/>
        <v>0</v>
      </c>
      <c r="BJ12" s="15">
        <f t="shared" si="11"/>
        <v>0</v>
      </c>
      <c r="BK12" s="56"/>
      <c r="BL12" s="50">
        <f t="shared" si="12"/>
        <v>0</v>
      </c>
      <c r="BM12" s="17">
        <f t="shared" si="13"/>
        <v>0</v>
      </c>
    </row>
    <row r="13" spans="1:65" ht="16.5" customHeight="1">
      <c r="A13" s="9">
        <v>6</v>
      </c>
      <c r="B13" s="357" t="s">
        <v>46</v>
      </c>
      <c r="C13" s="358" t="s">
        <v>57</v>
      </c>
      <c r="D13" s="358" t="s">
        <v>58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1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1">
        <f t="shared" si="4"/>
        <v>0</v>
      </c>
      <c r="AD13" s="16">
        <f t="shared" si="5"/>
        <v>0</v>
      </c>
      <c r="AE13" s="53"/>
      <c r="AF13" s="15"/>
      <c r="AG13" s="9">
        <v>6</v>
      </c>
      <c r="AH13" s="20" t="s">
        <v>24</v>
      </c>
      <c r="AI13" s="358" t="s">
        <v>57</v>
      </c>
      <c r="AJ13" s="358" t="s">
        <v>58</v>
      </c>
      <c r="AK13" s="13"/>
      <c r="AL13" s="13"/>
      <c r="AM13" s="13"/>
      <c r="AN13" s="14"/>
      <c r="AO13" s="51">
        <f t="shared" si="6"/>
        <v>0</v>
      </c>
      <c r="AP13" s="13"/>
      <c r="AQ13" s="13"/>
      <c r="AR13" s="13"/>
      <c r="AS13" s="14"/>
      <c r="AT13" s="51">
        <f t="shared" si="7"/>
        <v>0</v>
      </c>
      <c r="AU13" s="13"/>
      <c r="AV13" s="13"/>
      <c r="AW13" s="13"/>
      <c r="AX13" s="14"/>
      <c r="AY13" s="51">
        <f t="shared" si="8"/>
        <v>0</v>
      </c>
      <c r="AZ13" s="13"/>
      <c r="BA13" s="13"/>
      <c r="BB13" s="13"/>
      <c r="BC13" s="14"/>
      <c r="BD13" s="51">
        <f t="shared" si="9"/>
        <v>0</v>
      </c>
      <c r="BE13" s="13"/>
      <c r="BF13" s="13"/>
      <c r="BG13" s="13"/>
      <c r="BH13" s="14"/>
      <c r="BI13" s="51">
        <f t="shared" si="10"/>
        <v>0</v>
      </c>
      <c r="BJ13" s="15">
        <f t="shared" si="11"/>
        <v>0</v>
      </c>
      <c r="BK13" s="56"/>
      <c r="BL13" s="50">
        <f t="shared" si="12"/>
        <v>0</v>
      </c>
      <c r="BM13" s="17">
        <f t="shared" si="13"/>
        <v>0</v>
      </c>
    </row>
    <row r="14" spans="1:65" ht="16.5" customHeight="1">
      <c r="A14" s="9">
        <v>7</v>
      </c>
      <c r="B14" s="359" t="s">
        <v>46</v>
      </c>
      <c r="C14" s="358" t="s">
        <v>59</v>
      </c>
      <c r="D14" s="358" t="s">
        <v>60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1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1">
        <f t="shared" si="4"/>
        <v>0</v>
      </c>
      <c r="AD14" s="16">
        <f t="shared" si="5"/>
        <v>0</v>
      </c>
      <c r="AE14" s="53"/>
      <c r="AF14" s="15"/>
      <c r="AG14" s="9">
        <v>7</v>
      </c>
      <c r="AH14" s="20" t="s">
        <v>24</v>
      </c>
      <c r="AI14" s="358" t="s">
        <v>59</v>
      </c>
      <c r="AJ14" s="358" t="s">
        <v>60</v>
      </c>
      <c r="AK14" s="13"/>
      <c r="AL14" s="13"/>
      <c r="AM14" s="13"/>
      <c r="AN14" s="14"/>
      <c r="AO14" s="51">
        <f t="shared" si="6"/>
        <v>0</v>
      </c>
      <c r="AP14" s="13"/>
      <c r="AQ14" s="13"/>
      <c r="AR14" s="13"/>
      <c r="AS14" s="14"/>
      <c r="AT14" s="51">
        <f t="shared" si="7"/>
        <v>0</v>
      </c>
      <c r="AU14" s="13"/>
      <c r="AV14" s="13"/>
      <c r="AW14" s="13"/>
      <c r="AX14" s="14"/>
      <c r="AY14" s="51">
        <f t="shared" si="8"/>
        <v>0</v>
      </c>
      <c r="AZ14" s="13"/>
      <c r="BA14" s="13"/>
      <c r="BB14" s="13"/>
      <c r="BC14" s="14"/>
      <c r="BD14" s="51">
        <f t="shared" si="9"/>
        <v>0</v>
      </c>
      <c r="BE14" s="13"/>
      <c r="BF14" s="13"/>
      <c r="BG14" s="13"/>
      <c r="BH14" s="14"/>
      <c r="BI14" s="51">
        <f t="shared" si="10"/>
        <v>0</v>
      </c>
      <c r="BJ14" s="15">
        <f t="shared" si="11"/>
        <v>0</v>
      </c>
      <c r="BK14" s="56"/>
      <c r="BL14" s="50">
        <f t="shared" si="12"/>
        <v>0</v>
      </c>
      <c r="BM14" s="17">
        <f t="shared" si="13"/>
        <v>0</v>
      </c>
    </row>
    <row r="15" spans="1:65" ht="16.5" customHeight="1">
      <c r="A15" s="9">
        <v>8</v>
      </c>
      <c r="B15" s="357" t="s">
        <v>46</v>
      </c>
      <c r="C15" s="358" t="s">
        <v>61</v>
      </c>
      <c r="D15" s="358" t="s">
        <v>28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1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1">
        <f t="shared" si="4"/>
        <v>0</v>
      </c>
      <c r="AD15" s="16">
        <f t="shared" si="5"/>
        <v>0</v>
      </c>
      <c r="AE15" s="53"/>
      <c r="AF15" s="15"/>
      <c r="AG15" s="9">
        <v>8</v>
      </c>
      <c r="AH15" s="20" t="s">
        <v>24</v>
      </c>
      <c r="AI15" s="358" t="s">
        <v>61</v>
      </c>
      <c r="AJ15" s="358" t="s">
        <v>28</v>
      </c>
      <c r="AK15" s="13"/>
      <c r="AL15" s="13"/>
      <c r="AM15" s="13"/>
      <c r="AN15" s="14"/>
      <c r="AO15" s="51">
        <f t="shared" si="6"/>
        <v>0</v>
      </c>
      <c r="AP15" s="13"/>
      <c r="AQ15" s="13"/>
      <c r="AR15" s="13"/>
      <c r="AS15" s="14"/>
      <c r="AT15" s="51">
        <f t="shared" si="7"/>
        <v>0</v>
      </c>
      <c r="AU15" s="13"/>
      <c r="AV15" s="13"/>
      <c r="AW15" s="13"/>
      <c r="AX15" s="14"/>
      <c r="AY15" s="51">
        <f t="shared" si="8"/>
        <v>0</v>
      </c>
      <c r="AZ15" s="13"/>
      <c r="BA15" s="13"/>
      <c r="BB15" s="13"/>
      <c r="BC15" s="14"/>
      <c r="BD15" s="51">
        <f t="shared" si="9"/>
        <v>0</v>
      </c>
      <c r="BE15" s="13"/>
      <c r="BF15" s="13"/>
      <c r="BG15" s="13"/>
      <c r="BH15" s="14"/>
      <c r="BI15" s="51">
        <f t="shared" si="10"/>
        <v>0</v>
      </c>
      <c r="BJ15" s="15">
        <f t="shared" si="11"/>
        <v>0</v>
      </c>
      <c r="BK15" s="56"/>
      <c r="BL15" s="50">
        <f t="shared" si="12"/>
        <v>0</v>
      </c>
      <c r="BM15" s="17">
        <f t="shared" si="13"/>
        <v>0</v>
      </c>
    </row>
    <row r="16" spans="1:65" ht="16.5" customHeight="1">
      <c r="A16" s="9">
        <v>9</v>
      </c>
      <c r="B16" s="359" t="s">
        <v>46</v>
      </c>
      <c r="C16" s="358" t="s">
        <v>62</v>
      </c>
      <c r="D16" s="358" t="s">
        <v>38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1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1">
        <f t="shared" si="4"/>
        <v>0</v>
      </c>
      <c r="AD16" s="16">
        <f t="shared" si="5"/>
        <v>0</v>
      </c>
      <c r="AE16" s="53"/>
      <c r="AF16" s="15"/>
      <c r="AG16" s="9">
        <v>9</v>
      </c>
      <c r="AH16" s="20" t="s">
        <v>24</v>
      </c>
      <c r="AI16" s="358" t="s">
        <v>62</v>
      </c>
      <c r="AJ16" s="358" t="s">
        <v>38</v>
      </c>
      <c r="AK16" s="13"/>
      <c r="AL16" s="13"/>
      <c r="AM16" s="13"/>
      <c r="AN16" s="14"/>
      <c r="AO16" s="51">
        <f t="shared" si="6"/>
        <v>0</v>
      </c>
      <c r="AP16" s="13"/>
      <c r="AQ16" s="13"/>
      <c r="AR16" s="13"/>
      <c r="AS16" s="14"/>
      <c r="AT16" s="51">
        <f t="shared" si="7"/>
        <v>0</v>
      </c>
      <c r="AU16" s="13"/>
      <c r="AV16" s="13"/>
      <c r="AW16" s="13"/>
      <c r="AX16" s="14"/>
      <c r="AY16" s="51">
        <f t="shared" si="8"/>
        <v>0</v>
      </c>
      <c r="AZ16" s="13"/>
      <c r="BA16" s="13"/>
      <c r="BB16" s="13"/>
      <c r="BC16" s="14"/>
      <c r="BD16" s="51">
        <f t="shared" si="9"/>
        <v>0</v>
      </c>
      <c r="BE16" s="13"/>
      <c r="BF16" s="13"/>
      <c r="BG16" s="13"/>
      <c r="BH16" s="14"/>
      <c r="BI16" s="51">
        <f t="shared" si="10"/>
        <v>0</v>
      </c>
      <c r="BJ16" s="15">
        <f t="shared" si="11"/>
        <v>0</v>
      </c>
      <c r="BK16" s="56"/>
      <c r="BL16" s="50">
        <f t="shared" si="12"/>
        <v>0</v>
      </c>
      <c r="BM16" s="17">
        <f t="shared" si="13"/>
        <v>0</v>
      </c>
    </row>
    <row r="17" spans="1:65" ht="16.5" customHeight="1">
      <c r="A17" s="9">
        <v>10</v>
      </c>
      <c r="B17" s="357" t="s">
        <v>63</v>
      </c>
      <c r="C17" s="358" t="s">
        <v>42</v>
      </c>
      <c r="D17" s="358" t="s">
        <v>22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1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1">
        <f t="shared" si="4"/>
        <v>0</v>
      </c>
      <c r="AD17" s="16">
        <f t="shared" si="5"/>
        <v>0</v>
      </c>
      <c r="AE17" s="53"/>
      <c r="AF17" s="15"/>
      <c r="AG17" s="9">
        <v>10</v>
      </c>
      <c r="AH17" s="20" t="s">
        <v>25</v>
      </c>
      <c r="AI17" s="358" t="s">
        <v>42</v>
      </c>
      <c r="AJ17" s="358" t="s">
        <v>22</v>
      </c>
      <c r="AK17" s="13"/>
      <c r="AL17" s="13"/>
      <c r="AM17" s="13"/>
      <c r="AN17" s="14"/>
      <c r="AO17" s="51">
        <f t="shared" si="6"/>
        <v>0</v>
      </c>
      <c r="AP17" s="13"/>
      <c r="AQ17" s="13"/>
      <c r="AR17" s="13"/>
      <c r="AS17" s="14"/>
      <c r="AT17" s="51">
        <f t="shared" si="7"/>
        <v>0</v>
      </c>
      <c r="AU17" s="13"/>
      <c r="AV17" s="13"/>
      <c r="AW17" s="13"/>
      <c r="AX17" s="14"/>
      <c r="AY17" s="51">
        <f t="shared" si="8"/>
        <v>0</v>
      </c>
      <c r="AZ17" s="13"/>
      <c r="BA17" s="13"/>
      <c r="BB17" s="13"/>
      <c r="BC17" s="14"/>
      <c r="BD17" s="51">
        <f t="shared" si="9"/>
        <v>0</v>
      </c>
      <c r="BE17" s="13"/>
      <c r="BF17" s="13"/>
      <c r="BG17" s="13"/>
      <c r="BH17" s="14"/>
      <c r="BI17" s="51">
        <f t="shared" si="10"/>
        <v>0</v>
      </c>
      <c r="BJ17" s="15">
        <f t="shared" si="11"/>
        <v>0</v>
      </c>
      <c r="BK17" s="56"/>
      <c r="BL17" s="50">
        <f t="shared" si="12"/>
        <v>0</v>
      </c>
      <c r="BM17" s="17">
        <f t="shared" si="13"/>
        <v>0</v>
      </c>
    </row>
    <row r="18" spans="1:65" ht="16.5" customHeight="1">
      <c r="A18" s="9">
        <v>11</v>
      </c>
      <c r="B18" s="359" t="s">
        <v>63</v>
      </c>
      <c r="C18" s="358" t="s">
        <v>64</v>
      </c>
      <c r="D18" s="358" t="s">
        <v>65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1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1">
        <f t="shared" si="4"/>
        <v>0</v>
      </c>
      <c r="AD18" s="16">
        <f t="shared" si="5"/>
        <v>0</v>
      </c>
      <c r="AE18" s="53"/>
      <c r="AF18" s="15"/>
      <c r="AG18" s="9">
        <v>11</v>
      </c>
      <c r="AH18" s="20" t="s">
        <v>25</v>
      </c>
      <c r="AI18" s="358" t="s">
        <v>64</v>
      </c>
      <c r="AJ18" s="358" t="s">
        <v>65</v>
      </c>
      <c r="AK18" s="13"/>
      <c r="AL18" s="13"/>
      <c r="AM18" s="13"/>
      <c r="AN18" s="14"/>
      <c r="AO18" s="51">
        <f t="shared" si="6"/>
        <v>0</v>
      </c>
      <c r="AP18" s="13"/>
      <c r="AQ18" s="13"/>
      <c r="AR18" s="13"/>
      <c r="AS18" s="14"/>
      <c r="AT18" s="51">
        <f t="shared" si="7"/>
        <v>0</v>
      </c>
      <c r="AU18" s="13"/>
      <c r="AV18" s="13"/>
      <c r="AW18" s="13"/>
      <c r="AX18" s="14"/>
      <c r="AY18" s="51">
        <f t="shared" si="8"/>
        <v>0</v>
      </c>
      <c r="AZ18" s="13"/>
      <c r="BA18" s="13"/>
      <c r="BB18" s="13"/>
      <c r="BC18" s="14"/>
      <c r="BD18" s="51">
        <f t="shared" si="9"/>
        <v>0</v>
      </c>
      <c r="BE18" s="13"/>
      <c r="BF18" s="13"/>
      <c r="BG18" s="13"/>
      <c r="BH18" s="14"/>
      <c r="BI18" s="51">
        <f t="shared" si="10"/>
        <v>0</v>
      </c>
      <c r="BJ18" s="15">
        <f t="shared" si="11"/>
        <v>0</v>
      </c>
      <c r="BK18" s="56"/>
      <c r="BL18" s="50">
        <f t="shared" si="12"/>
        <v>0</v>
      </c>
      <c r="BM18" s="17">
        <f t="shared" si="13"/>
        <v>0</v>
      </c>
    </row>
    <row r="19" spans="1:65" ht="16.5" customHeight="1">
      <c r="A19" s="9">
        <v>12</v>
      </c>
      <c r="B19" s="357" t="s">
        <v>63</v>
      </c>
      <c r="C19" s="358" t="s">
        <v>66</v>
      </c>
      <c r="D19" s="358" t="s">
        <v>38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1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1">
        <f t="shared" si="4"/>
        <v>0</v>
      </c>
      <c r="AD19" s="16">
        <f t="shared" si="5"/>
        <v>0</v>
      </c>
      <c r="AE19" s="53"/>
      <c r="AF19" s="15"/>
      <c r="AG19" s="9">
        <v>12</v>
      </c>
      <c r="AH19" s="20" t="s">
        <v>25</v>
      </c>
      <c r="AI19" s="358" t="s">
        <v>66</v>
      </c>
      <c r="AJ19" s="358" t="s">
        <v>38</v>
      </c>
      <c r="AK19" s="13"/>
      <c r="AL19" s="13"/>
      <c r="AM19" s="13"/>
      <c r="AN19" s="14"/>
      <c r="AO19" s="51">
        <f t="shared" si="6"/>
        <v>0</v>
      </c>
      <c r="AP19" s="13"/>
      <c r="AQ19" s="13"/>
      <c r="AR19" s="13"/>
      <c r="AS19" s="14"/>
      <c r="AT19" s="51">
        <f t="shared" si="7"/>
        <v>0</v>
      </c>
      <c r="AU19" s="13"/>
      <c r="AV19" s="13"/>
      <c r="AW19" s="13"/>
      <c r="AX19" s="14"/>
      <c r="AY19" s="51">
        <f t="shared" si="8"/>
        <v>0</v>
      </c>
      <c r="AZ19" s="13"/>
      <c r="BA19" s="13"/>
      <c r="BB19" s="13"/>
      <c r="BC19" s="14"/>
      <c r="BD19" s="51">
        <f t="shared" si="9"/>
        <v>0</v>
      </c>
      <c r="BE19" s="13"/>
      <c r="BF19" s="13"/>
      <c r="BG19" s="13"/>
      <c r="BH19" s="14"/>
      <c r="BI19" s="51">
        <f t="shared" si="10"/>
        <v>0</v>
      </c>
      <c r="BJ19" s="15">
        <f t="shared" si="11"/>
        <v>0</v>
      </c>
      <c r="BK19" s="56"/>
      <c r="BL19" s="50">
        <f t="shared" si="12"/>
        <v>0</v>
      </c>
      <c r="BM19" s="17">
        <f t="shared" si="13"/>
        <v>0</v>
      </c>
    </row>
    <row r="20" spans="1:65" ht="16.5" customHeight="1">
      <c r="A20" s="9">
        <v>13</v>
      </c>
      <c r="B20" s="359" t="s">
        <v>63</v>
      </c>
      <c r="C20" s="358" t="s">
        <v>67</v>
      </c>
      <c r="D20" s="358" t="s">
        <v>68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1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1">
        <f t="shared" si="4"/>
        <v>0</v>
      </c>
      <c r="AD20" s="16">
        <f t="shared" si="5"/>
        <v>0</v>
      </c>
      <c r="AE20" s="53"/>
      <c r="AF20" s="15"/>
      <c r="AG20" s="9">
        <v>13</v>
      </c>
      <c r="AH20" s="20" t="s">
        <v>25</v>
      </c>
      <c r="AI20" s="358" t="s">
        <v>67</v>
      </c>
      <c r="AJ20" s="358" t="s">
        <v>68</v>
      </c>
      <c r="AK20" s="13"/>
      <c r="AL20" s="13"/>
      <c r="AM20" s="13"/>
      <c r="AN20" s="14"/>
      <c r="AO20" s="51">
        <f t="shared" si="6"/>
        <v>0</v>
      </c>
      <c r="AP20" s="13"/>
      <c r="AQ20" s="13"/>
      <c r="AR20" s="13"/>
      <c r="AS20" s="14"/>
      <c r="AT20" s="51">
        <f t="shared" si="7"/>
        <v>0</v>
      </c>
      <c r="AU20" s="13"/>
      <c r="AV20" s="13"/>
      <c r="AW20" s="13"/>
      <c r="AX20" s="14"/>
      <c r="AY20" s="51">
        <f t="shared" si="8"/>
        <v>0</v>
      </c>
      <c r="AZ20" s="13"/>
      <c r="BA20" s="13"/>
      <c r="BB20" s="13"/>
      <c r="BC20" s="14"/>
      <c r="BD20" s="51">
        <f t="shared" si="9"/>
        <v>0</v>
      </c>
      <c r="BE20" s="13"/>
      <c r="BF20" s="13"/>
      <c r="BG20" s="13"/>
      <c r="BH20" s="14"/>
      <c r="BI20" s="51">
        <f t="shared" si="10"/>
        <v>0</v>
      </c>
      <c r="BJ20" s="15">
        <f t="shared" si="11"/>
        <v>0</v>
      </c>
      <c r="BK20" s="56"/>
      <c r="BL20" s="50">
        <f t="shared" si="12"/>
        <v>0</v>
      </c>
      <c r="BM20" s="17">
        <f t="shared" si="13"/>
        <v>0</v>
      </c>
    </row>
    <row r="21" spans="1:65" ht="16.5" customHeight="1">
      <c r="A21" s="9">
        <v>14</v>
      </c>
      <c r="B21" s="359" t="s">
        <v>63</v>
      </c>
      <c r="C21" s="358" t="s">
        <v>43</v>
      </c>
      <c r="D21" s="358" t="s">
        <v>71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1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1">
        <f t="shared" si="4"/>
        <v>0</v>
      </c>
      <c r="AD21" s="16">
        <f t="shared" si="5"/>
        <v>0</v>
      </c>
      <c r="AE21" s="53"/>
      <c r="AF21" s="15"/>
      <c r="AG21" s="9">
        <v>14</v>
      </c>
      <c r="AH21" s="20" t="s">
        <v>25</v>
      </c>
      <c r="AI21" s="358" t="s">
        <v>43</v>
      </c>
      <c r="AJ21" s="358" t="s">
        <v>71</v>
      </c>
      <c r="AK21" s="13"/>
      <c r="AL21" s="13"/>
      <c r="AM21" s="13"/>
      <c r="AN21" s="14"/>
      <c r="AO21" s="51">
        <f t="shared" si="6"/>
        <v>0</v>
      </c>
      <c r="AP21" s="13"/>
      <c r="AQ21" s="13"/>
      <c r="AR21" s="13"/>
      <c r="AS21" s="14"/>
      <c r="AT21" s="51">
        <f t="shared" si="7"/>
        <v>0</v>
      </c>
      <c r="AU21" s="13"/>
      <c r="AV21" s="13"/>
      <c r="AW21" s="13"/>
      <c r="AX21" s="14"/>
      <c r="AY21" s="51">
        <f t="shared" si="8"/>
        <v>0</v>
      </c>
      <c r="AZ21" s="13"/>
      <c r="BA21" s="13"/>
      <c r="BB21" s="13"/>
      <c r="BC21" s="14"/>
      <c r="BD21" s="51">
        <f t="shared" si="9"/>
        <v>0</v>
      </c>
      <c r="BE21" s="13"/>
      <c r="BF21" s="13"/>
      <c r="BG21" s="13"/>
      <c r="BH21" s="14"/>
      <c r="BI21" s="51">
        <f t="shared" si="10"/>
        <v>0</v>
      </c>
      <c r="BJ21" s="15">
        <f t="shared" si="11"/>
        <v>0</v>
      </c>
      <c r="BK21" s="56"/>
      <c r="BL21" s="50">
        <f t="shared" si="12"/>
        <v>0</v>
      </c>
      <c r="BM21" s="17">
        <f t="shared" si="13"/>
        <v>0</v>
      </c>
    </row>
    <row r="22" spans="1:65" ht="16.5" customHeight="1">
      <c r="A22" s="9">
        <v>15</v>
      </c>
      <c r="B22" s="359" t="s">
        <v>63</v>
      </c>
      <c r="C22" s="358" t="s">
        <v>72</v>
      </c>
      <c r="D22" s="358" t="s">
        <v>73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1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1">
        <f t="shared" si="4"/>
        <v>0</v>
      </c>
      <c r="AD22" s="16">
        <f t="shared" si="5"/>
        <v>0</v>
      </c>
      <c r="AE22" s="53"/>
      <c r="AF22" s="15"/>
      <c r="AG22" s="9">
        <v>15</v>
      </c>
      <c r="AH22" s="20" t="s">
        <v>25</v>
      </c>
      <c r="AI22" s="358" t="s">
        <v>72</v>
      </c>
      <c r="AJ22" s="358" t="s">
        <v>73</v>
      </c>
      <c r="AK22" s="13"/>
      <c r="AL22" s="13"/>
      <c r="AM22" s="13"/>
      <c r="AN22" s="14"/>
      <c r="AO22" s="51">
        <f t="shared" si="6"/>
        <v>0</v>
      </c>
      <c r="AP22" s="13"/>
      <c r="AQ22" s="13"/>
      <c r="AR22" s="13"/>
      <c r="AS22" s="14"/>
      <c r="AT22" s="51">
        <f t="shared" si="7"/>
        <v>0</v>
      </c>
      <c r="AU22" s="13"/>
      <c r="AV22" s="13"/>
      <c r="AW22" s="13"/>
      <c r="AX22" s="14"/>
      <c r="AY22" s="51">
        <f t="shared" si="8"/>
        <v>0</v>
      </c>
      <c r="AZ22" s="13"/>
      <c r="BA22" s="13"/>
      <c r="BB22" s="13"/>
      <c r="BC22" s="14"/>
      <c r="BD22" s="51">
        <f t="shared" si="9"/>
        <v>0</v>
      </c>
      <c r="BE22" s="13"/>
      <c r="BF22" s="13"/>
      <c r="BG22" s="13"/>
      <c r="BH22" s="14"/>
      <c r="BI22" s="51">
        <f t="shared" si="10"/>
        <v>0</v>
      </c>
      <c r="BJ22" s="15">
        <f t="shared" si="11"/>
        <v>0</v>
      </c>
      <c r="BK22" s="56"/>
      <c r="BL22" s="50">
        <f t="shared" si="12"/>
        <v>0</v>
      </c>
      <c r="BM22" s="17">
        <f t="shared" si="13"/>
        <v>0</v>
      </c>
    </row>
    <row r="23" spans="1:65" ht="16.5" customHeight="1">
      <c r="A23" s="9">
        <v>16</v>
      </c>
      <c r="B23" s="357" t="s">
        <v>63</v>
      </c>
      <c r="C23" s="358" t="s">
        <v>74</v>
      </c>
      <c r="D23" s="358" t="s">
        <v>29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1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1">
        <f t="shared" si="4"/>
        <v>0</v>
      </c>
      <c r="AD23" s="16">
        <f t="shared" si="5"/>
        <v>0</v>
      </c>
      <c r="AE23" s="53"/>
      <c r="AF23" s="15"/>
      <c r="AG23" s="9">
        <v>16</v>
      </c>
      <c r="AH23" s="20" t="s">
        <v>25</v>
      </c>
      <c r="AI23" s="358" t="s">
        <v>74</v>
      </c>
      <c r="AJ23" s="358" t="s">
        <v>29</v>
      </c>
      <c r="AK23" s="13"/>
      <c r="AL23" s="13"/>
      <c r="AM23" s="13"/>
      <c r="AN23" s="14"/>
      <c r="AO23" s="51">
        <f t="shared" si="6"/>
        <v>0</v>
      </c>
      <c r="AP23" s="13"/>
      <c r="AQ23" s="13"/>
      <c r="AR23" s="13"/>
      <c r="AS23" s="14"/>
      <c r="AT23" s="51">
        <f t="shared" si="7"/>
        <v>0</v>
      </c>
      <c r="AU23" s="13"/>
      <c r="AV23" s="13"/>
      <c r="AW23" s="13"/>
      <c r="AX23" s="14"/>
      <c r="AY23" s="51">
        <f t="shared" si="8"/>
        <v>0</v>
      </c>
      <c r="AZ23" s="13"/>
      <c r="BA23" s="13"/>
      <c r="BB23" s="13"/>
      <c r="BC23" s="14"/>
      <c r="BD23" s="51">
        <f t="shared" si="9"/>
        <v>0</v>
      </c>
      <c r="BE23" s="13"/>
      <c r="BF23" s="13"/>
      <c r="BG23" s="13"/>
      <c r="BH23" s="14"/>
      <c r="BI23" s="51">
        <f t="shared" si="10"/>
        <v>0</v>
      </c>
      <c r="BJ23" s="15">
        <f t="shared" si="11"/>
        <v>0</v>
      </c>
      <c r="BK23" s="56"/>
      <c r="BL23" s="50">
        <f t="shared" si="12"/>
        <v>0</v>
      </c>
      <c r="BM23" s="17">
        <f t="shared" si="13"/>
        <v>0</v>
      </c>
    </row>
    <row r="24" spans="1:65" ht="16.5" customHeight="1">
      <c r="A24" s="9">
        <v>17</v>
      </c>
      <c r="B24" s="361" t="s">
        <v>63</v>
      </c>
      <c r="C24" s="358" t="s">
        <v>75</v>
      </c>
      <c r="D24" s="358" t="s">
        <v>28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1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1">
        <f t="shared" si="4"/>
        <v>0</v>
      </c>
      <c r="AD24" s="16">
        <f t="shared" si="5"/>
        <v>0</v>
      </c>
      <c r="AE24" s="53"/>
      <c r="AF24" s="15"/>
      <c r="AG24" s="9">
        <v>17</v>
      </c>
      <c r="AH24" s="20" t="s">
        <v>25</v>
      </c>
      <c r="AI24" s="358" t="s">
        <v>75</v>
      </c>
      <c r="AJ24" s="358" t="s">
        <v>28</v>
      </c>
      <c r="AK24" s="13"/>
      <c r="AL24" s="13"/>
      <c r="AM24" s="13"/>
      <c r="AN24" s="14"/>
      <c r="AO24" s="51">
        <f t="shared" si="6"/>
        <v>0</v>
      </c>
      <c r="AP24" s="13"/>
      <c r="AQ24" s="13"/>
      <c r="AR24" s="13"/>
      <c r="AS24" s="14"/>
      <c r="AT24" s="51">
        <f t="shared" si="7"/>
        <v>0</v>
      </c>
      <c r="AU24" s="13"/>
      <c r="AV24" s="13"/>
      <c r="AW24" s="13"/>
      <c r="AX24" s="14"/>
      <c r="AY24" s="51">
        <f t="shared" si="8"/>
        <v>0</v>
      </c>
      <c r="AZ24" s="13"/>
      <c r="BA24" s="13"/>
      <c r="BB24" s="13"/>
      <c r="BC24" s="14"/>
      <c r="BD24" s="51">
        <f t="shared" si="9"/>
        <v>0</v>
      </c>
      <c r="BE24" s="13"/>
      <c r="BF24" s="13"/>
      <c r="BG24" s="13"/>
      <c r="BH24" s="14"/>
      <c r="BI24" s="51">
        <f t="shared" si="10"/>
        <v>0</v>
      </c>
      <c r="BJ24" s="15">
        <f t="shared" si="11"/>
        <v>0</v>
      </c>
      <c r="BK24" s="56"/>
      <c r="BL24" s="50">
        <f t="shared" si="12"/>
        <v>0</v>
      </c>
      <c r="BM24" s="17">
        <f t="shared" si="13"/>
        <v>0</v>
      </c>
    </row>
    <row r="25" spans="1:65" ht="16.5" customHeight="1">
      <c r="A25" s="9">
        <v>18</v>
      </c>
      <c r="B25" s="361" t="s">
        <v>63</v>
      </c>
      <c r="C25" s="358" t="s">
        <v>76</v>
      </c>
      <c r="D25" s="358" t="s">
        <v>77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1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1">
        <f t="shared" si="4"/>
        <v>0</v>
      </c>
      <c r="AD25" s="16">
        <f t="shared" si="5"/>
        <v>0</v>
      </c>
      <c r="AE25" s="53"/>
      <c r="AF25" s="15"/>
      <c r="AG25" s="9">
        <v>18</v>
      </c>
      <c r="AH25" s="20" t="s">
        <v>25</v>
      </c>
      <c r="AI25" s="358" t="s">
        <v>76</v>
      </c>
      <c r="AJ25" s="358" t="s">
        <v>77</v>
      </c>
      <c r="AK25" s="13"/>
      <c r="AL25" s="13"/>
      <c r="AM25" s="13"/>
      <c r="AN25" s="14"/>
      <c r="AO25" s="51">
        <f t="shared" si="6"/>
        <v>0</v>
      </c>
      <c r="AP25" s="13"/>
      <c r="AQ25" s="13"/>
      <c r="AR25" s="13"/>
      <c r="AS25" s="14"/>
      <c r="AT25" s="51">
        <f t="shared" si="7"/>
        <v>0</v>
      </c>
      <c r="AU25" s="13"/>
      <c r="AV25" s="13"/>
      <c r="AW25" s="13"/>
      <c r="AX25" s="14"/>
      <c r="AY25" s="51">
        <f t="shared" si="8"/>
        <v>0</v>
      </c>
      <c r="AZ25" s="13"/>
      <c r="BA25" s="13"/>
      <c r="BB25" s="13"/>
      <c r="BC25" s="14"/>
      <c r="BD25" s="51">
        <f t="shared" si="9"/>
        <v>0</v>
      </c>
      <c r="BE25" s="13"/>
      <c r="BF25" s="13"/>
      <c r="BG25" s="13"/>
      <c r="BH25" s="14"/>
      <c r="BI25" s="51">
        <f t="shared" si="10"/>
        <v>0</v>
      </c>
      <c r="BJ25" s="15">
        <f t="shared" si="11"/>
        <v>0</v>
      </c>
      <c r="BK25" s="56"/>
      <c r="BL25" s="50">
        <f t="shared" si="12"/>
        <v>0</v>
      </c>
      <c r="BM25" s="17">
        <f t="shared" si="13"/>
        <v>0</v>
      </c>
    </row>
    <row r="26" spans="1:65" ht="16.5" customHeight="1">
      <c r="A26" s="9">
        <v>19</v>
      </c>
      <c r="B26" s="362" t="s">
        <v>63</v>
      </c>
      <c r="C26" s="358" t="s">
        <v>78</v>
      </c>
      <c r="D26" s="358" t="s">
        <v>40</v>
      </c>
      <c r="E26" s="13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1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1">
        <f t="shared" si="4"/>
        <v>0</v>
      </c>
      <c r="AD26" s="16">
        <f t="shared" si="5"/>
        <v>0</v>
      </c>
      <c r="AE26" s="53"/>
      <c r="AF26" s="15"/>
      <c r="AG26" s="9">
        <v>19</v>
      </c>
      <c r="AH26" s="20" t="s">
        <v>25</v>
      </c>
      <c r="AI26" s="358" t="s">
        <v>78</v>
      </c>
      <c r="AJ26" s="358" t="s">
        <v>40</v>
      </c>
      <c r="AK26" s="13"/>
      <c r="AL26" s="13"/>
      <c r="AM26" s="13"/>
      <c r="AN26" s="14"/>
      <c r="AO26" s="51">
        <f t="shared" si="6"/>
        <v>0</v>
      </c>
      <c r="AP26" s="13"/>
      <c r="AQ26" s="13"/>
      <c r="AR26" s="13"/>
      <c r="AS26" s="14"/>
      <c r="AT26" s="51">
        <f t="shared" si="7"/>
        <v>0</v>
      </c>
      <c r="AU26" s="13"/>
      <c r="AV26" s="13"/>
      <c r="AW26" s="13"/>
      <c r="AX26" s="14"/>
      <c r="AY26" s="51">
        <f t="shared" si="8"/>
        <v>0</v>
      </c>
      <c r="AZ26" s="13"/>
      <c r="BA26" s="13"/>
      <c r="BB26" s="13"/>
      <c r="BC26" s="14"/>
      <c r="BD26" s="51">
        <f t="shared" si="9"/>
        <v>0</v>
      </c>
      <c r="BE26" s="13"/>
      <c r="BF26" s="13"/>
      <c r="BG26" s="13"/>
      <c r="BH26" s="14"/>
      <c r="BI26" s="51">
        <f t="shared" si="10"/>
        <v>0</v>
      </c>
      <c r="BJ26" s="15">
        <f t="shared" si="11"/>
        <v>0</v>
      </c>
      <c r="BK26" s="56"/>
      <c r="BL26" s="50">
        <f t="shared" si="12"/>
        <v>0</v>
      </c>
      <c r="BM26" s="17">
        <f t="shared" si="13"/>
        <v>0</v>
      </c>
    </row>
    <row r="27" spans="1:65" ht="16.5" customHeight="1">
      <c r="A27" s="9">
        <v>20</v>
      </c>
      <c r="B27" s="359" t="s">
        <v>63</v>
      </c>
      <c r="C27" s="358" t="s">
        <v>79</v>
      </c>
      <c r="D27" s="358" t="s">
        <v>80</v>
      </c>
      <c r="E27" s="13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1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1">
        <f t="shared" si="4"/>
        <v>0</v>
      </c>
      <c r="AD27" s="16">
        <f t="shared" si="5"/>
        <v>0</v>
      </c>
      <c r="AE27" s="53"/>
      <c r="AF27" s="15"/>
      <c r="AG27" s="9">
        <v>20</v>
      </c>
      <c r="AH27" s="20" t="s">
        <v>25</v>
      </c>
      <c r="AI27" s="358" t="s">
        <v>79</v>
      </c>
      <c r="AJ27" s="358" t="s">
        <v>80</v>
      </c>
      <c r="AK27" s="13"/>
      <c r="AL27" s="13"/>
      <c r="AM27" s="13"/>
      <c r="AN27" s="14"/>
      <c r="AO27" s="51">
        <f t="shared" si="6"/>
        <v>0</v>
      </c>
      <c r="AP27" s="13"/>
      <c r="AQ27" s="13"/>
      <c r="AR27" s="13"/>
      <c r="AS27" s="14"/>
      <c r="AT27" s="51">
        <f t="shared" si="7"/>
        <v>0</v>
      </c>
      <c r="AU27" s="13"/>
      <c r="AV27" s="13"/>
      <c r="AW27" s="13"/>
      <c r="AX27" s="14"/>
      <c r="AY27" s="51">
        <f t="shared" si="8"/>
        <v>0</v>
      </c>
      <c r="AZ27" s="13"/>
      <c r="BA27" s="13"/>
      <c r="BB27" s="13"/>
      <c r="BC27" s="14"/>
      <c r="BD27" s="51">
        <f t="shared" si="9"/>
        <v>0</v>
      </c>
      <c r="BE27" s="13"/>
      <c r="BF27" s="13"/>
      <c r="BG27" s="13"/>
      <c r="BH27" s="14"/>
      <c r="BI27" s="51">
        <f t="shared" si="10"/>
        <v>0</v>
      </c>
      <c r="BJ27" s="15">
        <f t="shared" si="11"/>
        <v>0</v>
      </c>
      <c r="BK27" s="56"/>
      <c r="BL27" s="50">
        <f t="shared" si="12"/>
        <v>0</v>
      </c>
      <c r="BM27" s="17">
        <f t="shared" si="13"/>
        <v>0</v>
      </c>
    </row>
    <row r="28" spans="1:65" ht="16.5" customHeight="1">
      <c r="A28" s="9">
        <v>21</v>
      </c>
      <c r="B28" s="361" t="s">
        <v>63</v>
      </c>
      <c r="C28" s="358" t="s">
        <v>81</v>
      </c>
      <c r="D28" s="358" t="s">
        <v>36</v>
      </c>
      <c r="E28" s="13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1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1">
        <f t="shared" si="4"/>
        <v>0</v>
      </c>
      <c r="AD28" s="16">
        <f t="shared" si="5"/>
        <v>0</v>
      </c>
      <c r="AE28" s="53"/>
      <c r="AF28" s="15"/>
      <c r="AG28" s="9">
        <v>21</v>
      </c>
      <c r="AH28" s="20" t="s">
        <v>25</v>
      </c>
      <c r="AI28" s="358" t="s">
        <v>81</v>
      </c>
      <c r="AJ28" s="358" t="s">
        <v>36</v>
      </c>
      <c r="AK28" s="13"/>
      <c r="AL28" s="13"/>
      <c r="AM28" s="13"/>
      <c r="AN28" s="14"/>
      <c r="AO28" s="51">
        <f t="shared" si="6"/>
        <v>0</v>
      </c>
      <c r="AP28" s="13"/>
      <c r="AQ28" s="13"/>
      <c r="AR28" s="13"/>
      <c r="AS28" s="14"/>
      <c r="AT28" s="51">
        <f t="shared" si="7"/>
        <v>0</v>
      </c>
      <c r="AU28" s="13"/>
      <c r="AV28" s="13"/>
      <c r="AW28" s="13"/>
      <c r="AX28" s="14"/>
      <c r="AY28" s="51">
        <f t="shared" si="8"/>
        <v>0</v>
      </c>
      <c r="AZ28" s="13"/>
      <c r="BA28" s="13"/>
      <c r="BB28" s="13"/>
      <c r="BC28" s="14"/>
      <c r="BD28" s="51">
        <f t="shared" si="9"/>
        <v>0</v>
      </c>
      <c r="BE28" s="13"/>
      <c r="BF28" s="13"/>
      <c r="BG28" s="13"/>
      <c r="BH28" s="14"/>
      <c r="BI28" s="51">
        <f t="shared" si="10"/>
        <v>0</v>
      </c>
      <c r="BJ28" s="15">
        <f t="shared" si="11"/>
        <v>0</v>
      </c>
      <c r="BK28" s="56"/>
      <c r="BL28" s="50">
        <f t="shared" si="12"/>
        <v>0</v>
      </c>
      <c r="BM28" s="17">
        <f t="shared" si="13"/>
        <v>0</v>
      </c>
    </row>
    <row r="29" spans="1:65" ht="16.5" customHeight="1">
      <c r="A29" s="9">
        <v>22</v>
      </c>
      <c r="B29" s="361" t="s">
        <v>63</v>
      </c>
      <c r="C29" s="358" t="s">
        <v>410</v>
      </c>
      <c r="D29" s="358" t="s">
        <v>82</v>
      </c>
      <c r="E29" s="13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1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1">
        <f t="shared" si="4"/>
        <v>0</v>
      </c>
      <c r="AD29" s="16">
        <f t="shared" si="5"/>
        <v>0</v>
      </c>
      <c r="AE29" s="53"/>
      <c r="AF29" s="15"/>
      <c r="AG29" s="22">
        <v>22</v>
      </c>
      <c r="AH29" s="20" t="s">
        <v>25</v>
      </c>
      <c r="AI29" s="358" t="s">
        <v>410</v>
      </c>
      <c r="AJ29" s="358" t="s">
        <v>82</v>
      </c>
      <c r="AK29" s="13"/>
      <c r="AL29" s="13"/>
      <c r="AM29" s="13"/>
      <c r="AN29" s="14"/>
      <c r="AO29" s="51">
        <f t="shared" si="6"/>
        <v>0</v>
      </c>
      <c r="AP29" s="13"/>
      <c r="AQ29" s="13"/>
      <c r="AR29" s="13"/>
      <c r="AS29" s="14"/>
      <c r="AT29" s="51">
        <f t="shared" si="7"/>
        <v>0</v>
      </c>
      <c r="AU29" s="13"/>
      <c r="AV29" s="13"/>
      <c r="AW29" s="13"/>
      <c r="AX29" s="14"/>
      <c r="AY29" s="51">
        <f t="shared" si="8"/>
        <v>0</v>
      </c>
      <c r="AZ29" s="13"/>
      <c r="BA29" s="13"/>
      <c r="BB29" s="13"/>
      <c r="BC29" s="14"/>
      <c r="BD29" s="51">
        <f t="shared" si="9"/>
        <v>0</v>
      </c>
      <c r="BE29" s="13"/>
      <c r="BF29" s="13"/>
      <c r="BG29" s="13"/>
      <c r="BH29" s="14"/>
      <c r="BI29" s="51">
        <f t="shared" si="10"/>
        <v>0</v>
      </c>
      <c r="BJ29" s="15">
        <f t="shared" si="11"/>
        <v>0</v>
      </c>
      <c r="BK29" s="56"/>
      <c r="BL29" s="50">
        <f t="shared" si="12"/>
        <v>0</v>
      </c>
      <c r="BM29" s="17">
        <f t="shared" si="13"/>
        <v>0</v>
      </c>
    </row>
    <row r="30" spans="1:65" ht="16.5" customHeight="1">
      <c r="A30" s="9">
        <v>23</v>
      </c>
      <c r="B30" s="361" t="s">
        <v>63</v>
      </c>
      <c r="C30" s="358" t="s">
        <v>83</v>
      </c>
      <c r="D30" s="358" t="s">
        <v>29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1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1">
        <f t="shared" si="4"/>
        <v>0</v>
      </c>
      <c r="AD30" s="16">
        <f t="shared" si="5"/>
        <v>0</v>
      </c>
      <c r="AE30" s="54"/>
      <c r="AF30" s="23"/>
      <c r="AG30" s="9">
        <v>23</v>
      </c>
      <c r="AH30" s="20" t="s">
        <v>25</v>
      </c>
      <c r="AI30" s="358" t="s">
        <v>83</v>
      </c>
      <c r="AJ30" s="358" t="s">
        <v>29</v>
      </c>
      <c r="AK30" s="23"/>
      <c r="AL30" s="23"/>
      <c r="AM30" s="23"/>
      <c r="AN30" s="23"/>
      <c r="AO30" s="51">
        <f t="shared" si="6"/>
        <v>0</v>
      </c>
      <c r="AP30" s="23"/>
      <c r="AQ30" s="23"/>
      <c r="AR30" s="23"/>
      <c r="AS30" s="23"/>
      <c r="AT30" s="51">
        <f t="shared" si="7"/>
        <v>0</v>
      </c>
      <c r="AU30" s="23"/>
      <c r="AV30" s="23"/>
      <c r="AW30" s="23"/>
      <c r="AX30" s="23"/>
      <c r="AY30" s="51">
        <f t="shared" si="8"/>
        <v>0</v>
      </c>
      <c r="AZ30" s="23"/>
      <c r="BA30" s="23"/>
      <c r="BB30" s="23"/>
      <c r="BC30" s="23"/>
      <c r="BD30" s="51">
        <f t="shared" si="9"/>
        <v>0</v>
      </c>
      <c r="BE30" s="23"/>
      <c r="BF30" s="23"/>
      <c r="BG30" s="23"/>
      <c r="BH30" s="23"/>
      <c r="BI30" s="51">
        <f t="shared" si="10"/>
        <v>0</v>
      </c>
      <c r="BJ30" s="15">
        <f t="shared" si="11"/>
        <v>0</v>
      </c>
      <c r="BK30" s="57"/>
      <c r="BL30" s="50">
        <f t="shared" si="12"/>
        <v>0</v>
      </c>
      <c r="BM30" s="17">
        <f t="shared" si="13"/>
        <v>0</v>
      </c>
    </row>
    <row r="31" spans="1:65" ht="16.5" customHeight="1">
      <c r="A31" s="9">
        <v>24</v>
      </c>
      <c r="B31" s="361" t="s">
        <v>63</v>
      </c>
      <c r="C31" s="358" t="s">
        <v>84</v>
      </c>
      <c r="D31" s="358" t="s">
        <v>85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1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1">
        <f t="shared" si="4"/>
        <v>0</v>
      </c>
      <c r="AD31" s="16">
        <f t="shared" si="5"/>
        <v>0</v>
      </c>
      <c r="AE31" s="54"/>
      <c r="AF31" s="23"/>
      <c r="AG31" s="9">
        <v>24</v>
      </c>
      <c r="AH31" s="20" t="s">
        <v>25</v>
      </c>
      <c r="AI31" s="358" t="s">
        <v>84</v>
      </c>
      <c r="AJ31" s="358" t="s">
        <v>85</v>
      </c>
      <c r="AK31" s="23"/>
      <c r="AL31" s="23"/>
      <c r="AM31" s="23"/>
      <c r="AN31" s="23"/>
      <c r="AO31" s="51">
        <f t="shared" si="6"/>
        <v>0</v>
      </c>
      <c r="AP31" s="23"/>
      <c r="AQ31" s="23"/>
      <c r="AR31" s="23"/>
      <c r="AS31" s="23"/>
      <c r="AT31" s="51">
        <f t="shared" si="7"/>
        <v>0</v>
      </c>
      <c r="AU31" s="23"/>
      <c r="AV31" s="23"/>
      <c r="AW31" s="23"/>
      <c r="AX31" s="23"/>
      <c r="AY31" s="51">
        <f t="shared" si="8"/>
        <v>0</v>
      </c>
      <c r="AZ31" s="23"/>
      <c r="BA31" s="23"/>
      <c r="BB31" s="23"/>
      <c r="BC31" s="23"/>
      <c r="BD31" s="51">
        <f t="shared" si="9"/>
        <v>0</v>
      </c>
      <c r="BE31" s="23"/>
      <c r="BF31" s="23"/>
      <c r="BG31" s="23"/>
      <c r="BH31" s="23"/>
      <c r="BI31" s="51">
        <f t="shared" si="10"/>
        <v>0</v>
      </c>
      <c r="BJ31" s="15">
        <f t="shared" si="11"/>
        <v>0</v>
      </c>
      <c r="BK31" s="57"/>
      <c r="BL31" s="50">
        <f t="shared" si="12"/>
        <v>0</v>
      </c>
      <c r="BM31" s="17">
        <f t="shared" si="13"/>
        <v>0</v>
      </c>
    </row>
    <row r="32" spans="1:65" ht="16.5" customHeight="1">
      <c r="A32" s="9">
        <v>25</v>
      </c>
      <c r="B32" s="361" t="s">
        <v>63</v>
      </c>
      <c r="C32" s="358" t="s">
        <v>86</v>
      </c>
      <c r="D32" s="358" t="s">
        <v>27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1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1">
        <f t="shared" si="4"/>
        <v>0</v>
      </c>
      <c r="AD32" s="16">
        <f t="shared" si="5"/>
        <v>0</v>
      </c>
      <c r="AE32" s="54"/>
      <c r="AF32" s="23"/>
      <c r="AG32" s="9">
        <v>25</v>
      </c>
      <c r="AH32" s="20" t="s">
        <v>25</v>
      </c>
      <c r="AI32" s="358" t="s">
        <v>86</v>
      </c>
      <c r="AJ32" s="358" t="s">
        <v>27</v>
      </c>
      <c r="AK32" s="23"/>
      <c r="AL32" s="23"/>
      <c r="AM32" s="23"/>
      <c r="AN32" s="23"/>
      <c r="AO32" s="51">
        <f t="shared" si="6"/>
        <v>0</v>
      </c>
      <c r="AP32" s="23"/>
      <c r="AQ32" s="23"/>
      <c r="AR32" s="23"/>
      <c r="AS32" s="23"/>
      <c r="AT32" s="51">
        <f t="shared" si="7"/>
        <v>0</v>
      </c>
      <c r="AU32" s="23"/>
      <c r="AV32" s="23"/>
      <c r="AW32" s="23"/>
      <c r="AX32" s="23"/>
      <c r="AY32" s="51">
        <f t="shared" si="8"/>
        <v>0</v>
      </c>
      <c r="AZ32" s="23"/>
      <c r="BA32" s="23"/>
      <c r="BB32" s="23"/>
      <c r="BC32" s="23"/>
      <c r="BD32" s="51">
        <f t="shared" si="9"/>
        <v>0</v>
      </c>
      <c r="BE32" s="23"/>
      <c r="BF32" s="23"/>
      <c r="BG32" s="23"/>
      <c r="BH32" s="23"/>
      <c r="BI32" s="51">
        <f t="shared" si="10"/>
        <v>0</v>
      </c>
      <c r="BJ32" s="15">
        <f t="shared" si="11"/>
        <v>0</v>
      </c>
      <c r="BK32" s="57"/>
      <c r="BL32" s="50">
        <f t="shared" si="12"/>
        <v>0</v>
      </c>
      <c r="BM32" s="17">
        <f t="shared" si="13"/>
        <v>0</v>
      </c>
    </row>
    <row r="33" spans="1:65" ht="16.5" customHeight="1">
      <c r="A33" s="9">
        <v>26</v>
      </c>
      <c r="B33" s="361" t="s">
        <v>63</v>
      </c>
      <c r="C33" s="358" t="s">
        <v>87</v>
      </c>
      <c r="D33" s="358" t="s">
        <v>22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1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1">
        <f t="shared" si="4"/>
        <v>0</v>
      </c>
      <c r="AD33" s="16">
        <f t="shared" si="5"/>
        <v>0</v>
      </c>
      <c r="AE33" s="54"/>
      <c r="AF33" s="23"/>
      <c r="AG33" s="9">
        <v>26</v>
      </c>
      <c r="AH33" s="20" t="s">
        <v>25</v>
      </c>
      <c r="AI33" s="358" t="s">
        <v>87</v>
      </c>
      <c r="AJ33" s="358" t="s">
        <v>22</v>
      </c>
      <c r="AK33" s="23"/>
      <c r="AL33" s="23"/>
      <c r="AM33" s="23"/>
      <c r="AN33" s="23"/>
      <c r="AO33" s="51">
        <f t="shared" si="6"/>
        <v>0</v>
      </c>
      <c r="AP33" s="23"/>
      <c r="AQ33" s="23"/>
      <c r="AR33" s="23"/>
      <c r="AS33" s="23"/>
      <c r="AT33" s="51">
        <f t="shared" si="7"/>
        <v>0</v>
      </c>
      <c r="AU33" s="23"/>
      <c r="AV33" s="23"/>
      <c r="AW33" s="23"/>
      <c r="AX33" s="23"/>
      <c r="AY33" s="51">
        <f t="shared" si="8"/>
        <v>0</v>
      </c>
      <c r="AZ33" s="23"/>
      <c r="BA33" s="23"/>
      <c r="BB33" s="23"/>
      <c r="BC33" s="23"/>
      <c r="BD33" s="51">
        <f t="shared" si="9"/>
        <v>0</v>
      </c>
      <c r="BE33" s="23"/>
      <c r="BF33" s="23"/>
      <c r="BG33" s="23"/>
      <c r="BH33" s="23"/>
      <c r="BI33" s="51">
        <f t="shared" si="10"/>
        <v>0</v>
      </c>
      <c r="BJ33" s="15">
        <f t="shared" si="11"/>
        <v>0</v>
      </c>
      <c r="BK33" s="57"/>
      <c r="BL33" s="50">
        <f t="shared" si="12"/>
        <v>0</v>
      </c>
      <c r="BM33" s="17">
        <f t="shared" si="13"/>
        <v>0</v>
      </c>
    </row>
    <row r="34" spans="1:65" ht="16.5" customHeight="1">
      <c r="A34" s="9">
        <v>27</v>
      </c>
      <c r="B34" s="361" t="s">
        <v>63</v>
      </c>
      <c r="C34" s="358" t="s">
        <v>88</v>
      </c>
      <c r="D34" s="358" t="s">
        <v>89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1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1">
        <f t="shared" si="4"/>
        <v>0</v>
      </c>
      <c r="AD34" s="16">
        <f t="shared" si="5"/>
        <v>0</v>
      </c>
      <c r="AE34" s="54"/>
      <c r="AF34" s="23"/>
      <c r="AG34" s="9">
        <v>27</v>
      </c>
      <c r="AH34" s="20" t="s">
        <v>25</v>
      </c>
      <c r="AI34" s="358" t="s">
        <v>88</v>
      </c>
      <c r="AJ34" s="358" t="s">
        <v>89</v>
      </c>
      <c r="AK34" s="23"/>
      <c r="AL34" s="23"/>
      <c r="AM34" s="23"/>
      <c r="AN34" s="23"/>
      <c r="AO34" s="51">
        <f t="shared" si="6"/>
        <v>0</v>
      </c>
      <c r="AP34" s="23"/>
      <c r="AQ34" s="23"/>
      <c r="AR34" s="23"/>
      <c r="AS34" s="23"/>
      <c r="AT34" s="51">
        <f t="shared" si="7"/>
        <v>0</v>
      </c>
      <c r="AU34" s="23"/>
      <c r="AV34" s="23"/>
      <c r="AW34" s="23"/>
      <c r="AX34" s="23"/>
      <c r="AY34" s="51">
        <f t="shared" si="8"/>
        <v>0</v>
      </c>
      <c r="AZ34" s="23"/>
      <c r="BA34" s="23"/>
      <c r="BB34" s="23"/>
      <c r="BC34" s="23"/>
      <c r="BD34" s="51">
        <f t="shared" si="9"/>
        <v>0</v>
      </c>
      <c r="BE34" s="23"/>
      <c r="BF34" s="23"/>
      <c r="BG34" s="23"/>
      <c r="BH34" s="23"/>
      <c r="BI34" s="51">
        <f t="shared" si="10"/>
        <v>0</v>
      </c>
      <c r="BJ34" s="15">
        <f t="shared" si="11"/>
        <v>0</v>
      </c>
      <c r="BK34" s="57"/>
      <c r="BL34" s="50">
        <f t="shared" si="12"/>
        <v>0</v>
      </c>
      <c r="BM34" s="17">
        <f t="shared" si="13"/>
        <v>0</v>
      </c>
    </row>
    <row r="35" spans="1:65" ht="16.5" customHeight="1">
      <c r="A35" s="9">
        <v>28</v>
      </c>
      <c r="B35" s="361" t="s">
        <v>63</v>
      </c>
      <c r="C35" s="358" t="s">
        <v>34</v>
      </c>
      <c r="D35" s="358" t="s">
        <v>90</v>
      </c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1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1">
        <f t="shared" si="4"/>
        <v>0</v>
      </c>
      <c r="AD35" s="16">
        <f t="shared" si="5"/>
        <v>0</v>
      </c>
      <c r="AE35" s="54"/>
      <c r="AF35" s="23"/>
      <c r="AG35" s="9">
        <v>28</v>
      </c>
      <c r="AH35" s="20" t="s">
        <v>25</v>
      </c>
      <c r="AI35" s="358" t="s">
        <v>34</v>
      </c>
      <c r="AJ35" s="358" t="s">
        <v>90</v>
      </c>
      <c r="AK35" s="23"/>
      <c r="AL35" s="23"/>
      <c r="AM35" s="23"/>
      <c r="AN35" s="23"/>
      <c r="AO35" s="51">
        <f t="shared" si="6"/>
        <v>0</v>
      </c>
      <c r="AP35" s="23"/>
      <c r="AQ35" s="23"/>
      <c r="AR35" s="23"/>
      <c r="AS35" s="23"/>
      <c r="AT35" s="51">
        <f t="shared" si="7"/>
        <v>0</v>
      </c>
      <c r="AU35" s="23"/>
      <c r="AV35" s="23"/>
      <c r="AW35" s="23"/>
      <c r="AX35" s="23"/>
      <c r="AY35" s="51">
        <f t="shared" si="8"/>
        <v>0</v>
      </c>
      <c r="AZ35" s="23"/>
      <c r="BA35" s="23"/>
      <c r="BB35" s="23"/>
      <c r="BC35" s="23"/>
      <c r="BD35" s="51">
        <f t="shared" si="9"/>
        <v>0</v>
      </c>
      <c r="BE35" s="23"/>
      <c r="BF35" s="23"/>
      <c r="BG35" s="23"/>
      <c r="BH35" s="23"/>
      <c r="BI35" s="51">
        <f t="shared" si="10"/>
        <v>0</v>
      </c>
      <c r="BJ35" s="15">
        <f t="shared" si="11"/>
        <v>0</v>
      </c>
      <c r="BK35" s="57"/>
      <c r="BL35" s="50">
        <f t="shared" si="12"/>
        <v>0</v>
      </c>
      <c r="BM35" s="17">
        <f t="shared" si="13"/>
        <v>0</v>
      </c>
    </row>
    <row r="36" spans="1:65" ht="16.5" customHeight="1">
      <c r="A36" s="9">
        <v>29</v>
      </c>
      <c r="B36" s="361" t="s">
        <v>63</v>
      </c>
      <c r="C36" s="358" t="s">
        <v>91</v>
      </c>
      <c r="D36" s="358" t="s">
        <v>20</v>
      </c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1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1">
        <f t="shared" si="4"/>
        <v>0</v>
      </c>
      <c r="AD36" s="16">
        <f t="shared" si="5"/>
        <v>0</v>
      </c>
      <c r="AE36" s="54"/>
      <c r="AF36" s="23"/>
      <c r="AG36" s="9">
        <v>29</v>
      </c>
      <c r="AH36" s="20" t="s">
        <v>25</v>
      </c>
      <c r="AI36" s="358" t="s">
        <v>91</v>
      </c>
      <c r="AJ36" s="358" t="s">
        <v>20</v>
      </c>
      <c r="AK36" s="23"/>
      <c r="AL36" s="23"/>
      <c r="AM36" s="23"/>
      <c r="AN36" s="23"/>
      <c r="AO36" s="51">
        <f t="shared" si="6"/>
        <v>0</v>
      </c>
      <c r="AP36" s="23"/>
      <c r="AQ36" s="23"/>
      <c r="AR36" s="23"/>
      <c r="AS36" s="23"/>
      <c r="AT36" s="51">
        <f t="shared" si="7"/>
        <v>0</v>
      </c>
      <c r="AU36" s="23"/>
      <c r="AV36" s="23"/>
      <c r="AW36" s="23"/>
      <c r="AX36" s="23"/>
      <c r="AY36" s="51">
        <f t="shared" si="8"/>
        <v>0</v>
      </c>
      <c r="AZ36" s="23"/>
      <c r="BA36" s="23"/>
      <c r="BB36" s="23"/>
      <c r="BC36" s="23"/>
      <c r="BD36" s="51">
        <f t="shared" si="9"/>
        <v>0</v>
      </c>
      <c r="BE36" s="23"/>
      <c r="BF36" s="23"/>
      <c r="BG36" s="23"/>
      <c r="BH36" s="23"/>
      <c r="BI36" s="51">
        <f t="shared" si="10"/>
        <v>0</v>
      </c>
      <c r="BJ36" s="15">
        <f t="shared" si="11"/>
        <v>0</v>
      </c>
      <c r="BK36" s="57"/>
      <c r="BL36" s="50">
        <f t="shared" si="12"/>
        <v>0</v>
      </c>
      <c r="BM36" s="17">
        <f t="shared" si="13"/>
        <v>0</v>
      </c>
    </row>
    <row r="37" spans="1:65" ht="16.5" customHeight="1">
      <c r="A37" s="9">
        <v>30</v>
      </c>
      <c r="B37" s="359" t="s">
        <v>63</v>
      </c>
      <c r="C37" s="358" t="s">
        <v>92</v>
      </c>
      <c r="D37" s="358" t="s">
        <v>93</v>
      </c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1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1">
        <f t="shared" si="4"/>
        <v>0</v>
      </c>
      <c r="AD37" s="16">
        <f t="shared" si="5"/>
        <v>0</v>
      </c>
      <c r="AE37" s="54"/>
      <c r="AF37" s="23"/>
      <c r="AG37" s="9">
        <v>30</v>
      </c>
      <c r="AH37" s="20" t="s">
        <v>25</v>
      </c>
      <c r="AI37" s="358" t="s">
        <v>92</v>
      </c>
      <c r="AJ37" s="358" t="s">
        <v>93</v>
      </c>
      <c r="AK37" s="23"/>
      <c r="AL37" s="23"/>
      <c r="AM37" s="23"/>
      <c r="AN37" s="23"/>
      <c r="AO37" s="51">
        <f t="shared" si="6"/>
        <v>0</v>
      </c>
      <c r="AP37" s="23"/>
      <c r="AQ37" s="23"/>
      <c r="AR37" s="23"/>
      <c r="AS37" s="23"/>
      <c r="AT37" s="51">
        <f t="shared" si="7"/>
        <v>0</v>
      </c>
      <c r="AU37" s="23"/>
      <c r="AV37" s="23"/>
      <c r="AW37" s="23"/>
      <c r="AX37" s="23"/>
      <c r="AY37" s="51">
        <f t="shared" si="8"/>
        <v>0</v>
      </c>
      <c r="AZ37" s="23"/>
      <c r="BA37" s="23"/>
      <c r="BB37" s="23"/>
      <c r="BC37" s="23"/>
      <c r="BD37" s="51">
        <f t="shared" si="9"/>
        <v>0</v>
      </c>
      <c r="BE37" s="23"/>
      <c r="BF37" s="23"/>
      <c r="BG37" s="23"/>
      <c r="BH37" s="23"/>
      <c r="BI37" s="51">
        <f t="shared" si="10"/>
        <v>0</v>
      </c>
      <c r="BJ37" s="15">
        <f t="shared" si="11"/>
        <v>0</v>
      </c>
      <c r="BK37" s="57"/>
      <c r="BL37" s="50">
        <f t="shared" si="12"/>
        <v>0</v>
      </c>
      <c r="BM37" s="17">
        <f t="shared" si="13"/>
        <v>0</v>
      </c>
    </row>
    <row r="38" spans="1:65" ht="16.5" customHeight="1">
      <c r="A38" s="9">
        <v>31</v>
      </c>
      <c r="B38" s="357" t="s">
        <v>63</v>
      </c>
      <c r="C38" s="358" t="s">
        <v>94</v>
      </c>
      <c r="D38" s="358" t="s">
        <v>95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1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1">
        <f t="shared" si="4"/>
        <v>0</v>
      </c>
      <c r="AD38" s="16">
        <f t="shared" si="5"/>
        <v>0</v>
      </c>
      <c r="AE38" s="54"/>
      <c r="AF38" s="23"/>
      <c r="AG38" s="9">
        <v>31</v>
      </c>
      <c r="AH38" s="20" t="s">
        <v>25</v>
      </c>
      <c r="AI38" s="358" t="s">
        <v>94</v>
      </c>
      <c r="AJ38" s="358" t="s">
        <v>95</v>
      </c>
      <c r="AK38" s="23"/>
      <c r="AL38" s="23"/>
      <c r="AM38" s="23"/>
      <c r="AN38" s="23"/>
      <c r="AO38" s="51">
        <f t="shared" si="6"/>
        <v>0</v>
      </c>
      <c r="AP38" s="23"/>
      <c r="AQ38" s="23"/>
      <c r="AR38" s="23"/>
      <c r="AS38" s="23"/>
      <c r="AT38" s="51">
        <f t="shared" si="7"/>
        <v>0</v>
      </c>
      <c r="AU38" s="23"/>
      <c r="AV38" s="23"/>
      <c r="AW38" s="23"/>
      <c r="AX38" s="23"/>
      <c r="AY38" s="51">
        <f t="shared" si="8"/>
        <v>0</v>
      </c>
      <c r="AZ38" s="23"/>
      <c r="BA38" s="23"/>
      <c r="BB38" s="23"/>
      <c r="BC38" s="23"/>
      <c r="BD38" s="51">
        <f t="shared" si="9"/>
        <v>0</v>
      </c>
      <c r="BE38" s="23"/>
      <c r="BF38" s="23"/>
      <c r="BG38" s="23"/>
      <c r="BH38" s="23"/>
      <c r="BI38" s="51">
        <f t="shared" si="10"/>
        <v>0</v>
      </c>
      <c r="BJ38" s="15">
        <f t="shared" si="11"/>
        <v>0</v>
      </c>
      <c r="BK38" s="57"/>
      <c r="BL38" s="50">
        <f t="shared" si="12"/>
        <v>0</v>
      </c>
      <c r="BM38" s="17">
        <f t="shared" si="13"/>
        <v>0</v>
      </c>
    </row>
    <row r="39" spans="1:65" ht="16.5" customHeight="1">
      <c r="A39" s="9">
        <v>32</v>
      </c>
      <c r="B39" s="359" t="s">
        <v>63</v>
      </c>
      <c r="C39" s="358" t="s">
        <v>96</v>
      </c>
      <c r="D39" s="358" t="s">
        <v>35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1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1">
        <f t="shared" si="4"/>
        <v>0</v>
      </c>
      <c r="AD39" s="16">
        <f t="shared" si="5"/>
        <v>0</v>
      </c>
      <c r="AE39" s="54"/>
      <c r="AF39" s="23"/>
      <c r="AG39" s="9">
        <v>32</v>
      </c>
      <c r="AH39" s="20" t="s">
        <v>25</v>
      </c>
      <c r="AI39" s="358" t="s">
        <v>96</v>
      </c>
      <c r="AJ39" s="358" t="s">
        <v>35</v>
      </c>
      <c r="AK39" s="23"/>
      <c r="AL39" s="23"/>
      <c r="AM39" s="23"/>
      <c r="AN39" s="23"/>
      <c r="AO39" s="51">
        <f t="shared" si="6"/>
        <v>0</v>
      </c>
      <c r="AP39" s="23"/>
      <c r="AQ39" s="23"/>
      <c r="AR39" s="23"/>
      <c r="AS39" s="23"/>
      <c r="AT39" s="51">
        <f t="shared" si="7"/>
        <v>0</v>
      </c>
      <c r="AU39" s="23"/>
      <c r="AV39" s="23"/>
      <c r="AW39" s="23"/>
      <c r="AX39" s="23"/>
      <c r="AY39" s="51">
        <f t="shared" si="8"/>
        <v>0</v>
      </c>
      <c r="AZ39" s="23"/>
      <c r="BA39" s="23"/>
      <c r="BB39" s="23"/>
      <c r="BC39" s="23"/>
      <c r="BD39" s="51">
        <f t="shared" si="9"/>
        <v>0</v>
      </c>
      <c r="BE39" s="23"/>
      <c r="BF39" s="23"/>
      <c r="BG39" s="23"/>
      <c r="BH39" s="23"/>
      <c r="BI39" s="51">
        <f t="shared" si="10"/>
        <v>0</v>
      </c>
      <c r="BJ39" s="15">
        <f t="shared" si="11"/>
        <v>0</v>
      </c>
      <c r="BK39" s="57"/>
      <c r="BL39" s="50">
        <f t="shared" si="12"/>
        <v>0</v>
      </c>
      <c r="BM39" s="17">
        <f t="shared" si="13"/>
        <v>0</v>
      </c>
    </row>
    <row r="40" spans="1:65" ht="16.5" customHeight="1">
      <c r="A40" s="9">
        <v>33</v>
      </c>
      <c r="B40" s="359" t="s">
        <v>63</v>
      </c>
      <c r="C40" s="358" t="s">
        <v>97</v>
      </c>
      <c r="D40" s="358" t="s">
        <v>44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1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1">
        <f t="shared" si="4"/>
        <v>0</v>
      </c>
      <c r="AD40" s="16">
        <f t="shared" si="5"/>
        <v>0</v>
      </c>
      <c r="AE40" s="54"/>
      <c r="AF40" s="23"/>
      <c r="AG40" s="9">
        <v>33</v>
      </c>
      <c r="AH40" s="20" t="s">
        <v>25</v>
      </c>
      <c r="AI40" s="358" t="s">
        <v>97</v>
      </c>
      <c r="AJ40" s="358" t="s">
        <v>44</v>
      </c>
      <c r="AK40" s="23"/>
      <c r="AL40" s="23"/>
      <c r="AM40" s="23"/>
      <c r="AN40" s="23"/>
      <c r="AO40" s="51">
        <f t="shared" si="6"/>
        <v>0</v>
      </c>
      <c r="AP40" s="23"/>
      <c r="AQ40" s="23"/>
      <c r="AR40" s="23"/>
      <c r="AS40" s="23"/>
      <c r="AT40" s="51">
        <f t="shared" si="7"/>
        <v>0</v>
      </c>
      <c r="AU40" s="23"/>
      <c r="AV40" s="23"/>
      <c r="AW40" s="23"/>
      <c r="AX40" s="23"/>
      <c r="AY40" s="51">
        <f t="shared" si="8"/>
        <v>0</v>
      </c>
      <c r="AZ40" s="23"/>
      <c r="BA40" s="23"/>
      <c r="BB40" s="23"/>
      <c r="BC40" s="23"/>
      <c r="BD40" s="51">
        <f t="shared" si="9"/>
        <v>0</v>
      </c>
      <c r="BE40" s="23"/>
      <c r="BF40" s="23"/>
      <c r="BG40" s="23"/>
      <c r="BH40" s="23"/>
      <c r="BI40" s="51">
        <f t="shared" si="10"/>
        <v>0</v>
      </c>
      <c r="BJ40" s="15">
        <f t="shared" si="11"/>
        <v>0</v>
      </c>
      <c r="BK40" s="57"/>
      <c r="BL40" s="50">
        <f t="shared" si="12"/>
        <v>0</v>
      </c>
      <c r="BM40" s="17">
        <f t="shared" si="13"/>
        <v>0</v>
      </c>
    </row>
    <row r="41" spans="1:65" ht="16.5" customHeight="1">
      <c r="A41" s="9">
        <v>34</v>
      </c>
      <c r="B41" s="359" t="s">
        <v>63</v>
      </c>
      <c r="C41" s="358" t="s">
        <v>21</v>
      </c>
      <c r="D41" s="358" t="s">
        <v>60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1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1">
        <f t="shared" si="4"/>
        <v>0</v>
      </c>
      <c r="AD41" s="16">
        <f t="shared" si="5"/>
        <v>0</v>
      </c>
      <c r="AE41" s="54"/>
      <c r="AF41" s="23"/>
      <c r="AG41" s="9">
        <v>34</v>
      </c>
      <c r="AH41" s="20" t="s">
        <v>25</v>
      </c>
      <c r="AI41" s="358" t="s">
        <v>21</v>
      </c>
      <c r="AJ41" s="358" t="s">
        <v>60</v>
      </c>
      <c r="AK41" s="23"/>
      <c r="AL41" s="23"/>
      <c r="AM41" s="23"/>
      <c r="AN41" s="23"/>
      <c r="AO41" s="51">
        <f t="shared" si="6"/>
        <v>0</v>
      </c>
      <c r="AP41" s="23"/>
      <c r="AQ41" s="23"/>
      <c r="AR41" s="23"/>
      <c r="AS41" s="23"/>
      <c r="AT41" s="51">
        <f t="shared" si="7"/>
        <v>0</v>
      </c>
      <c r="AU41" s="23"/>
      <c r="AV41" s="23"/>
      <c r="AW41" s="23"/>
      <c r="AX41" s="23"/>
      <c r="AY41" s="51">
        <f t="shared" si="8"/>
        <v>0</v>
      </c>
      <c r="AZ41" s="23"/>
      <c r="BA41" s="23"/>
      <c r="BB41" s="23"/>
      <c r="BC41" s="23"/>
      <c r="BD41" s="51">
        <f t="shared" si="9"/>
        <v>0</v>
      </c>
      <c r="BE41" s="23"/>
      <c r="BF41" s="23"/>
      <c r="BG41" s="23"/>
      <c r="BH41" s="23"/>
      <c r="BI41" s="51">
        <f t="shared" si="10"/>
        <v>0</v>
      </c>
      <c r="BJ41" s="15">
        <f t="shared" si="11"/>
        <v>0</v>
      </c>
      <c r="BK41" s="57"/>
      <c r="BL41" s="50">
        <f t="shared" si="12"/>
        <v>0</v>
      </c>
      <c r="BM41" s="17">
        <f t="shared" si="13"/>
        <v>0</v>
      </c>
    </row>
    <row r="42" spans="1:65" ht="16.5" customHeight="1">
      <c r="A42" s="9">
        <v>35</v>
      </c>
      <c r="B42" s="359" t="s">
        <v>63</v>
      </c>
      <c r="C42" s="358" t="s">
        <v>236</v>
      </c>
      <c r="D42" s="358" t="s">
        <v>201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1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1">
        <f t="shared" si="4"/>
        <v>0</v>
      </c>
      <c r="AD42" s="16">
        <f t="shared" si="5"/>
        <v>0</v>
      </c>
      <c r="AE42" s="54"/>
      <c r="AF42" s="23"/>
      <c r="AG42" s="9">
        <v>35</v>
      </c>
      <c r="AH42" s="20" t="s">
        <v>25</v>
      </c>
      <c r="AI42" s="358" t="s">
        <v>236</v>
      </c>
      <c r="AJ42" s="358" t="s">
        <v>201</v>
      </c>
      <c r="AK42" s="23"/>
      <c r="AL42" s="23"/>
      <c r="AM42" s="23"/>
      <c r="AN42" s="23"/>
      <c r="AO42" s="51">
        <f t="shared" si="6"/>
        <v>0</v>
      </c>
      <c r="AP42" s="23"/>
      <c r="AQ42" s="23"/>
      <c r="AR42" s="23"/>
      <c r="AS42" s="23"/>
      <c r="AT42" s="51">
        <f t="shared" si="7"/>
        <v>0</v>
      </c>
      <c r="AU42" s="23"/>
      <c r="AV42" s="23"/>
      <c r="AW42" s="23"/>
      <c r="AX42" s="23"/>
      <c r="AY42" s="51">
        <f t="shared" si="8"/>
        <v>0</v>
      </c>
      <c r="AZ42" s="23"/>
      <c r="BA42" s="23"/>
      <c r="BB42" s="23"/>
      <c r="BC42" s="23"/>
      <c r="BD42" s="51">
        <f t="shared" si="9"/>
        <v>0</v>
      </c>
      <c r="BE42" s="23"/>
      <c r="BF42" s="23"/>
      <c r="BG42" s="23"/>
      <c r="BH42" s="23"/>
      <c r="BI42" s="51">
        <f t="shared" si="10"/>
        <v>0</v>
      </c>
      <c r="BJ42" s="15">
        <f t="shared" si="11"/>
        <v>0</v>
      </c>
      <c r="BK42" s="57"/>
      <c r="BL42" s="50">
        <f t="shared" si="12"/>
        <v>0</v>
      </c>
      <c r="BM42" s="17">
        <f t="shared" si="13"/>
        <v>0</v>
      </c>
    </row>
    <row r="43" spans="1:65" ht="16.5" customHeight="1">
      <c r="A43" s="9">
        <v>36</v>
      </c>
      <c r="B43" s="359" t="s">
        <v>46</v>
      </c>
      <c r="C43" s="358" t="s">
        <v>411</v>
      </c>
      <c r="D43" s="358" t="s">
        <v>412</v>
      </c>
      <c r="E43" s="23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1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1">
        <f t="shared" si="4"/>
        <v>0</v>
      </c>
      <c r="AD43" s="16">
        <f t="shared" si="5"/>
        <v>0</v>
      </c>
      <c r="AE43" s="54"/>
      <c r="AF43" s="23"/>
      <c r="AG43" s="9">
        <v>36</v>
      </c>
      <c r="AH43" s="20" t="s">
        <v>24</v>
      </c>
      <c r="AI43" s="358" t="s">
        <v>411</v>
      </c>
      <c r="AJ43" s="358" t="s">
        <v>412</v>
      </c>
      <c r="AK43" s="23"/>
      <c r="AL43" s="23"/>
      <c r="AM43" s="23"/>
      <c r="AN43" s="23"/>
      <c r="AO43" s="51">
        <f t="shared" si="6"/>
        <v>0</v>
      </c>
      <c r="AP43" s="23"/>
      <c r="AQ43" s="23"/>
      <c r="AR43" s="23"/>
      <c r="AS43" s="23"/>
      <c r="AT43" s="51">
        <f t="shared" si="7"/>
        <v>0</v>
      </c>
      <c r="AU43" s="23"/>
      <c r="AV43" s="23"/>
      <c r="AW43" s="23"/>
      <c r="AX43" s="23"/>
      <c r="AY43" s="51">
        <f t="shared" si="8"/>
        <v>0</v>
      </c>
      <c r="AZ43" s="23"/>
      <c r="BA43" s="23"/>
      <c r="BB43" s="23"/>
      <c r="BC43" s="23"/>
      <c r="BD43" s="51">
        <f t="shared" si="9"/>
        <v>0</v>
      </c>
      <c r="BE43" s="23"/>
      <c r="BF43" s="23"/>
      <c r="BG43" s="23"/>
      <c r="BH43" s="23"/>
      <c r="BI43" s="51">
        <f t="shared" si="10"/>
        <v>0</v>
      </c>
      <c r="BJ43" s="15">
        <f t="shared" si="11"/>
        <v>0</v>
      </c>
      <c r="BK43" s="57"/>
      <c r="BL43" s="50">
        <f t="shared" si="12"/>
        <v>0</v>
      </c>
      <c r="BM43" s="17">
        <f t="shared" si="13"/>
        <v>0</v>
      </c>
    </row>
    <row r="44" spans="1:65" ht="16.5" customHeight="1">
      <c r="A44" s="9">
        <v>37</v>
      </c>
      <c r="B44" s="359" t="s">
        <v>63</v>
      </c>
      <c r="C44" s="358" t="s">
        <v>418</v>
      </c>
      <c r="D44" s="358" t="s">
        <v>419</v>
      </c>
      <c r="E44" s="253"/>
      <c r="F44" s="253"/>
      <c r="G44" s="253"/>
      <c r="H44" s="253"/>
      <c r="I44" s="254">
        <f t="shared" si="0"/>
        <v>0</v>
      </c>
      <c r="J44" s="253"/>
      <c r="K44" s="253"/>
      <c r="L44" s="253"/>
      <c r="M44" s="253"/>
      <c r="N44" s="255">
        <f t="shared" si="1"/>
        <v>0</v>
      </c>
      <c r="O44" s="253"/>
      <c r="P44" s="253"/>
      <c r="Q44" s="253"/>
      <c r="R44" s="253"/>
      <c r="S44" s="254">
        <f t="shared" si="2"/>
        <v>0</v>
      </c>
      <c r="T44" s="253"/>
      <c r="U44" s="253"/>
      <c r="V44" s="253"/>
      <c r="W44" s="253"/>
      <c r="X44" s="254">
        <f t="shared" si="3"/>
        <v>0</v>
      </c>
      <c r="Y44" s="253"/>
      <c r="Z44" s="253"/>
      <c r="AA44" s="253"/>
      <c r="AB44" s="253"/>
      <c r="AC44" s="255">
        <f t="shared" si="4"/>
        <v>0</v>
      </c>
      <c r="AD44" s="256">
        <f t="shared" si="5"/>
        <v>0</v>
      </c>
      <c r="AE44" s="257"/>
      <c r="AF44" s="253"/>
      <c r="AG44" s="258">
        <v>37</v>
      </c>
      <c r="AH44" s="49" t="s">
        <v>25</v>
      </c>
      <c r="AI44" s="358" t="s">
        <v>418</v>
      </c>
      <c r="AJ44" s="358" t="s">
        <v>419</v>
      </c>
      <c r="AK44" s="253"/>
      <c r="AL44" s="253"/>
      <c r="AM44" s="253"/>
      <c r="AN44" s="253"/>
      <c r="AO44" s="255">
        <f t="shared" si="6"/>
        <v>0</v>
      </c>
      <c r="AP44" s="253"/>
      <c r="AQ44" s="253"/>
      <c r="AR44" s="253"/>
      <c r="AS44" s="253"/>
      <c r="AT44" s="255">
        <f t="shared" si="7"/>
        <v>0</v>
      </c>
      <c r="AU44" s="253"/>
      <c r="AV44" s="253"/>
      <c r="AW44" s="253"/>
      <c r="AX44" s="253"/>
      <c r="AY44" s="255">
        <f t="shared" si="8"/>
        <v>0</v>
      </c>
      <c r="AZ44" s="253"/>
      <c r="BA44" s="253"/>
      <c r="BB44" s="253"/>
      <c r="BC44" s="253"/>
      <c r="BD44" s="255">
        <f t="shared" si="9"/>
        <v>0</v>
      </c>
      <c r="BE44" s="253"/>
      <c r="BF44" s="253"/>
      <c r="BG44" s="253"/>
      <c r="BH44" s="253"/>
      <c r="BI44" s="255">
        <f t="shared" si="10"/>
        <v>0</v>
      </c>
      <c r="BJ44" s="260">
        <f t="shared" si="11"/>
        <v>0</v>
      </c>
      <c r="BK44" s="261"/>
      <c r="BL44" s="262">
        <f t="shared" si="12"/>
        <v>0</v>
      </c>
      <c r="BM44" s="263">
        <f t="shared" si="13"/>
        <v>0</v>
      </c>
    </row>
    <row r="45" spans="1:65" ht="16.5" customHeight="1">
      <c r="A45" s="9">
        <v>38</v>
      </c>
      <c r="B45" s="359" t="s">
        <v>63</v>
      </c>
      <c r="C45" s="358" t="s">
        <v>421</v>
      </c>
      <c r="D45" s="358" t="s">
        <v>422</v>
      </c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1">
        <f t="shared" si="1"/>
        <v>0</v>
      </c>
      <c r="O45" s="23"/>
      <c r="P45" s="23"/>
      <c r="Q45" s="23"/>
      <c r="R45" s="23"/>
      <c r="S45" s="254">
        <f t="shared" si="2"/>
        <v>0</v>
      </c>
      <c r="T45" s="23"/>
      <c r="U45" s="23"/>
      <c r="V45" s="23"/>
      <c r="W45" s="23"/>
      <c r="X45" s="254">
        <f t="shared" si="3"/>
        <v>0</v>
      </c>
      <c r="Y45" s="23"/>
      <c r="Z45" s="23"/>
      <c r="AA45" s="23"/>
      <c r="AB45" s="23"/>
      <c r="AC45" s="255">
        <f t="shared" ref="AC45:AC47" si="14">Y45+Z45+AA45+AB45</f>
        <v>0</v>
      </c>
      <c r="AD45" s="256">
        <f t="shared" ref="AD45:AD47" si="15">I45+N45+S45+X45</f>
        <v>0</v>
      </c>
      <c r="AE45" s="257"/>
      <c r="AF45" s="23"/>
      <c r="AG45" s="9">
        <v>38</v>
      </c>
      <c r="AH45" s="49" t="s">
        <v>25</v>
      </c>
      <c r="AI45" s="358" t="s">
        <v>421</v>
      </c>
      <c r="AJ45" s="358" t="s">
        <v>422</v>
      </c>
      <c r="AK45" s="23"/>
      <c r="AL45" s="23"/>
      <c r="AM45" s="23"/>
      <c r="AN45" s="23"/>
      <c r="AO45" s="255">
        <f t="shared" si="6"/>
        <v>0</v>
      </c>
      <c r="AP45" s="23"/>
      <c r="AQ45" s="23"/>
      <c r="AR45" s="23"/>
      <c r="AS45" s="23"/>
      <c r="AT45" s="255">
        <f t="shared" si="7"/>
        <v>0</v>
      </c>
      <c r="AU45" s="23"/>
      <c r="AV45" s="23"/>
      <c r="AW45" s="23"/>
      <c r="AX45" s="23"/>
      <c r="AY45" s="255">
        <f t="shared" si="8"/>
        <v>0</v>
      </c>
      <c r="AZ45" s="23"/>
      <c r="BA45" s="23"/>
      <c r="BB45" s="23"/>
      <c r="BC45" s="23"/>
      <c r="BD45" s="255">
        <f t="shared" si="9"/>
        <v>0</v>
      </c>
      <c r="BE45" s="23"/>
      <c r="BF45" s="23"/>
      <c r="BG45" s="23"/>
      <c r="BH45" s="23"/>
      <c r="BI45" s="255">
        <f t="shared" si="10"/>
        <v>0</v>
      </c>
      <c r="BJ45" s="260">
        <f t="shared" si="11"/>
        <v>0</v>
      </c>
      <c r="BK45" s="261"/>
      <c r="BL45" s="262">
        <f t="shared" si="12"/>
        <v>0</v>
      </c>
      <c r="BM45" s="263">
        <f t="shared" si="13"/>
        <v>0</v>
      </c>
    </row>
    <row r="46" spans="1:65" ht="16.5" customHeight="1">
      <c r="A46" s="9">
        <v>39</v>
      </c>
      <c r="B46" s="243"/>
      <c r="C46" s="242"/>
      <c r="D46" s="252"/>
      <c r="E46" s="23"/>
      <c r="F46" s="23"/>
      <c r="G46" s="23"/>
      <c r="H46" s="23"/>
      <c r="I46" s="28">
        <f t="shared" si="0"/>
        <v>0</v>
      </c>
      <c r="J46" s="23"/>
      <c r="K46" s="23"/>
      <c r="L46" s="23"/>
      <c r="M46" s="23"/>
      <c r="N46" s="51">
        <f t="shared" si="1"/>
        <v>0</v>
      </c>
      <c r="O46" s="23"/>
      <c r="P46" s="23"/>
      <c r="Q46" s="23"/>
      <c r="R46" s="23"/>
      <c r="S46" s="254">
        <f t="shared" si="2"/>
        <v>0</v>
      </c>
      <c r="T46" s="23"/>
      <c r="U46" s="23"/>
      <c r="V46" s="23"/>
      <c r="W46" s="23"/>
      <c r="X46" s="254">
        <f t="shared" si="3"/>
        <v>0</v>
      </c>
      <c r="Y46" s="23"/>
      <c r="Z46" s="23"/>
      <c r="AA46" s="23"/>
      <c r="AB46" s="23"/>
      <c r="AC46" s="255">
        <f t="shared" si="14"/>
        <v>0</v>
      </c>
      <c r="AD46" s="256">
        <f t="shared" si="15"/>
        <v>0</v>
      </c>
      <c r="AE46" s="257"/>
      <c r="AF46" s="23"/>
      <c r="AG46" s="9">
        <v>39</v>
      </c>
      <c r="AH46" s="49"/>
      <c r="AI46" s="242"/>
      <c r="AJ46" s="252"/>
      <c r="AK46" s="23"/>
      <c r="AL46" s="23"/>
      <c r="AM46" s="23"/>
      <c r="AN46" s="23"/>
      <c r="AO46" s="255">
        <f t="shared" si="6"/>
        <v>0</v>
      </c>
      <c r="AP46" s="23"/>
      <c r="AQ46" s="23"/>
      <c r="AR46" s="23"/>
      <c r="AS46" s="23"/>
      <c r="AT46" s="255">
        <f t="shared" si="7"/>
        <v>0</v>
      </c>
      <c r="AU46" s="23"/>
      <c r="AV46" s="23"/>
      <c r="AW46" s="23"/>
      <c r="AX46" s="23"/>
      <c r="AY46" s="255">
        <f t="shared" si="8"/>
        <v>0</v>
      </c>
      <c r="AZ46" s="23"/>
      <c r="BA46" s="23"/>
      <c r="BB46" s="23"/>
      <c r="BC46" s="23"/>
      <c r="BD46" s="255">
        <f t="shared" si="9"/>
        <v>0</v>
      </c>
      <c r="BE46" s="23"/>
      <c r="BF46" s="23"/>
      <c r="BG46" s="23"/>
      <c r="BH46" s="23"/>
      <c r="BI46" s="255">
        <f t="shared" si="10"/>
        <v>0</v>
      </c>
      <c r="BJ46" s="260">
        <f t="shared" si="11"/>
        <v>0</v>
      </c>
      <c r="BK46" s="261"/>
      <c r="BL46" s="262">
        <f t="shared" si="12"/>
        <v>0</v>
      </c>
      <c r="BM46" s="263">
        <f t="shared" si="13"/>
        <v>0</v>
      </c>
    </row>
    <row r="47" spans="1:65" ht="16.5" customHeight="1">
      <c r="A47" s="9">
        <v>40</v>
      </c>
      <c r="B47" s="243"/>
      <c r="C47" s="242"/>
      <c r="D47" s="252"/>
      <c r="E47" s="23"/>
      <c r="F47" s="23"/>
      <c r="G47" s="23"/>
      <c r="H47" s="23"/>
      <c r="I47" s="28">
        <f t="shared" si="0"/>
        <v>0</v>
      </c>
      <c r="J47" s="23"/>
      <c r="K47" s="23"/>
      <c r="L47" s="23"/>
      <c r="M47" s="23"/>
      <c r="N47" s="51">
        <f t="shared" si="1"/>
        <v>0</v>
      </c>
      <c r="O47" s="23"/>
      <c r="P47" s="23"/>
      <c r="Q47" s="23"/>
      <c r="R47" s="23"/>
      <c r="S47" s="254">
        <f t="shared" si="2"/>
        <v>0</v>
      </c>
      <c r="T47" s="23"/>
      <c r="U47" s="23"/>
      <c r="V47" s="23"/>
      <c r="W47" s="23"/>
      <c r="X47" s="254">
        <f t="shared" si="3"/>
        <v>0</v>
      </c>
      <c r="Y47" s="23"/>
      <c r="Z47" s="23"/>
      <c r="AA47" s="23"/>
      <c r="AB47" s="23"/>
      <c r="AC47" s="255">
        <f t="shared" si="14"/>
        <v>0</v>
      </c>
      <c r="AD47" s="256">
        <f t="shared" si="15"/>
        <v>0</v>
      </c>
      <c r="AE47" s="257"/>
      <c r="AF47" s="23"/>
      <c r="AG47" s="9">
        <v>40</v>
      </c>
      <c r="AH47" s="49"/>
      <c r="AI47" s="242"/>
      <c r="AJ47" s="252"/>
      <c r="AK47" s="23"/>
      <c r="AL47" s="23"/>
      <c r="AM47" s="23"/>
      <c r="AN47" s="23"/>
      <c r="AO47" s="255">
        <f t="shared" si="6"/>
        <v>0</v>
      </c>
      <c r="AP47" s="23"/>
      <c r="AQ47" s="23"/>
      <c r="AR47" s="23"/>
      <c r="AS47" s="23"/>
      <c r="AT47" s="255">
        <f t="shared" si="7"/>
        <v>0</v>
      </c>
      <c r="AU47" s="23"/>
      <c r="AV47" s="23"/>
      <c r="AW47" s="23"/>
      <c r="AX47" s="23"/>
      <c r="AY47" s="255">
        <f t="shared" si="8"/>
        <v>0</v>
      </c>
      <c r="AZ47" s="23"/>
      <c r="BA47" s="23"/>
      <c r="BB47" s="23"/>
      <c r="BC47" s="23"/>
      <c r="BD47" s="255">
        <f t="shared" si="9"/>
        <v>0</v>
      </c>
      <c r="BE47" s="23"/>
      <c r="BF47" s="23"/>
      <c r="BG47" s="23"/>
      <c r="BH47" s="23"/>
      <c r="BI47" s="255">
        <f t="shared" si="10"/>
        <v>0</v>
      </c>
      <c r="BJ47" s="260">
        <f t="shared" si="11"/>
        <v>0</v>
      </c>
      <c r="BK47" s="261"/>
      <c r="BL47" s="262">
        <f t="shared" si="12"/>
        <v>0</v>
      </c>
      <c r="BM47" s="263">
        <f t="shared" si="13"/>
        <v>0</v>
      </c>
    </row>
  </sheetData>
  <mergeCells count="25">
    <mergeCell ref="AK5:AO5"/>
    <mergeCell ref="AP5:AT5"/>
    <mergeCell ref="AJ1:BM1"/>
    <mergeCell ref="AJ2:BM2"/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  <mergeCell ref="A1:AI1"/>
    <mergeCell ref="A2:AI2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E132"/>
  <sheetViews>
    <sheetView topLeftCell="A28" workbookViewId="0">
      <selection activeCell="BX7" sqref="BX7:CA46"/>
    </sheetView>
  </sheetViews>
  <sheetFormatPr defaultColWidth="9.109375" defaultRowHeight="21"/>
  <cols>
    <col min="1" max="1" width="3.5546875" style="58" customWidth="1"/>
    <col min="2" max="2" width="5.44140625" style="24" customWidth="1"/>
    <col min="3" max="3" width="6.88671875" style="1" customWidth="1"/>
    <col min="4" max="4" width="8.88671875" style="58" customWidth="1"/>
    <col min="5" max="5" width="8.44140625" style="58" customWidth="1"/>
    <col min="6" max="37" width="2" style="58" customWidth="1"/>
    <col min="38" max="38" width="2.88671875" style="58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8" customWidth="1"/>
    <col min="75" max="75" width="2.88671875" style="58" customWidth="1"/>
    <col min="76" max="77" width="6.6640625" style="1" customWidth="1"/>
    <col min="78" max="78" width="8.88671875" style="58" customWidth="1"/>
    <col min="79" max="79" width="8.44140625" style="58" customWidth="1"/>
    <col min="80" max="95" width="2" style="58" customWidth="1"/>
    <col min="96" max="97" width="7.5546875" style="58" hidden="1" customWidth="1"/>
    <col min="98" max="98" width="9.44140625" style="58" hidden="1" customWidth="1"/>
    <col min="99" max="99" width="3.6640625" style="58" customWidth="1"/>
    <col min="100" max="100" width="4.88671875" style="58" customWidth="1"/>
    <col min="101" max="101" width="4.44140625" style="58" customWidth="1"/>
    <col min="102" max="109" width="2.44140625" style="58" customWidth="1"/>
    <col min="110" max="16384" width="9.109375" style="58"/>
  </cols>
  <sheetData>
    <row r="1" spans="1:109" ht="19.2" customHeight="1" thickBot="1">
      <c r="V1" s="59"/>
    </row>
    <row r="2" spans="1:109" ht="18" customHeight="1">
      <c r="A2" s="345" t="s">
        <v>256</v>
      </c>
      <c r="B2" s="332" t="s">
        <v>257</v>
      </c>
      <c r="C2" s="303" t="s">
        <v>258</v>
      </c>
      <c r="D2" s="303"/>
      <c r="E2" s="60" t="s">
        <v>259</v>
      </c>
      <c r="F2" s="308">
        <v>1</v>
      </c>
      <c r="G2" s="309"/>
      <c r="H2" s="309"/>
      <c r="I2" s="310"/>
      <c r="J2" s="309">
        <v>2</v>
      </c>
      <c r="K2" s="309"/>
      <c r="L2" s="309"/>
      <c r="M2" s="309"/>
      <c r="N2" s="308">
        <v>3</v>
      </c>
      <c r="O2" s="309"/>
      <c r="P2" s="309"/>
      <c r="Q2" s="310"/>
      <c r="R2" s="309">
        <v>4</v>
      </c>
      <c r="S2" s="309"/>
      <c r="T2" s="309"/>
      <c r="U2" s="309"/>
      <c r="V2" s="356">
        <v>5</v>
      </c>
      <c r="W2" s="309"/>
      <c r="X2" s="309"/>
      <c r="Y2" s="310"/>
      <c r="Z2" s="308">
        <v>6</v>
      </c>
      <c r="AA2" s="309"/>
      <c r="AB2" s="309"/>
      <c r="AC2" s="310"/>
      <c r="AD2" s="308">
        <v>7</v>
      </c>
      <c r="AE2" s="309"/>
      <c r="AF2" s="309"/>
      <c r="AG2" s="310"/>
      <c r="AH2" s="308">
        <v>8</v>
      </c>
      <c r="AI2" s="309"/>
      <c r="AJ2" s="309"/>
      <c r="AK2" s="310"/>
      <c r="AL2" s="345" t="s">
        <v>256</v>
      </c>
      <c r="AM2" s="299" t="s">
        <v>257</v>
      </c>
      <c r="AN2" s="302" t="s">
        <v>258</v>
      </c>
      <c r="AO2" s="303"/>
      <c r="AP2" s="60" t="s">
        <v>259</v>
      </c>
      <c r="AQ2" s="308">
        <v>9</v>
      </c>
      <c r="AR2" s="309"/>
      <c r="AS2" s="309"/>
      <c r="AT2" s="310"/>
      <c r="AU2" s="311">
        <v>10</v>
      </c>
      <c r="AV2" s="312"/>
      <c r="AW2" s="312"/>
      <c r="AX2" s="313"/>
      <c r="AY2" s="314">
        <v>11</v>
      </c>
      <c r="AZ2" s="312"/>
      <c r="BA2" s="312"/>
      <c r="BB2" s="315"/>
      <c r="BC2" s="309">
        <v>12</v>
      </c>
      <c r="BD2" s="309"/>
      <c r="BE2" s="309"/>
      <c r="BF2" s="309"/>
      <c r="BG2" s="308">
        <v>13</v>
      </c>
      <c r="BH2" s="309"/>
      <c r="BI2" s="309"/>
      <c r="BJ2" s="310"/>
      <c r="BK2" s="309">
        <v>14</v>
      </c>
      <c r="BL2" s="309"/>
      <c r="BM2" s="309"/>
      <c r="BN2" s="309"/>
      <c r="BO2" s="308">
        <v>15</v>
      </c>
      <c r="BP2" s="309"/>
      <c r="BQ2" s="309"/>
      <c r="BR2" s="309"/>
      <c r="BS2" s="342">
        <v>16</v>
      </c>
      <c r="BT2" s="343"/>
      <c r="BU2" s="343"/>
      <c r="BV2" s="344"/>
      <c r="BW2" s="345" t="s">
        <v>256</v>
      </c>
      <c r="BX2" s="349" t="s">
        <v>257</v>
      </c>
      <c r="BY2" s="302" t="s">
        <v>258</v>
      </c>
      <c r="BZ2" s="303"/>
      <c r="CA2" s="60" t="s">
        <v>259</v>
      </c>
      <c r="CB2" s="308">
        <v>17</v>
      </c>
      <c r="CC2" s="309"/>
      <c r="CD2" s="309"/>
      <c r="CE2" s="310"/>
      <c r="CF2" s="309">
        <v>18</v>
      </c>
      <c r="CG2" s="309"/>
      <c r="CH2" s="309"/>
      <c r="CI2" s="309"/>
      <c r="CJ2" s="308">
        <v>19</v>
      </c>
      <c r="CK2" s="309"/>
      <c r="CL2" s="309"/>
      <c r="CM2" s="310"/>
      <c r="CN2" s="309">
        <v>20</v>
      </c>
      <c r="CO2" s="309"/>
      <c r="CP2" s="309"/>
      <c r="CQ2" s="309"/>
      <c r="CR2" s="340" t="s">
        <v>260</v>
      </c>
      <c r="CS2" s="340"/>
      <c r="CT2" s="332" t="s">
        <v>261</v>
      </c>
      <c r="CU2" s="334" t="s">
        <v>262</v>
      </c>
      <c r="CV2" s="334" t="s">
        <v>263</v>
      </c>
      <c r="CW2" s="334" t="s">
        <v>264</v>
      </c>
      <c r="CX2" s="337" t="s">
        <v>265</v>
      </c>
      <c r="CY2" s="338"/>
      <c r="CZ2" s="338"/>
      <c r="DA2" s="339"/>
      <c r="DB2" s="337" t="s">
        <v>266</v>
      </c>
      <c r="DC2" s="338"/>
      <c r="DD2" s="338"/>
      <c r="DE2" s="339"/>
    </row>
    <row r="3" spans="1:109" ht="21" customHeight="1">
      <c r="A3" s="346"/>
      <c r="B3" s="333"/>
      <c r="C3" s="305"/>
      <c r="D3" s="305"/>
      <c r="E3" s="61" t="s">
        <v>267</v>
      </c>
      <c r="F3" s="329"/>
      <c r="G3" s="330"/>
      <c r="H3" s="330"/>
      <c r="I3" s="331"/>
      <c r="J3" s="329"/>
      <c r="K3" s="330"/>
      <c r="L3" s="330"/>
      <c r="M3" s="331"/>
      <c r="N3" s="329"/>
      <c r="O3" s="330"/>
      <c r="P3" s="330"/>
      <c r="Q3" s="331"/>
      <c r="R3" s="329"/>
      <c r="S3" s="330"/>
      <c r="T3" s="330"/>
      <c r="U3" s="331"/>
      <c r="V3" s="329"/>
      <c r="W3" s="330"/>
      <c r="X3" s="330"/>
      <c r="Y3" s="331"/>
      <c r="Z3" s="329"/>
      <c r="AA3" s="330"/>
      <c r="AB3" s="330"/>
      <c r="AC3" s="331"/>
      <c r="AD3" s="329"/>
      <c r="AE3" s="330"/>
      <c r="AF3" s="330"/>
      <c r="AG3" s="331"/>
      <c r="AH3" s="329"/>
      <c r="AI3" s="330"/>
      <c r="AJ3" s="330"/>
      <c r="AK3" s="331"/>
      <c r="AL3" s="346"/>
      <c r="AM3" s="300"/>
      <c r="AN3" s="304"/>
      <c r="AO3" s="305"/>
      <c r="AP3" s="61" t="s">
        <v>267</v>
      </c>
      <c r="AQ3" s="329"/>
      <c r="AR3" s="330"/>
      <c r="AS3" s="330"/>
      <c r="AT3" s="331"/>
      <c r="AU3" s="329"/>
      <c r="AV3" s="330"/>
      <c r="AW3" s="330"/>
      <c r="AX3" s="331"/>
      <c r="AY3" s="329"/>
      <c r="AZ3" s="330"/>
      <c r="BA3" s="330"/>
      <c r="BB3" s="331"/>
      <c r="BC3" s="329"/>
      <c r="BD3" s="330"/>
      <c r="BE3" s="330"/>
      <c r="BF3" s="331"/>
      <c r="BG3" s="329"/>
      <c r="BH3" s="330"/>
      <c r="BI3" s="330"/>
      <c r="BJ3" s="331"/>
      <c r="BK3" s="329"/>
      <c r="BL3" s="330"/>
      <c r="BM3" s="330"/>
      <c r="BN3" s="331"/>
      <c r="BO3" s="329"/>
      <c r="BP3" s="330"/>
      <c r="BQ3" s="330"/>
      <c r="BR3" s="331"/>
      <c r="BS3" s="329"/>
      <c r="BT3" s="330"/>
      <c r="BU3" s="330"/>
      <c r="BV3" s="331"/>
      <c r="BW3" s="346"/>
      <c r="BX3" s="350"/>
      <c r="BY3" s="304"/>
      <c r="BZ3" s="305"/>
      <c r="CA3" s="61" t="s">
        <v>267</v>
      </c>
      <c r="CB3" s="329"/>
      <c r="CC3" s="330"/>
      <c r="CD3" s="330"/>
      <c r="CE3" s="331"/>
      <c r="CF3" s="329"/>
      <c r="CG3" s="330"/>
      <c r="CH3" s="330"/>
      <c r="CI3" s="331"/>
      <c r="CJ3" s="329"/>
      <c r="CK3" s="330"/>
      <c r="CL3" s="330"/>
      <c r="CM3" s="331"/>
      <c r="CN3" s="341"/>
      <c r="CO3" s="341"/>
      <c r="CP3" s="341"/>
      <c r="CQ3" s="341"/>
      <c r="CR3" s="352" t="s">
        <v>268</v>
      </c>
      <c r="CS3" s="354" t="s">
        <v>264</v>
      </c>
      <c r="CT3" s="333"/>
      <c r="CU3" s="335"/>
      <c r="CV3" s="335"/>
      <c r="CW3" s="335"/>
      <c r="CX3" s="316"/>
      <c r="CY3" s="317"/>
      <c r="CZ3" s="317"/>
      <c r="DA3" s="320"/>
      <c r="DB3" s="316"/>
      <c r="DC3" s="317"/>
      <c r="DD3" s="317"/>
      <c r="DE3" s="320"/>
    </row>
    <row r="4" spans="1:109" ht="19.5" customHeight="1">
      <c r="A4" s="346"/>
      <c r="B4" s="333"/>
      <c r="C4" s="305"/>
      <c r="D4" s="305"/>
      <c r="E4" s="61" t="s">
        <v>269</v>
      </c>
      <c r="F4" s="62"/>
      <c r="G4" s="63"/>
      <c r="H4" s="63"/>
      <c r="I4" s="64"/>
      <c r="J4" s="65"/>
      <c r="K4" s="63"/>
      <c r="L4" s="63"/>
      <c r="M4" s="66"/>
      <c r="N4" s="67"/>
      <c r="O4" s="63"/>
      <c r="P4" s="63"/>
      <c r="Q4" s="64"/>
      <c r="R4" s="65"/>
      <c r="S4" s="63"/>
      <c r="T4" s="63"/>
      <c r="U4" s="66"/>
      <c r="V4" s="67"/>
      <c r="W4" s="63"/>
      <c r="X4" s="63"/>
      <c r="Y4" s="64"/>
      <c r="Z4" s="67"/>
      <c r="AA4" s="63"/>
      <c r="AB4" s="63"/>
      <c r="AC4" s="64"/>
      <c r="AD4" s="67"/>
      <c r="AE4" s="63"/>
      <c r="AF4" s="63"/>
      <c r="AG4" s="64"/>
      <c r="AH4" s="67"/>
      <c r="AI4" s="63"/>
      <c r="AJ4" s="63"/>
      <c r="AK4" s="64"/>
      <c r="AL4" s="346"/>
      <c r="AM4" s="300"/>
      <c r="AN4" s="304"/>
      <c r="AO4" s="305"/>
      <c r="AP4" s="61" t="s">
        <v>269</v>
      </c>
      <c r="AQ4" s="67"/>
      <c r="AR4" s="63"/>
      <c r="AS4" s="63"/>
      <c r="AT4" s="64"/>
      <c r="AU4" s="65"/>
      <c r="AV4" s="63"/>
      <c r="AW4" s="63"/>
      <c r="AX4" s="66"/>
      <c r="AY4" s="67"/>
      <c r="AZ4" s="63"/>
      <c r="BA4" s="63"/>
      <c r="BB4" s="64"/>
      <c r="BC4" s="65"/>
      <c r="BD4" s="63"/>
      <c r="BE4" s="63"/>
      <c r="BF4" s="66"/>
      <c r="BG4" s="67"/>
      <c r="BH4" s="63"/>
      <c r="BI4" s="63"/>
      <c r="BJ4" s="64"/>
      <c r="BK4" s="65"/>
      <c r="BL4" s="63"/>
      <c r="BM4" s="63"/>
      <c r="BN4" s="66"/>
      <c r="BO4" s="67"/>
      <c r="BP4" s="63"/>
      <c r="BQ4" s="63"/>
      <c r="BR4" s="66"/>
      <c r="BS4" s="67"/>
      <c r="BT4" s="63"/>
      <c r="BU4" s="63"/>
      <c r="BV4" s="64"/>
      <c r="BW4" s="346"/>
      <c r="BX4" s="350"/>
      <c r="BY4" s="304"/>
      <c r="BZ4" s="305"/>
      <c r="CA4" s="61" t="s">
        <v>269</v>
      </c>
      <c r="CB4" s="67"/>
      <c r="CC4" s="63"/>
      <c r="CD4" s="63"/>
      <c r="CE4" s="64"/>
      <c r="CF4" s="65"/>
      <c r="CG4" s="63"/>
      <c r="CH4" s="63"/>
      <c r="CI4" s="66"/>
      <c r="CJ4" s="67"/>
      <c r="CK4" s="63"/>
      <c r="CL4" s="63"/>
      <c r="CM4" s="64"/>
      <c r="CN4" s="68"/>
      <c r="CO4" s="69"/>
      <c r="CP4" s="69"/>
      <c r="CQ4" s="70"/>
      <c r="CR4" s="353"/>
      <c r="CS4" s="355"/>
      <c r="CT4" s="333"/>
      <c r="CU4" s="335"/>
      <c r="CV4" s="335"/>
      <c r="CW4" s="335"/>
      <c r="CX4" s="316" t="s">
        <v>270</v>
      </c>
      <c r="CY4" s="317"/>
      <c r="CZ4" s="317"/>
      <c r="DA4" s="317"/>
      <c r="DB4" s="316" t="s">
        <v>271</v>
      </c>
      <c r="DC4" s="317"/>
      <c r="DD4" s="317"/>
      <c r="DE4" s="320"/>
    </row>
    <row r="5" spans="1:109" ht="10.199999999999999" customHeight="1" thickBot="1">
      <c r="A5" s="347"/>
      <c r="B5" s="333"/>
      <c r="C5" s="305"/>
      <c r="D5" s="305"/>
      <c r="E5" s="322" t="s">
        <v>272</v>
      </c>
      <c r="F5" s="297"/>
      <c r="G5" s="295"/>
      <c r="H5" s="295"/>
      <c r="I5" s="293"/>
      <c r="J5" s="297"/>
      <c r="K5" s="295"/>
      <c r="L5" s="295"/>
      <c r="M5" s="293"/>
      <c r="N5" s="297"/>
      <c r="O5" s="295"/>
      <c r="P5" s="295"/>
      <c r="Q5" s="293"/>
      <c r="R5" s="297"/>
      <c r="S5" s="295"/>
      <c r="T5" s="295"/>
      <c r="U5" s="293"/>
      <c r="V5" s="297"/>
      <c r="W5" s="295"/>
      <c r="X5" s="295"/>
      <c r="Y5" s="293"/>
      <c r="Z5" s="297"/>
      <c r="AA5" s="295"/>
      <c r="AB5" s="295"/>
      <c r="AC5" s="293"/>
      <c r="AD5" s="297"/>
      <c r="AE5" s="295"/>
      <c r="AF5" s="295"/>
      <c r="AG5" s="293"/>
      <c r="AH5" s="297"/>
      <c r="AI5" s="295"/>
      <c r="AJ5" s="295"/>
      <c r="AK5" s="293"/>
      <c r="AL5" s="347"/>
      <c r="AM5" s="300"/>
      <c r="AN5" s="304"/>
      <c r="AO5" s="305"/>
      <c r="AP5" s="322" t="s">
        <v>272</v>
      </c>
      <c r="AQ5" s="297"/>
      <c r="AR5" s="295"/>
      <c r="AS5" s="295"/>
      <c r="AT5" s="293"/>
      <c r="AU5" s="297"/>
      <c r="AV5" s="295"/>
      <c r="AW5" s="295"/>
      <c r="AX5" s="293"/>
      <c r="AY5" s="297"/>
      <c r="AZ5" s="295"/>
      <c r="BA5" s="295"/>
      <c r="BB5" s="293"/>
      <c r="BC5" s="297"/>
      <c r="BD5" s="295"/>
      <c r="BE5" s="295"/>
      <c r="BF5" s="293"/>
      <c r="BG5" s="297"/>
      <c r="BH5" s="295"/>
      <c r="BI5" s="295"/>
      <c r="BJ5" s="293"/>
      <c r="BK5" s="297"/>
      <c r="BL5" s="295"/>
      <c r="BM5" s="295"/>
      <c r="BN5" s="293"/>
      <c r="BO5" s="297"/>
      <c r="BP5" s="295"/>
      <c r="BQ5" s="295"/>
      <c r="BR5" s="293"/>
      <c r="BS5" s="297"/>
      <c r="BT5" s="295"/>
      <c r="BU5" s="295"/>
      <c r="BV5" s="293"/>
      <c r="BW5" s="347"/>
      <c r="BX5" s="350"/>
      <c r="BY5" s="304"/>
      <c r="BZ5" s="305"/>
      <c r="CA5" s="322" t="s">
        <v>272</v>
      </c>
      <c r="CB5" s="297"/>
      <c r="CC5" s="295"/>
      <c r="CD5" s="295"/>
      <c r="CE5" s="293"/>
      <c r="CF5" s="297"/>
      <c r="CG5" s="295"/>
      <c r="CH5" s="295"/>
      <c r="CI5" s="293"/>
      <c r="CJ5" s="297"/>
      <c r="CK5" s="295"/>
      <c r="CL5" s="295"/>
      <c r="CM5" s="293"/>
      <c r="CN5" s="297"/>
      <c r="CO5" s="295"/>
      <c r="CP5" s="295"/>
      <c r="CQ5" s="293"/>
      <c r="CR5" s="325">
        <f>IF([1]ลับ!CX4=0," ",[1]ลับ!CX4)</f>
        <v>20</v>
      </c>
      <c r="CS5" s="327">
        <v>100</v>
      </c>
      <c r="CT5" s="333"/>
      <c r="CU5" s="336"/>
      <c r="CV5" s="336"/>
      <c r="CW5" s="336"/>
      <c r="CX5" s="318"/>
      <c r="CY5" s="319"/>
      <c r="CZ5" s="319"/>
      <c r="DA5" s="319"/>
      <c r="DB5" s="318"/>
      <c r="DC5" s="319"/>
      <c r="DD5" s="319"/>
      <c r="DE5" s="321"/>
    </row>
    <row r="6" spans="1:109" ht="12" customHeight="1" thickBot="1">
      <c r="A6" s="348"/>
      <c r="B6" s="333"/>
      <c r="C6" s="305"/>
      <c r="D6" s="305"/>
      <c r="E6" s="323"/>
      <c r="F6" s="298"/>
      <c r="G6" s="296"/>
      <c r="H6" s="296"/>
      <c r="I6" s="294"/>
      <c r="J6" s="298"/>
      <c r="K6" s="296"/>
      <c r="L6" s="296"/>
      <c r="M6" s="294"/>
      <c r="N6" s="298"/>
      <c r="O6" s="296"/>
      <c r="P6" s="296"/>
      <c r="Q6" s="294"/>
      <c r="R6" s="298"/>
      <c r="S6" s="296"/>
      <c r="T6" s="296"/>
      <c r="U6" s="294"/>
      <c r="V6" s="298"/>
      <c r="W6" s="296"/>
      <c r="X6" s="296"/>
      <c r="Y6" s="294"/>
      <c r="Z6" s="298"/>
      <c r="AA6" s="296"/>
      <c r="AB6" s="296"/>
      <c r="AC6" s="294"/>
      <c r="AD6" s="298"/>
      <c r="AE6" s="296"/>
      <c r="AF6" s="296"/>
      <c r="AG6" s="294"/>
      <c r="AH6" s="298"/>
      <c r="AI6" s="296"/>
      <c r="AJ6" s="296"/>
      <c r="AK6" s="294"/>
      <c r="AL6" s="348"/>
      <c r="AM6" s="301"/>
      <c r="AN6" s="306"/>
      <c r="AO6" s="307"/>
      <c r="AP6" s="324"/>
      <c r="AQ6" s="298"/>
      <c r="AR6" s="296"/>
      <c r="AS6" s="296"/>
      <c r="AT6" s="294"/>
      <c r="AU6" s="298"/>
      <c r="AV6" s="296"/>
      <c r="AW6" s="296"/>
      <c r="AX6" s="294"/>
      <c r="AY6" s="298"/>
      <c r="AZ6" s="296"/>
      <c r="BA6" s="296"/>
      <c r="BB6" s="294"/>
      <c r="BC6" s="298"/>
      <c r="BD6" s="296"/>
      <c r="BE6" s="296"/>
      <c r="BF6" s="294"/>
      <c r="BG6" s="298"/>
      <c r="BH6" s="296"/>
      <c r="BI6" s="296"/>
      <c r="BJ6" s="294"/>
      <c r="BK6" s="298"/>
      <c r="BL6" s="296"/>
      <c r="BM6" s="296"/>
      <c r="BN6" s="294"/>
      <c r="BO6" s="298"/>
      <c r="BP6" s="296"/>
      <c r="BQ6" s="296"/>
      <c r="BR6" s="294"/>
      <c r="BS6" s="298"/>
      <c r="BT6" s="296"/>
      <c r="BU6" s="296"/>
      <c r="BV6" s="294"/>
      <c r="BW6" s="348"/>
      <c r="BX6" s="351"/>
      <c r="BY6" s="306"/>
      <c r="BZ6" s="307"/>
      <c r="CA6" s="324"/>
      <c r="CB6" s="298"/>
      <c r="CC6" s="296"/>
      <c r="CD6" s="296"/>
      <c r="CE6" s="294"/>
      <c r="CF6" s="298"/>
      <c r="CG6" s="296"/>
      <c r="CH6" s="296"/>
      <c r="CI6" s="294"/>
      <c r="CJ6" s="298"/>
      <c r="CK6" s="296"/>
      <c r="CL6" s="296"/>
      <c r="CM6" s="294"/>
      <c r="CN6" s="298"/>
      <c r="CO6" s="296"/>
      <c r="CP6" s="296"/>
      <c r="CQ6" s="294"/>
      <c r="CR6" s="326"/>
      <c r="CS6" s="328"/>
      <c r="CT6" s="333"/>
      <c r="CU6" s="71"/>
      <c r="CV6" s="72">
        <v>80</v>
      </c>
      <c r="CW6" s="73">
        <v>100</v>
      </c>
      <c r="CX6" s="74">
        <v>0</v>
      </c>
      <c r="CY6" s="75">
        <v>1</v>
      </c>
      <c r="CZ6" s="75">
        <v>2</v>
      </c>
      <c r="DA6" s="76">
        <v>3</v>
      </c>
      <c r="DB6" s="77">
        <v>0</v>
      </c>
      <c r="DC6" s="75">
        <v>1</v>
      </c>
      <c r="DD6" s="78">
        <v>2</v>
      </c>
      <c r="DE6" s="76">
        <v>3</v>
      </c>
    </row>
    <row r="7" spans="1:109" ht="16.95" customHeight="1">
      <c r="A7" s="86">
        <f>IF('[1]ชื่อ-มาตรฐาน7'!A6="","",'[1]ชื่อ-มาตรฐาน7'!A6)</f>
        <v>1</v>
      </c>
      <c r="B7" s="364" t="s">
        <v>273</v>
      </c>
      <c r="C7" s="368" t="s">
        <v>46</v>
      </c>
      <c r="D7" s="369" t="s">
        <v>47</v>
      </c>
      <c r="E7" s="370" t="s">
        <v>48</v>
      </c>
      <c r="F7" s="80"/>
      <c r="G7" s="81"/>
      <c r="H7" s="80"/>
      <c r="I7" s="82"/>
      <c r="J7" s="83"/>
      <c r="K7" s="84"/>
      <c r="L7" s="84"/>
      <c r="M7" s="85"/>
      <c r="N7" s="83"/>
      <c r="O7" s="84"/>
      <c r="P7" s="84"/>
      <c r="Q7" s="85"/>
      <c r="R7" s="83"/>
      <c r="S7" s="84"/>
      <c r="T7" s="84"/>
      <c r="U7" s="85"/>
      <c r="V7" s="83"/>
      <c r="W7" s="84"/>
      <c r="X7" s="84"/>
      <c r="Y7" s="85"/>
      <c r="Z7" s="83"/>
      <c r="AA7" s="84"/>
      <c r="AB7" s="84"/>
      <c r="AC7" s="85"/>
      <c r="AD7" s="83"/>
      <c r="AE7" s="84"/>
      <c r="AF7" s="84"/>
      <c r="AG7" s="85"/>
      <c r="AH7" s="83"/>
      <c r="AI7" s="84"/>
      <c r="AJ7" s="84"/>
      <c r="AK7" s="85"/>
      <c r="AL7" s="86">
        <v>1</v>
      </c>
      <c r="AM7" s="364" t="s">
        <v>273</v>
      </c>
      <c r="AN7" s="368" t="s">
        <v>46</v>
      </c>
      <c r="AO7" s="369" t="s">
        <v>47</v>
      </c>
      <c r="AP7" s="370" t="s">
        <v>48</v>
      </c>
      <c r="AQ7" s="80"/>
      <c r="AR7" s="81"/>
      <c r="AS7" s="80"/>
      <c r="AT7" s="82"/>
      <c r="AU7" s="83"/>
      <c r="AV7" s="84"/>
      <c r="AW7" s="84"/>
      <c r="AX7" s="85"/>
      <c r="AY7" s="83"/>
      <c r="AZ7" s="84"/>
      <c r="BA7" s="84"/>
      <c r="BB7" s="85"/>
      <c r="BC7" s="83"/>
      <c r="BD7" s="84"/>
      <c r="BE7" s="84"/>
      <c r="BF7" s="85"/>
      <c r="BG7" s="83"/>
      <c r="BH7" s="84"/>
      <c r="BI7" s="84"/>
      <c r="BJ7" s="85"/>
      <c r="BK7" s="83"/>
      <c r="BL7" s="84"/>
      <c r="BM7" s="84"/>
      <c r="BN7" s="85"/>
      <c r="BO7" s="83"/>
      <c r="BP7" s="84"/>
      <c r="BQ7" s="84"/>
      <c r="BR7" s="85"/>
      <c r="BS7" s="83"/>
      <c r="BT7" s="84"/>
      <c r="BU7" s="84"/>
      <c r="BV7" s="85"/>
      <c r="BW7" s="86">
        <v>1</v>
      </c>
      <c r="BX7" s="364" t="s">
        <v>273</v>
      </c>
      <c r="BY7" s="368" t="s">
        <v>46</v>
      </c>
      <c r="BZ7" s="369" t="s">
        <v>47</v>
      </c>
      <c r="CA7" s="370" t="s">
        <v>48</v>
      </c>
      <c r="CB7" s="80"/>
      <c r="CC7" s="81"/>
      <c r="CD7" s="80"/>
      <c r="CE7" s="82"/>
      <c r="CF7" s="83"/>
      <c r="CG7" s="84"/>
      <c r="CH7" s="84"/>
      <c r="CI7" s="85"/>
      <c r="CJ7" s="83"/>
      <c r="CK7" s="84"/>
      <c r="CL7" s="84"/>
      <c r="CM7" s="85"/>
      <c r="CN7" s="83"/>
      <c r="CO7" s="84"/>
      <c r="CP7" s="84"/>
      <c r="CQ7" s="85"/>
      <c r="CR7" s="87" t="e">
        <f>IF(#REF!=""," ",[1]ลับ!CX6)</f>
        <v>#REF!</v>
      </c>
      <c r="CS7" s="88" t="e">
        <f t="shared" ref="CS7:CS31" si="0">IF(CR7=" "," ",(CR7/$CR$5)*100)</f>
        <v>#REF!</v>
      </c>
      <c r="CT7" s="89"/>
      <c r="CU7" s="90"/>
      <c r="CV7" s="90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4"/>
      <c r="CY7" s="92"/>
      <c r="CZ7" s="92"/>
      <c r="DA7" s="93"/>
      <c r="DB7" s="94"/>
      <c r="DC7" s="92"/>
      <c r="DD7" s="95"/>
      <c r="DE7" s="93"/>
    </row>
    <row r="8" spans="1:109" ht="16.95" customHeight="1">
      <c r="A8" s="101">
        <f>IF('[1]ชื่อ-มาตรฐาน7'!A7="","",'[1]ชื่อ-มาตรฐาน7'!A7)</f>
        <v>2</v>
      </c>
      <c r="B8" s="365" t="s">
        <v>274</v>
      </c>
      <c r="C8" s="371" t="s">
        <v>46</v>
      </c>
      <c r="D8" s="358" t="s">
        <v>49</v>
      </c>
      <c r="E8" s="372" t="s">
        <v>50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365" t="s">
        <v>274</v>
      </c>
      <c r="AN8" s="371" t="s">
        <v>46</v>
      </c>
      <c r="AO8" s="358" t="s">
        <v>49</v>
      </c>
      <c r="AP8" s="372" t="s">
        <v>50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365" t="s">
        <v>274</v>
      </c>
      <c r="BY8" s="371" t="s">
        <v>46</v>
      </c>
      <c r="BZ8" s="358" t="s">
        <v>49</v>
      </c>
      <c r="CA8" s="372" t="s">
        <v>50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90">
        <f t="shared" ref="CV8:CV4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0">
        <f t="shared" ref="CW8:CW4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101">
        <f>IF('[1]ชื่อ-มาตรฐาน7'!A8="","",'[1]ชื่อ-มาตรฐาน7'!A8)</f>
        <v>3</v>
      </c>
      <c r="B9" s="365" t="s">
        <v>275</v>
      </c>
      <c r="C9" s="373" t="s">
        <v>46</v>
      </c>
      <c r="D9" s="358" t="s">
        <v>51</v>
      </c>
      <c r="E9" s="372" t="s">
        <v>52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365" t="s">
        <v>275</v>
      </c>
      <c r="AN9" s="373" t="s">
        <v>46</v>
      </c>
      <c r="AO9" s="358" t="s">
        <v>51</v>
      </c>
      <c r="AP9" s="372" t="s">
        <v>52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365" t="s">
        <v>275</v>
      </c>
      <c r="BY9" s="373" t="s">
        <v>46</v>
      </c>
      <c r="BZ9" s="358" t="s">
        <v>51</v>
      </c>
      <c r="CA9" s="372" t="s">
        <v>52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90">
        <f t="shared" si="1"/>
        <v>0</v>
      </c>
      <c r="CW9" s="90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101">
        <f>IF('[1]ชื่อ-มาตรฐาน7'!A9="","",'[1]ชื่อ-มาตรฐาน7'!A9)</f>
        <v>4</v>
      </c>
      <c r="B10" s="365" t="s">
        <v>276</v>
      </c>
      <c r="C10" s="371" t="s">
        <v>46</v>
      </c>
      <c r="D10" s="358" t="s">
        <v>53</v>
      </c>
      <c r="E10" s="372" t="s">
        <v>54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365" t="s">
        <v>276</v>
      </c>
      <c r="AN10" s="371" t="s">
        <v>46</v>
      </c>
      <c r="AO10" s="358" t="s">
        <v>53</v>
      </c>
      <c r="AP10" s="372" t="s">
        <v>54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365" t="s">
        <v>276</v>
      </c>
      <c r="BY10" s="371" t="s">
        <v>46</v>
      </c>
      <c r="BZ10" s="358" t="s">
        <v>53</v>
      </c>
      <c r="CA10" s="372" t="s">
        <v>54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90">
        <f t="shared" si="1"/>
        <v>0</v>
      </c>
      <c r="CW10" s="90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28">
        <f>IF('[1]ชื่อ-มาตรฐาน7'!A10="","",'[1]ชื่อ-มาตรฐาน7'!A10)</f>
        <v>5</v>
      </c>
      <c r="B11" s="366" t="s">
        <v>277</v>
      </c>
      <c r="C11" s="374" t="s">
        <v>46</v>
      </c>
      <c r="D11" s="375" t="s">
        <v>55</v>
      </c>
      <c r="E11" s="376" t="s">
        <v>56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28">
        <v>5</v>
      </c>
      <c r="AM11" s="366" t="s">
        <v>277</v>
      </c>
      <c r="AN11" s="374" t="s">
        <v>46</v>
      </c>
      <c r="AO11" s="375" t="s">
        <v>55</v>
      </c>
      <c r="AP11" s="376" t="s">
        <v>56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28">
        <v>5</v>
      </c>
      <c r="BX11" s="366" t="s">
        <v>277</v>
      </c>
      <c r="BY11" s="374" t="s">
        <v>46</v>
      </c>
      <c r="BZ11" s="375" t="s">
        <v>55</v>
      </c>
      <c r="CA11" s="376" t="s">
        <v>56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6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9">
        <f>IF('[1]ชื่อ-มาตรฐาน7'!A11="","",'[1]ชื่อ-มาตรฐาน7'!A11)</f>
        <v>6</v>
      </c>
      <c r="B12" s="364" t="s">
        <v>278</v>
      </c>
      <c r="C12" s="368" t="s">
        <v>46</v>
      </c>
      <c r="D12" s="369" t="s">
        <v>57</v>
      </c>
      <c r="E12" s="370" t="s">
        <v>58</v>
      </c>
      <c r="F12" s="84"/>
      <c r="G12" s="84"/>
      <c r="H12" s="84"/>
      <c r="I12" s="85"/>
      <c r="J12" s="83"/>
      <c r="K12" s="84"/>
      <c r="L12" s="84"/>
      <c r="M12" s="85"/>
      <c r="N12" s="83"/>
      <c r="O12" s="84"/>
      <c r="P12" s="84"/>
      <c r="Q12" s="85"/>
      <c r="R12" s="83"/>
      <c r="S12" s="84"/>
      <c r="T12" s="84"/>
      <c r="U12" s="85"/>
      <c r="V12" s="83"/>
      <c r="W12" s="84"/>
      <c r="X12" s="84"/>
      <c r="Y12" s="85"/>
      <c r="Z12" s="83"/>
      <c r="AA12" s="84"/>
      <c r="AB12" s="84"/>
      <c r="AC12" s="85"/>
      <c r="AD12" s="83"/>
      <c r="AE12" s="84"/>
      <c r="AF12" s="84"/>
      <c r="AG12" s="85"/>
      <c r="AH12" s="83"/>
      <c r="AI12" s="84"/>
      <c r="AJ12" s="84"/>
      <c r="AK12" s="85"/>
      <c r="AL12" s="86">
        <v>6</v>
      </c>
      <c r="AM12" s="364" t="s">
        <v>278</v>
      </c>
      <c r="AN12" s="368" t="s">
        <v>46</v>
      </c>
      <c r="AO12" s="369" t="s">
        <v>57</v>
      </c>
      <c r="AP12" s="370" t="s">
        <v>58</v>
      </c>
      <c r="AQ12" s="84"/>
      <c r="AR12" s="84"/>
      <c r="AS12" s="84"/>
      <c r="AT12" s="85"/>
      <c r="AU12" s="83"/>
      <c r="AV12" s="84"/>
      <c r="AW12" s="84"/>
      <c r="AX12" s="85"/>
      <c r="AY12" s="83"/>
      <c r="AZ12" s="84"/>
      <c r="BA12" s="84"/>
      <c r="BB12" s="85"/>
      <c r="BC12" s="83"/>
      <c r="BD12" s="84"/>
      <c r="BE12" s="84"/>
      <c r="BF12" s="85"/>
      <c r="BG12" s="83"/>
      <c r="BH12" s="84"/>
      <c r="BI12" s="84"/>
      <c r="BJ12" s="85"/>
      <c r="BK12" s="83"/>
      <c r="BL12" s="84"/>
      <c r="BM12" s="84"/>
      <c r="BN12" s="85"/>
      <c r="BO12" s="83"/>
      <c r="BP12" s="84"/>
      <c r="BQ12" s="84"/>
      <c r="BR12" s="85"/>
      <c r="BS12" s="83"/>
      <c r="BT12" s="84"/>
      <c r="BU12" s="84"/>
      <c r="BV12" s="85"/>
      <c r="BW12" s="86">
        <v>6</v>
      </c>
      <c r="BX12" s="364" t="s">
        <v>278</v>
      </c>
      <c r="BY12" s="368" t="s">
        <v>46</v>
      </c>
      <c r="BZ12" s="369" t="s">
        <v>57</v>
      </c>
      <c r="CA12" s="370" t="s">
        <v>58</v>
      </c>
      <c r="CB12" s="84"/>
      <c r="CC12" s="84"/>
      <c r="CD12" s="84"/>
      <c r="CE12" s="85"/>
      <c r="CF12" s="83"/>
      <c r="CG12" s="84"/>
      <c r="CH12" s="84"/>
      <c r="CI12" s="85"/>
      <c r="CJ12" s="83"/>
      <c r="CK12" s="84"/>
      <c r="CL12" s="84"/>
      <c r="CM12" s="85"/>
      <c r="CN12" s="83"/>
      <c r="CO12" s="84"/>
      <c r="CP12" s="84"/>
      <c r="CQ12" s="85"/>
      <c r="CR12" s="87" t="e">
        <f>IF(#REF!=0," ",[1]ลับ!CX11)</f>
        <v>#REF!</v>
      </c>
      <c r="CS12" s="88" t="e">
        <f t="shared" si="0"/>
        <v>#REF!</v>
      </c>
      <c r="CT12" s="123"/>
      <c r="CU12" s="90"/>
      <c r="CV12" s="132">
        <f t="shared" si="1"/>
        <v>0</v>
      </c>
      <c r="CW12" s="90">
        <f t="shared" si="2"/>
        <v>0</v>
      </c>
      <c r="CX12" s="125"/>
      <c r="CY12" s="95"/>
      <c r="CZ12" s="95"/>
      <c r="DA12" s="124"/>
      <c r="DB12" s="125"/>
      <c r="DC12" s="95"/>
      <c r="DD12" s="95"/>
      <c r="DE12" s="124"/>
    </row>
    <row r="13" spans="1:109" ht="16.95" customHeight="1">
      <c r="A13" s="96">
        <f>IF('[1]ชื่อ-มาตรฐาน7'!A12="","",'[1]ชื่อ-มาตรฐาน7'!A12)</f>
        <v>7</v>
      </c>
      <c r="B13" s="365" t="s">
        <v>279</v>
      </c>
      <c r="C13" s="371" t="s">
        <v>46</v>
      </c>
      <c r="D13" s="358" t="s">
        <v>59</v>
      </c>
      <c r="E13" s="372" t="s">
        <v>60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365" t="s">
        <v>279</v>
      </c>
      <c r="AN13" s="371" t="s">
        <v>46</v>
      </c>
      <c r="AO13" s="358" t="s">
        <v>59</v>
      </c>
      <c r="AP13" s="372" t="s">
        <v>60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365" t="s">
        <v>279</v>
      </c>
      <c r="BY13" s="371" t="s">
        <v>46</v>
      </c>
      <c r="BZ13" s="358" t="s">
        <v>59</v>
      </c>
      <c r="CA13" s="372" t="s">
        <v>60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90">
        <f t="shared" si="1"/>
        <v>0</v>
      </c>
      <c r="CW13" s="90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6">
        <f>IF('[1]ชื่อ-มาตรฐาน7'!A13="","",'[1]ชื่อ-มาตรฐาน7'!A13)</f>
        <v>8</v>
      </c>
      <c r="B14" s="365" t="s">
        <v>280</v>
      </c>
      <c r="C14" s="377" t="s">
        <v>46</v>
      </c>
      <c r="D14" s="358" t="s">
        <v>61</v>
      </c>
      <c r="E14" s="372" t="s">
        <v>28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365" t="s">
        <v>280</v>
      </c>
      <c r="AN14" s="377" t="s">
        <v>46</v>
      </c>
      <c r="AO14" s="358" t="s">
        <v>61</v>
      </c>
      <c r="AP14" s="372" t="s">
        <v>28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365" t="s">
        <v>280</v>
      </c>
      <c r="BY14" s="377" t="s">
        <v>46</v>
      </c>
      <c r="BZ14" s="358" t="s">
        <v>61</v>
      </c>
      <c r="CA14" s="372" t="s">
        <v>28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90">
        <f t="shared" si="1"/>
        <v>0</v>
      </c>
      <c r="CW14" s="90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6">
        <f>IF('[1]ชื่อ-มาตรฐาน7'!A14="","",'[1]ชื่อ-มาตรฐาน7'!A14)</f>
        <v>9</v>
      </c>
      <c r="B15" s="365" t="s">
        <v>281</v>
      </c>
      <c r="C15" s="371" t="s">
        <v>46</v>
      </c>
      <c r="D15" s="358" t="s">
        <v>62</v>
      </c>
      <c r="E15" s="372" t="s">
        <v>38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365" t="s">
        <v>281</v>
      </c>
      <c r="AN15" s="371" t="s">
        <v>46</v>
      </c>
      <c r="AO15" s="358" t="s">
        <v>62</v>
      </c>
      <c r="AP15" s="372" t="s">
        <v>38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365" t="s">
        <v>281</v>
      </c>
      <c r="BY15" s="371" t="s">
        <v>46</v>
      </c>
      <c r="BZ15" s="358" t="s">
        <v>62</v>
      </c>
      <c r="CA15" s="372" t="s">
        <v>38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90">
        <f t="shared" si="1"/>
        <v>0</v>
      </c>
      <c r="CW15" s="90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366" t="s">
        <v>282</v>
      </c>
      <c r="C16" s="378" t="s">
        <v>63</v>
      </c>
      <c r="D16" s="375" t="s">
        <v>42</v>
      </c>
      <c r="E16" s="376" t="s">
        <v>22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8">
        <v>10</v>
      </c>
      <c r="AM16" s="366" t="s">
        <v>282</v>
      </c>
      <c r="AN16" s="378" t="s">
        <v>63</v>
      </c>
      <c r="AO16" s="375" t="s">
        <v>42</v>
      </c>
      <c r="AP16" s="376" t="s">
        <v>22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8">
        <v>10</v>
      </c>
      <c r="BX16" s="366" t="s">
        <v>282</v>
      </c>
      <c r="BY16" s="378" t="s">
        <v>63</v>
      </c>
      <c r="BZ16" s="375" t="s">
        <v>42</v>
      </c>
      <c r="CA16" s="376" t="s">
        <v>22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29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9">
        <f>IF('[1]ชื่อ-มาตรฐาน7'!A16="","",'[1]ชื่อ-มาตรฐาน7'!A16)</f>
        <v>11</v>
      </c>
      <c r="B17" s="364" t="s">
        <v>283</v>
      </c>
      <c r="C17" s="380" t="s">
        <v>63</v>
      </c>
      <c r="D17" s="369" t="s">
        <v>64</v>
      </c>
      <c r="E17" s="370" t="s">
        <v>65</v>
      </c>
      <c r="F17" s="84"/>
      <c r="G17" s="84"/>
      <c r="H17" s="84"/>
      <c r="I17" s="85"/>
      <c r="J17" s="83"/>
      <c r="K17" s="84"/>
      <c r="L17" s="84"/>
      <c r="M17" s="85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86">
        <v>11</v>
      </c>
      <c r="AM17" s="364" t="s">
        <v>283</v>
      </c>
      <c r="AN17" s="380" t="s">
        <v>63</v>
      </c>
      <c r="AO17" s="369" t="s">
        <v>64</v>
      </c>
      <c r="AP17" s="370" t="s">
        <v>65</v>
      </c>
      <c r="AQ17" s="84"/>
      <c r="AR17" s="84"/>
      <c r="AS17" s="84"/>
      <c r="AT17" s="85"/>
      <c r="AU17" s="83"/>
      <c r="AV17" s="84"/>
      <c r="AW17" s="84"/>
      <c r="AX17" s="85"/>
      <c r="AY17" s="83"/>
      <c r="AZ17" s="84"/>
      <c r="BA17" s="84"/>
      <c r="BB17" s="85"/>
      <c r="BC17" s="83"/>
      <c r="BD17" s="84"/>
      <c r="BE17" s="84"/>
      <c r="BF17" s="85"/>
      <c r="BG17" s="83"/>
      <c r="BH17" s="84"/>
      <c r="BI17" s="84"/>
      <c r="BJ17" s="85"/>
      <c r="BK17" s="83"/>
      <c r="BL17" s="84"/>
      <c r="BM17" s="84"/>
      <c r="BN17" s="85"/>
      <c r="BO17" s="83"/>
      <c r="BP17" s="84"/>
      <c r="BQ17" s="84"/>
      <c r="BR17" s="85"/>
      <c r="BS17" s="83"/>
      <c r="BT17" s="84"/>
      <c r="BU17" s="84"/>
      <c r="BV17" s="85"/>
      <c r="BW17" s="86">
        <v>11</v>
      </c>
      <c r="BX17" s="364" t="s">
        <v>283</v>
      </c>
      <c r="BY17" s="380" t="s">
        <v>63</v>
      </c>
      <c r="BZ17" s="369" t="s">
        <v>64</v>
      </c>
      <c r="CA17" s="370" t="s">
        <v>65</v>
      </c>
      <c r="CB17" s="84"/>
      <c r="CC17" s="84"/>
      <c r="CD17" s="84"/>
      <c r="CE17" s="85"/>
      <c r="CF17" s="83"/>
      <c r="CG17" s="84"/>
      <c r="CH17" s="84"/>
      <c r="CI17" s="85"/>
      <c r="CJ17" s="83"/>
      <c r="CK17" s="84"/>
      <c r="CL17" s="84"/>
      <c r="CM17" s="85"/>
      <c r="CN17" s="83"/>
      <c r="CO17" s="84"/>
      <c r="CP17" s="84"/>
      <c r="CQ17" s="85"/>
      <c r="CR17" s="87" t="e">
        <f>IF(#REF!=0," ",[1]ลับ!CX16)</f>
        <v>#REF!</v>
      </c>
      <c r="CS17" s="88" t="e">
        <f t="shared" si="0"/>
        <v>#REF!</v>
      </c>
      <c r="CT17" s="131"/>
      <c r="CU17" s="90"/>
      <c r="CV17" s="90">
        <f t="shared" si="1"/>
        <v>0</v>
      </c>
      <c r="CW17" s="90">
        <f t="shared" si="2"/>
        <v>0</v>
      </c>
      <c r="CX17" s="125"/>
      <c r="CY17" s="95"/>
      <c r="CZ17" s="95"/>
      <c r="DA17" s="124"/>
      <c r="DB17" s="125"/>
      <c r="DC17" s="95"/>
      <c r="DD17" s="95"/>
      <c r="DE17" s="124"/>
    </row>
    <row r="18" spans="1:109" ht="16.95" customHeight="1">
      <c r="A18" s="96">
        <f>IF('[1]ชื่อ-มาตรฐาน7'!A17="","",'[1]ชื่อ-มาตรฐาน7'!A17)</f>
        <v>12</v>
      </c>
      <c r="B18" s="365" t="s">
        <v>284</v>
      </c>
      <c r="C18" s="377" t="s">
        <v>63</v>
      </c>
      <c r="D18" s="358" t="s">
        <v>66</v>
      </c>
      <c r="E18" s="372" t="s">
        <v>38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365" t="s">
        <v>284</v>
      </c>
      <c r="AN18" s="377" t="s">
        <v>63</v>
      </c>
      <c r="AO18" s="358" t="s">
        <v>66</v>
      </c>
      <c r="AP18" s="372" t="s">
        <v>38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365" t="s">
        <v>284</v>
      </c>
      <c r="BY18" s="377" t="s">
        <v>63</v>
      </c>
      <c r="BZ18" s="358" t="s">
        <v>66</v>
      </c>
      <c r="CA18" s="372" t="s">
        <v>38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90">
        <f t="shared" si="1"/>
        <v>0</v>
      </c>
      <c r="CW18" s="90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6">
        <f>IF('[1]ชื่อ-มาตรฐาน7'!A18="","",'[1]ชื่อ-มาตรฐาน7'!A18)</f>
        <v>13</v>
      </c>
      <c r="B19" s="365" t="s">
        <v>285</v>
      </c>
      <c r="C19" s="371" t="s">
        <v>63</v>
      </c>
      <c r="D19" s="358" t="s">
        <v>67</v>
      </c>
      <c r="E19" s="372" t="s">
        <v>68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365" t="s">
        <v>285</v>
      </c>
      <c r="AN19" s="371" t="s">
        <v>63</v>
      </c>
      <c r="AO19" s="358" t="s">
        <v>67</v>
      </c>
      <c r="AP19" s="372" t="s">
        <v>68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365" t="s">
        <v>285</v>
      </c>
      <c r="BY19" s="371" t="s">
        <v>63</v>
      </c>
      <c r="BZ19" s="358" t="s">
        <v>67</v>
      </c>
      <c r="CA19" s="372" t="s">
        <v>68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90">
        <f t="shared" si="1"/>
        <v>0</v>
      </c>
      <c r="CW19" s="90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6">
        <f>IF('[1]ชื่อ-มาตรฐาน7'!A19="","",'[1]ชื่อ-มาตรฐาน7'!A19)</f>
        <v>14</v>
      </c>
      <c r="B20" s="365" t="s">
        <v>287</v>
      </c>
      <c r="C20" s="371" t="s">
        <v>63</v>
      </c>
      <c r="D20" s="358" t="s">
        <v>43</v>
      </c>
      <c r="E20" s="372" t="s">
        <v>71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365" t="s">
        <v>287</v>
      </c>
      <c r="AN20" s="371" t="s">
        <v>63</v>
      </c>
      <c r="AO20" s="358" t="s">
        <v>43</v>
      </c>
      <c r="AP20" s="372" t="s">
        <v>71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365" t="s">
        <v>287</v>
      </c>
      <c r="BY20" s="371" t="s">
        <v>63</v>
      </c>
      <c r="BZ20" s="358" t="s">
        <v>43</v>
      </c>
      <c r="CA20" s="372" t="s">
        <v>71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90">
        <f t="shared" si="1"/>
        <v>0</v>
      </c>
      <c r="CW20" s="90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366" t="s">
        <v>288</v>
      </c>
      <c r="C21" s="374" t="s">
        <v>63</v>
      </c>
      <c r="D21" s="375" t="s">
        <v>72</v>
      </c>
      <c r="E21" s="376" t="s">
        <v>73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8">
        <v>15</v>
      </c>
      <c r="AM21" s="366" t="s">
        <v>288</v>
      </c>
      <c r="AN21" s="374" t="s">
        <v>63</v>
      </c>
      <c r="AO21" s="375" t="s">
        <v>72</v>
      </c>
      <c r="AP21" s="376" t="s">
        <v>73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8">
        <v>15</v>
      </c>
      <c r="BX21" s="366" t="s">
        <v>288</v>
      </c>
      <c r="BY21" s="374" t="s">
        <v>63</v>
      </c>
      <c r="BZ21" s="375" t="s">
        <v>72</v>
      </c>
      <c r="CA21" s="376" t="s">
        <v>73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3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9">
        <f>IF('[1]ชื่อ-มาตรฐาน7'!A21="","",'[1]ชื่อ-มาตรฐาน7'!A21)</f>
        <v>16</v>
      </c>
      <c r="B22" s="364" t="s">
        <v>289</v>
      </c>
      <c r="C22" s="368" t="s">
        <v>63</v>
      </c>
      <c r="D22" s="369" t="s">
        <v>74</v>
      </c>
      <c r="E22" s="370" t="s">
        <v>29</v>
      </c>
      <c r="F22" s="84"/>
      <c r="G22" s="84"/>
      <c r="H22" s="84"/>
      <c r="I22" s="85"/>
      <c r="J22" s="83"/>
      <c r="K22" s="84"/>
      <c r="L22" s="84"/>
      <c r="M22" s="85"/>
      <c r="N22" s="83"/>
      <c r="O22" s="84"/>
      <c r="P22" s="84"/>
      <c r="Q22" s="85"/>
      <c r="R22" s="83"/>
      <c r="S22" s="84"/>
      <c r="T22" s="84"/>
      <c r="U22" s="85"/>
      <c r="V22" s="83"/>
      <c r="W22" s="84"/>
      <c r="X22" s="84"/>
      <c r="Y22" s="85"/>
      <c r="Z22" s="83"/>
      <c r="AA22" s="84"/>
      <c r="AB22" s="84"/>
      <c r="AC22" s="85"/>
      <c r="AD22" s="83"/>
      <c r="AE22" s="84"/>
      <c r="AF22" s="84"/>
      <c r="AG22" s="85"/>
      <c r="AH22" s="83"/>
      <c r="AI22" s="84"/>
      <c r="AJ22" s="84"/>
      <c r="AK22" s="85"/>
      <c r="AL22" s="86">
        <v>16</v>
      </c>
      <c r="AM22" s="364" t="s">
        <v>289</v>
      </c>
      <c r="AN22" s="368" t="s">
        <v>63</v>
      </c>
      <c r="AO22" s="369" t="s">
        <v>74</v>
      </c>
      <c r="AP22" s="370" t="s">
        <v>29</v>
      </c>
      <c r="AQ22" s="84"/>
      <c r="AR22" s="84"/>
      <c r="AS22" s="84"/>
      <c r="AT22" s="85"/>
      <c r="AU22" s="83"/>
      <c r="AV22" s="84"/>
      <c r="AW22" s="84"/>
      <c r="AX22" s="85"/>
      <c r="AY22" s="83"/>
      <c r="AZ22" s="84"/>
      <c r="BA22" s="84"/>
      <c r="BB22" s="85"/>
      <c r="BC22" s="83"/>
      <c r="BD22" s="84"/>
      <c r="BE22" s="84"/>
      <c r="BF22" s="85"/>
      <c r="BG22" s="83"/>
      <c r="BH22" s="84"/>
      <c r="BI22" s="84"/>
      <c r="BJ22" s="85"/>
      <c r="BK22" s="83"/>
      <c r="BL22" s="84"/>
      <c r="BM22" s="84"/>
      <c r="BN22" s="85"/>
      <c r="BO22" s="83"/>
      <c r="BP22" s="84"/>
      <c r="BQ22" s="84"/>
      <c r="BR22" s="85"/>
      <c r="BS22" s="83"/>
      <c r="BT22" s="84"/>
      <c r="BU22" s="84"/>
      <c r="BV22" s="85"/>
      <c r="BW22" s="86">
        <v>16</v>
      </c>
      <c r="BX22" s="364" t="s">
        <v>289</v>
      </c>
      <c r="BY22" s="368" t="s">
        <v>63</v>
      </c>
      <c r="BZ22" s="369" t="s">
        <v>74</v>
      </c>
      <c r="CA22" s="370" t="s">
        <v>29</v>
      </c>
      <c r="CB22" s="84"/>
      <c r="CC22" s="84"/>
      <c r="CD22" s="84"/>
      <c r="CE22" s="85"/>
      <c r="CF22" s="83"/>
      <c r="CG22" s="84"/>
      <c r="CH22" s="84"/>
      <c r="CI22" s="85"/>
      <c r="CJ22" s="83"/>
      <c r="CK22" s="84"/>
      <c r="CL22" s="84"/>
      <c r="CM22" s="85"/>
      <c r="CN22" s="83"/>
      <c r="CO22" s="84"/>
      <c r="CP22" s="84"/>
      <c r="CQ22" s="85"/>
      <c r="CR22" s="87" t="e">
        <f>IF(#REF!=0," ",[1]ลับ!CX21)</f>
        <v>#REF!</v>
      </c>
      <c r="CS22" s="88" t="e">
        <f t="shared" si="0"/>
        <v>#REF!</v>
      </c>
      <c r="CT22" s="123"/>
      <c r="CU22" s="90"/>
      <c r="CV22" s="90">
        <f t="shared" si="1"/>
        <v>0</v>
      </c>
      <c r="CW22" s="90">
        <f t="shared" si="2"/>
        <v>0</v>
      </c>
      <c r="CX22" s="125"/>
      <c r="CY22" s="95"/>
      <c r="CZ22" s="95"/>
      <c r="DA22" s="124"/>
      <c r="DB22" s="125"/>
      <c r="DC22" s="95"/>
      <c r="DD22" s="95"/>
      <c r="DE22" s="124"/>
    </row>
    <row r="23" spans="1:109" ht="16.95" customHeight="1">
      <c r="A23" s="96">
        <f>IF('[1]ชื่อ-มาตรฐาน7'!A22="","",'[1]ชื่อ-มาตรฐาน7'!A22)</f>
        <v>17</v>
      </c>
      <c r="B23" s="365" t="s">
        <v>290</v>
      </c>
      <c r="C23" s="381" t="s">
        <v>63</v>
      </c>
      <c r="D23" s="358" t="s">
        <v>75</v>
      </c>
      <c r="E23" s="372" t="s">
        <v>28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365" t="s">
        <v>290</v>
      </c>
      <c r="AN23" s="381" t="s">
        <v>63</v>
      </c>
      <c r="AO23" s="358" t="s">
        <v>75</v>
      </c>
      <c r="AP23" s="372" t="s">
        <v>28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365" t="s">
        <v>290</v>
      </c>
      <c r="BY23" s="381" t="s">
        <v>63</v>
      </c>
      <c r="BZ23" s="358" t="s">
        <v>75</v>
      </c>
      <c r="CA23" s="372" t="s">
        <v>28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90">
        <f t="shared" si="1"/>
        <v>0</v>
      </c>
      <c r="CW23" s="90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6">
        <f>IF('[1]ชื่อ-มาตรฐาน7'!A23="","",'[1]ชื่อ-มาตรฐาน7'!A23)</f>
        <v>18</v>
      </c>
      <c r="B24" s="365" t="s">
        <v>291</v>
      </c>
      <c r="C24" s="381" t="s">
        <v>63</v>
      </c>
      <c r="D24" s="358" t="s">
        <v>76</v>
      </c>
      <c r="E24" s="372" t="s">
        <v>77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365" t="s">
        <v>291</v>
      </c>
      <c r="AN24" s="381" t="s">
        <v>63</v>
      </c>
      <c r="AO24" s="358" t="s">
        <v>76</v>
      </c>
      <c r="AP24" s="372" t="s">
        <v>77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365" t="s">
        <v>291</v>
      </c>
      <c r="BY24" s="381" t="s">
        <v>63</v>
      </c>
      <c r="BZ24" s="358" t="s">
        <v>76</v>
      </c>
      <c r="CA24" s="372" t="s">
        <v>77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90">
        <f t="shared" si="1"/>
        <v>0</v>
      </c>
      <c r="CW24" s="90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6">
        <f>IF('[1]ชื่อ-มาตรฐาน7'!A24="","",'[1]ชื่อ-มาตรฐาน7'!A24)</f>
        <v>19</v>
      </c>
      <c r="B25" s="365" t="s">
        <v>292</v>
      </c>
      <c r="C25" s="382" t="s">
        <v>63</v>
      </c>
      <c r="D25" s="358" t="s">
        <v>78</v>
      </c>
      <c r="E25" s="372" t="s">
        <v>40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365" t="s">
        <v>292</v>
      </c>
      <c r="AN25" s="382" t="s">
        <v>63</v>
      </c>
      <c r="AO25" s="358" t="s">
        <v>78</v>
      </c>
      <c r="AP25" s="372" t="s">
        <v>40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365" t="s">
        <v>292</v>
      </c>
      <c r="BY25" s="382" t="s">
        <v>63</v>
      </c>
      <c r="BZ25" s="358" t="s">
        <v>78</v>
      </c>
      <c r="CA25" s="372" t="s">
        <v>40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90">
        <f t="shared" si="1"/>
        <v>0</v>
      </c>
      <c r="CW25" s="90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366" t="s">
        <v>293</v>
      </c>
      <c r="C26" s="374" t="s">
        <v>63</v>
      </c>
      <c r="D26" s="375" t="s">
        <v>79</v>
      </c>
      <c r="E26" s="376" t="s">
        <v>80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8">
        <v>20</v>
      </c>
      <c r="AM26" s="366" t="s">
        <v>293</v>
      </c>
      <c r="AN26" s="374" t="s">
        <v>63</v>
      </c>
      <c r="AO26" s="375" t="s">
        <v>79</v>
      </c>
      <c r="AP26" s="376" t="s">
        <v>80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8">
        <v>20</v>
      </c>
      <c r="BX26" s="366" t="s">
        <v>293</v>
      </c>
      <c r="BY26" s="374" t="s">
        <v>63</v>
      </c>
      <c r="BZ26" s="375" t="s">
        <v>79</v>
      </c>
      <c r="CA26" s="376" t="s">
        <v>80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29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4">
        <f>IF('[1]ชื่อ-มาตรฐาน7'!A26="","",'[1]ชื่อ-มาตรฐาน7'!A26)</f>
        <v>21</v>
      </c>
      <c r="B27" s="364" t="s">
        <v>294</v>
      </c>
      <c r="C27" s="383" t="s">
        <v>63</v>
      </c>
      <c r="D27" s="369" t="s">
        <v>81</v>
      </c>
      <c r="E27" s="370" t="s">
        <v>36</v>
      </c>
      <c r="F27" s="84"/>
      <c r="G27" s="84"/>
      <c r="H27" s="84"/>
      <c r="I27" s="85"/>
      <c r="J27" s="83"/>
      <c r="K27" s="84"/>
      <c r="L27" s="84"/>
      <c r="M27" s="85"/>
      <c r="N27" s="83"/>
      <c r="O27" s="84"/>
      <c r="P27" s="84"/>
      <c r="Q27" s="85"/>
      <c r="R27" s="83"/>
      <c r="S27" s="84"/>
      <c r="T27" s="84"/>
      <c r="U27" s="85"/>
      <c r="V27" s="83"/>
      <c r="W27" s="84"/>
      <c r="X27" s="84"/>
      <c r="Y27" s="85"/>
      <c r="Z27" s="83"/>
      <c r="AA27" s="84"/>
      <c r="AB27" s="84"/>
      <c r="AC27" s="85"/>
      <c r="AD27" s="83"/>
      <c r="AE27" s="84"/>
      <c r="AF27" s="84"/>
      <c r="AG27" s="85"/>
      <c r="AH27" s="83"/>
      <c r="AI27" s="84"/>
      <c r="AJ27" s="84"/>
      <c r="AK27" s="85"/>
      <c r="AL27" s="86">
        <v>21</v>
      </c>
      <c r="AM27" s="364" t="s">
        <v>294</v>
      </c>
      <c r="AN27" s="383" t="s">
        <v>63</v>
      </c>
      <c r="AO27" s="369" t="s">
        <v>81</v>
      </c>
      <c r="AP27" s="370" t="s">
        <v>36</v>
      </c>
      <c r="AQ27" s="84"/>
      <c r="AR27" s="84"/>
      <c r="AS27" s="84"/>
      <c r="AT27" s="85"/>
      <c r="AU27" s="83"/>
      <c r="AV27" s="84"/>
      <c r="AW27" s="84"/>
      <c r="AX27" s="85"/>
      <c r="AY27" s="83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86">
        <v>21</v>
      </c>
      <c r="BX27" s="364" t="s">
        <v>294</v>
      </c>
      <c r="BY27" s="383" t="s">
        <v>63</v>
      </c>
      <c r="BZ27" s="369" t="s">
        <v>81</v>
      </c>
      <c r="CA27" s="370" t="s">
        <v>36</v>
      </c>
      <c r="CB27" s="84"/>
      <c r="CC27" s="84"/>
      <c r="CD27" s="84"/>
      <c r="CE27" s="85"/>
      <c r="CF27" s="83"/>
      <c r="CG27" s="84"/>
      <c r="CH27" s="84"/>
      <c r="CI27" s="85"/>
      <c r="CJ27" s="83"/>
      <c r="CK27" s="84"/>
      <c r="CL27" s="84"/>
      <c r="CM27" s="85"/>
      <c r="CN27" s="83"/>
      <c r="CO27" s="84"/>
      <c r="CP27" s="84"/>
      <c r="CQ27" s="85"/>
      <c r="CR27" s="87" t="e">
        <f>IF(#REF!=0," ",[1]ลับ!CX26)</f>
        <v>#REF!</v>
      </c>
      <c r="CS27" s="88" t="e">
        <f t="shared" si="0"/>
        <v>#REF!</v>
      </c>
      <c r="CT27" s="131"/>
      <c r="CU27" s="90"/>
      <c r="CV27" s="90">
        <f t="shared" si="1"/>
        <v>0</v>
      </c>
      <c r="CW27" s="90">
        <f t="shared" si="2"/>
        <v>0</v>
      </c>
      <c r="CX27" s="125"/>
      <c r="CY27" s="95"/>
      <c r="CZ27" s="95"/>
      <c r="DA27" s="124"/>
      <c r="DB27" s="125"/>
      <c r="DC27" s="95"/>
      <c r="DD27" s="95"/>
      <c r="DE27" s="124"/>
    </row>
    <row r="28" spans="1:109" ht="16.95" customHeight="1">
      <c r="A28" s="96">
        <f>IF('[1]ชื่อ-มาตรฐาน7'!A27="","",'[1]ชื่อ-มาตรฐาน7'!A27)</f>
        <v>22</v>
      </c>
      <c r="B28" s="365" t="s">
        <v>295</v>
      </c>
      <c r="C28" s="381" t="s">
        <v>63</v>
      </c>
      <c r="D28" s="358" t="s">
        <v>410</v>
      </c>
      <c r="E28" s="372" t="s">
        <v>82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365" t="s">
        <v>295</v>
      </c>
      <c r="AN28" s="381" t="s">
        <v>63</v>
      </c>
      <c r="AO28" s="358" t="s">
        <v>410</v>
      </c>
      <c r="AP28" s="372" t="s">
        <v>82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365" t="s">
        <v>295</v>
      </c>
      <c r="BY28" s="381" t="s">
        <v>63</v>
      </c>
      <c r="BZ28" s="358" t="s">
        <v>410</v>
      </c>
      <c r="CA28" s="372" t="s">
        <v>82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90">
        <f t="shared" si="1"/>
        <v>0</v>
      </c>
      <c r="CW28" s="90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6">
        <f>IF('[1]ชื่อ-มาตรฐาน7'!A28="","",'[1]ชื่อ-มาตรฐาน7'!A28)</f>
        <v>23</v>
      </c>
      <c r="B29" s="365" t="s">
        <v>296</v>
      </c>
      <c r="C29" s="381" t="s">
        <v>63</v>
      </c>
      <c r="D29" s="358" t="s">
        <v>83</v>
      </c>
      <c r="E29" s="372" t="s">
        <v>29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365" t="s">
        <v>296</v>
      </c>
      <c r="AN29" s="381" t="s">
        <v>63</v>
      </c>
      <c r="AO29" s="358" t="s">
        <v>83</v>
      </c>
      <c r="AP29" s="372" t="s">
        <v>29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365" t="s">
        <v>296</v>
      </c>
      <c r="BY29" s="381" t="s">
        <v>63</v>
      </c>
      <c r="BZ29" s="358" t="s">
        <v>83</v>
      </c>
      <c r="CA29" s="372" t="s">
        <v>29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90">
        <f t="shared" si="1"/>
        <v>0</v>
      </c>
      <c r="CW29" s="90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6">
        <f>IF('[1]ชื่อ-มาตรฐาน7'!A29="","",'[1]ชื่อ-มาตรฐาน7'!A29)</f>
        <v>24</v>
      </c>
      <c r="B30" s="365" t="s">
        <v>297</v>
      </c>
      <c r="C30" s="381" t="s">
        <v>63</v>
      </c>
      <c r="D30" s="358" t="s">
        <v>84</v>
      </c>
      <c r="E30" s="372" t="s">
        <v>85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365" t="s">
        <v>297</v>
      </c>
      <c r="AN30" s="381" t="s">
        <v>63</v>
      </c>
      <c r="AO30" s="358" t="s">
        <v>84</v>
      </c>
      <c r="AP30" s="372" t="s">
        <v>85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365" t="s">
        <v>297</v>
      </c>
      <c r="BY30" s="381" t="s">
        <v>63</v>
      </c>
      <c r="BZ30" s="358" t="s">
        <v>84</v>
      </c>
      <c r="CA30" s="372" t="s">
        <v>85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90">
        <f t="shared" si="1"/>
        <v>0</v>
      </c>
      <c r="CW30" s="90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366" t="s">
        <v>298</v>
      </c>
      <c r="C31" s="384" t="s">
        <v>63</v>
      </c>
      <c r="D31" s="375" t="s">
        <v>86</v>
      </c>
      <c r="E31" s="376" t="s">
        <v>27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5"/>
      <c r="AI31" s="136"/>
      <c r="AJ31" s="136"/>
      <c r="AK31" s="137"/>
      <c r="AL31" s="128">
        <v>25</v>
      </c>
      <c r="AM31" s="366" t="s">
        <v>298</v>
      </c>
      <c r="AN31" s="384" t="s">
        <v>63</v>
      </c>
      <c r="AO31" s="375" t="s">
        <v>86</v>
      </c>
      <c r="AP31" s="376" t="s">
        <v>27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5"/>
      <c r="BT31" s="136"/>
      <c r="BU31" s="136"/>
      <c r="BV31" s="137"/>
      <c r="BW31" s="128">
        <v>25</v>
      </c>
      <c r="BX31" s="366" t="s">
        <v>298</v>
      </c>
      <c r="BY31" s="384" t="s">
        <v>63</v>
      </c>
      <c r="BZ31" s="375" t="s">
        <v>86</v>
      </c>
      <c r="CA31" s="376" t="s">
        <v>27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8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4">
        <f>IF('[1]ชื่อ-มาตรฐาน7'!A31="","",'[1]ชื่อ-มาตรฐาน7'!A31)</f>
        <v>26</v>
      </c>
      <c r="B32" s="364" t="s">
        <v>299</v>
      </c>
      <c r="C32" s="383" t="s">
        <v>63</v>
      </c>
      <c r="D32" s="369" t="s">
        <v>87</v>
      </c>
      <c r="E32" s="370" t="s">
        <v>22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86">
        <v>26</v>
      </c>
      <c r="AM32" s="364" t="s">
        <v>299</v>
      </c>
      <c r="AN32" s="383" t="s">
        <v>63</v>
      </c>
      <c r="AO32" s="369" t="s">
        <v>87</v>
      </c>
      <c r="AP32" s="370" t="s">
        <v>22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86">
        <v>26</v>
      </c>
      <c r="BX32" s="364" t="s">
        <v>299</v>
      </c>
      <c r="BY32" s="383" t="s">
        <v>63</v>
      </c>
      <c r="BZ32" s="369" t="s">
        <v>87</v>
      </c>
      <c r="CA32" s="370" t="s">
        <v>22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90">
        <f t="shared" si="1"/>
        <v>0</v>
      </c>
      <c r="CW32" s="132">
        <f t="shared" si="2"/>
        <v>0</v>
      </c>
      <c r="CX32" s="94"/>
      <c r="CY32" s="92"/>
      <c r="CZ32" s="92"/>
      <c r="DA32" s="146"/>
      <c r="DB32" s="91"/>
      <c r="DC32" s="92"/>
      <c r="DD32" s="92"/>
      <c r="DE32" s="93"/>
    </row>
    <row r="33" spans="1:109" ht="16.95" customHeight="1">
      <c r="A33" s="96">
        <f>IF('[1]ชื่อ-มาตรฐาน7'!A32="","",'[1]ชื่อ-มาตรฐาน7'!A32)</f>
        <v>27</v>
      </c>
      <c r="B33" s="365" t="s">
        <v>300</v>
      </c>
      <c r="C33" s="381" t="s">
        <v>63</v>
      </c>
      <c r="D33" s="358" t="s">
        <v>88</v>
      </c>
      <c r="E33" s="372" t="s">
        <v>89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1">
        <v>27</v>
      </c>
      <c r="AM33" s="365" t="s">
        <v>300</v>
      </c>
      <c r="AN33" s="381" t="s">
        <v>63</v>
      </c>
      <c r="AO33" s="358" t="s">
        <v>88</v>
      </c>
      <c r="AP33" s="372" t="s">
        <v>89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1">
        <v>27</v>
      </c>
      <c r="BX33" s="365" t="s">
        <v>300</v>
      </c>
      <c r="BY33" s="381" t="s">
        <v>63</v>
      </c>
      <c r="BZ33" s="358" t="s">
        <v>88</v>
      </c>
      <c r="CA33" s="372" t="s">
        <v>89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90">
        <f t="shared" si="1"/>
        <v>0</v>
      </c>
      <c r="CW33" s="90">
        <f t="shared" si="2"/>
        <v>0</v>
      </c>
      <c r="CX33" s="106"/>
      <c r="CY33" s="107"/>
      <c r="CZ33" s="107"/>
      <c r="DA33" s="154"/>
      <c r="DB33" s="109"/>
      <c r="DC33" s="107"/>
      <c r="DD33" s="107"/>
      <c r="DE33" s="108"/>
    </row>
    <row r="34" spans="1:109" ht="16.95" customHeight="1">
      <c r="A34" s="96">
        <f>IF('[1]ชื่อ-มาตรฐาน7'!A33="","",'[1]ชื่อ-มาตรฐาน7'!A33)</f>
        <v>28</v>
      </c>
      <c r="B34" s="365" t="s">
        <v>301</v>
      </c>
      <c r="C34" s="381" t="s">
        <v>63</v>
      </c>
      <c r="D34" s="358" t="s">
        <v>34</v>
      </c>
      <c r="E34" s="372" t="s">
        <v>90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1">
        <v>28</v>
      </c>
      <c r="AM34" s="365" t="s">
        <v>301</v>
      </c>
      <c r="AN34" s="381" t="s">
        <v>63</v>
      </c>
      <c r="AO34" s="358" t="s">
        <v>34</v>
      </c>
      <c r="AP34" s="372" t="s">
        <v>90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1">
        <v>28</v>
      </c>
      <c r="BX34" s="365" t="s">
        <v>301</v>
      </c>
      <c r="BY34" s="381" t="s">
        <v>63</v>
      </c>
      <c r="BZ34" s="358" t="s">
        <v>34</v>
      </c>
      <c r="CA34" s="372" t="s">
        <v>90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90">
        <f t="shared" si="1"/>
        <v>0</v>
      </c>
      <c r="CW34" s="90">
        <f t="shared" si="2"/>
        <v>0</v>
      </c>
      <c r="CX34" s="106"/>
      <c r="CY34" s="107"/>
      <c r="CZ34" s="107"/>
      <c r="DA34" s="154"/>
      <c r="DB34" s="109"/>
      <c r="DC34" s="107"/>
      <c r="DD34" s="107"/>
      <c r="DE34" s="108"/>
    </row>
    <row r="35" spans="1:109" ht="16.95" customHeight="1">
      <c r="A35" s="96">
        <f>IF('[1]ชื่อ-มาตรฐาน7'!A34="","",'[1]ชื่อ-มาตรฐาน7'!A34)</f>
        <v>29</v>
      </c>
      <c r="B35" s="365" t="s">
        <v>302</v>
      </c>
      <c r="C35" s="381" t="s">
        <v>63</v>
      </c>
      <c r="D35" s="358" t="s">
        <v>91</v>
      </c>
      <c r="E35" s="372" t="s">
        <v>20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1">
        <v>29</v>
      </c>
      <c r="AM35" s="365" t="s">
        <v>302</v>
      </c>
      <c r="AN35" s="381" t="s">
        <v>63</v>
      </c>
      <c r="AO35" s="358" t="s">
        <v>91</v>
      </c>
      <c r="AP35" s="372" t="s">
        <v>20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1">
        <v>29</v>
      </c>
      <c r="BX35" s="365" t="s">
        <v>302</v>
      </c>
      <c r="BY35" s="381" t="s">
        <v>63</v>
      </c>
      <c r="BZ35" s="358" t="s">
        <v>91</v>
      </c>
      <c r="CA35" s="372" t="s">
        <v>20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90">
        <f t="shared" si="1"/>
        <v>0</v>
      </c>
      <c r="CW35" s="90">
        <f t="shared" si="2"/>
        <v>0</v>
      </c>
      <c r="CX35" s="106"/>
      <c r="CY35" s="107"/>
      <c r="CZ35" s="107"/>
      <c r="DA35" s="154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366" t="s">
        <v>303</v>
      </c>
      <c r="C36" s="374" t="s">
        <v>63</v>
      </c>
      <c r="D36" s="375" t="s">
        <v>92</v>
      </c>
      <c r="E36" s="376" t="s">
        <v>93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>
        <v>30</v>
      </c>
      <c r="AM36" s="366" t="s">
        <v>303</v>
      </c>
      <c r="AN36" s="374" t="s">
        <v>63</v>
      </c>
      <c r="AO36" s="375" t="s">
        <v>92</v>
      </c>
      <c r="AP36" s="376" t="s">
        <v>93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366" t="s">
        <v>303</v>
      </c>
      <c r="BY36" s="374" t="s">
        <v>63</v>
      </c>
      <c r="BZ36" s="375" t="s">
        <v>92</v>
      </c>
      <c r="CA36" s="376" t="s">
        <v>93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8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79">
        <v>31</v>
      </c>
      <c r="B37" s="364" t="s">
        <v>304</v>
      </c>
      <c r="C37" s="368" t="s">
        <v>63</v>
      </c>
      <c r="D37" s="369" t="s">
        <v>94</v>
      </c>
      <c r="E37" s="370" t="s">
        <v>95</v>
      </c>
      <c r="F37" s="94"/>
      <c r="G37" s="92"/>
      <c r="H37" s="92"/>
      <c r="I37" s="146"/>
      <c r="J37" s="91"/>
      <c r="K37" s="92"/>
      <c r="L37" s="92"/>
      <c r="M37" s="93"/>
      <c r="N37" s="94"/>
      <c r="O37" s="92"/>
      <c r="P37" s="92"/>
      <c r="Q37" s="146"/>
      <c r="R37" s="91"/>
      <c r="S37" s="92"/>
      <c r="T37" s="92"/>
      <c r="U37" s="93"/>
      <c r="V37" s="94"/>
      <c r="W37" s="92"/>
      <c r="X37" s="92"/>
      <c r="Y37" s="146"/>
      <c r="Z37" s="91"/>
      <c r="AA37" s="92"/>
      <c r="AB37" s="92"/>
      <c r="AC37" s="93"/>
      <c r="AD37" s="94"/>
      <c r="AE37" s="92"/>
      <c r="AF37" s="92"/>
      <c r="AG37" s="146"/>
      <c r="AH37" s="91"/>
      <c r="AI37" s="92"/>
      <c r="AJ37" s="92"/>
      <c r="AK37" s="93"/>
      <c r="AL37" s="86">
        <v>31</v>
      </c>
      <c r="AM37" s="364" t="s">
        <v>304</v>
      </c>
      <c r="AN37" s="368" t="s">
        <v>63</v>
      </c>
      <c r="AO37" s="369" t="s">
        <v>94</v>
      </c>
      <c r="AP37" s="370" t="s">
        <v>95</v>
      </c>
      <c r="AQ37" s="94"/>
      <c r="AR37" s="92"/>
      <c r="AS37" s="92"/>
      <c r="AT37" s="146"/>
      <c r="AU37" s="91"/>
      <c r="AV37" s="92"/>
      <c r="AW37" s="92"/>
      <c r="AX37" s="93"/>
      <c r="AY37" s="94"/>
      <c r="AZ37" s="92"/>
      <c r="BA37" s="92"/>
      <c r="BB37" s="146"/>
      <c r="BC37" s="91"/>
      <c r="BD37" s="92"/>
      <c r="BE37" s="92"/>
      <c r="BF37" s="93"/>
      <c r="BG37" s="94"/>
      <c r="BH37" s="92"/>
      <c r="BI37" s="92"/>
      <c r="BJ37" s="146"/>
      <c r="BK37" s="91"/>
      <c r="BL37" s="92"/>
      <c r="BM37" s="92"/>
      <c r="BN37" s="93"/>
      <c r="BO37" s="94"/>
      <c r="BP37" s="92"/>
      <c r="BQ37" s="92"/>
      <c r="BR37" s="146"/>
      <c r="BS37" s="91"/>
      <c r="BT37" s="92"/>
      <c r="BU37" s="92"/>
      <c r="BV37" s="93"/>
      <c r="BW37" s="86">
        <v>31</v>
      </c>
      <c r="BX37" s="364" t="s">
        <v>304</v>
      </c>
      <c r="BY37" s="368" t="s">
        <v>63</v>
      </c>
      <c r="BZ37" s="369" t="s">
        <v>94</v>
      </c>
      <c r="CA37" s="370" t="s">
        <v>95</v>
      </c>
      <c r="CB37" s="94"/>
      <c r="CC37" s="92"/>
      <c r="CD37" s="92"/>
      <c r="CE37" s="146"/>
      <c r="CF37" s="91"/>
      <c r="CG37" s="92"/>
      <c r="CH37" s="92"/>
      <c r="CI37" s="93"/>
      <c r="CJ37" s="94"/>
      <c r="CK37" s="92"/>
      <c r="CL37" s="92"/>
      <c r="CM37" s="146"/>
      <c r="CN37" s="91"/>
      <c r="CO37" s="92"/>
      <c r="CP37" s="92"/>
      <c r="CQ37" s="93"/>
      <c r="CR37" s="169"/>
      <c r="CS37" s="170"/>
      <c r="CT37" s="92"/>
      <c r="CU37" s="146"/>
      <c r="CV37" s="90">
        <f t="shared" si="1"/>
        <v>0</v>
      </c>
      <c r="CW37" s="132">
        <f t="shared" si="2"/>
        <v>0</v>
      </c>
      <c r="CX37" s="94"/>
      <c r="CY37" s="92"/>
      <c r="CZ37" s="92"/>
      <c r="DA37" s="93"/>
      <c r="DB37" s="94"/>
      <c r="DC37" s="92"/>
      <c r="DD37" s="92"/>
      <c r="DE37" s="93"/>
    </row>
    <row r="38" spans="1:109" ht="16.95" customHeight="1">
      <c r="A38" s="96">
        <v>32</v>
      </c>
      <c r="B38" s="365" t="s">
        <v>305</v>
      </c>
      <c r="C38" s="371" t="s">
        <v>63</v>
      </c>
      <c r="D38" s="358" t="s">
        <v>96</v>
      </c>
      <c r="E38" s="372" t="s">
        <v>35</v>
      </c>
      <c r="F38" s="106"/>
      <c r="G38" s="107"/>
      <c r="H38" s="107"/>
      <c r="I38" s="154"/>
      <c r="J38" s="109"/>
      <c r="K38" s="107"/>
      <c r="L38" s="107"/>
      <c r="M38" s="108"/>
      <c r="N38" s="106"/>
      <c r="O38" s="107"/>
      <c r="P38" s="107"/>
      <c r="Q38" s="154"/>
      <c r="R38" s="109"/>
      <c r="S38" s="107"/>
      <c r="T38" s="107"/>
      <c r="U38" s="108"/>
      <c r="V38" s="106"/>
      <c r="W38" s="107"/>
      <c r="X38" s="107"/>
      <c r="Y38" s="154"/>
      <c r="Z38" s="109"/>
      <c r="AA38" s="107"/>
      <c r="AB38" s="107"/>
      <c r="AC38" s="108"/>
      <c r="AD38" s="106"/>
      <c r="AE38" s="107"/>
      <c r="AF38" s="107"/>
      <c r="AG38" s="154"/>
      <c r="AH38" s="109"/>
      <c r="AI38" s="107"/>
      <c r="AJ38" s="107"/>
      <c r="AK38" s="108"/>
      <c r="AL38" s="101">
        <v>32</v>
      </c>
      <c r="AM38" s="365" t="s">
        <v>305</v>
      </c>
      <c r="AN38" s="371" t="s">
        <v>63</v>
      </c>
      <c r="AO38" s="358" t="s">
        <v>96</v>
      </c>
      <c r="AP38" s="372" t="s">
        <v>35</v>
      </c>
      <c r="AQ38" s="106"/>
      <c r="AR38" s="107"/>
      <c r="AS38" s="107"/>
      <c r="AT38" s="154"/>
      <c r="AU38" s="109"/>
      <c r="AV38" s="107"/>
      <c r="AW38" s="107"/>
      <c r="AX38" s="108"/>
      <c r="AY38" s="106"/>
      <c r="AZ38" s="107"/>
      <c r="BA38" s="107"/>
      <c r="BB38" s="154"/>
      <c r="BC38" s="109"/>
      <c r="BD38" s="107"/>
      <c r="BE38" s="107"/>
      <c r="BF38" s="108"/>
      <c r="BG38" s="106"/>
      <c r="BH38" s="107"/>
      <c r="BI38" s="107"/>
      <c r="BJ38" s="154"/>
      <c r="BK38" s="109"/>
      <c r="BL38" s="107"/>
      <c r="BM38" s="107"/>
      <c r="BN38" s="108"/>
      <c r="BO38" s="106"/>
      <c r="BP38" s="107"/>
      <c r="BQ38" s="107"/>
      <c r="BR38" s="154"/>
      <c r="BS38" s="109"/>
      <c r="BT38" s="107"/>
      <c r="BU38" s="107"/>
      <c r="BV38" s="108"/>
      <c r="BW38" s="101">
        <v>32</v>
      </c>
      <c r="BX38" s="365" t="s">
        <v>305</v>
      </c>
      <c r="BY38" s="371" t="s">
        <v>63</v>
      </c>
      <c r="BZ38" s="358" t="s">
        <v>96</v>
      </c>
      <c r="CA38" s="372" t="s">
        <v>35</v>
      </c>
      <c r="CB38" s="109"/>
      <c r="CC38" s="107"/>
      <c r="CD38" s="107"/>
      <c r="CE38" s="154"/>
      <c r="CF38" s="109"/>
      <c r="CG38" s="107"/>
      <c r="CH38" s="107"/>
      <c r="CI38" s="108"/>
      <c r="CJ38" s="106"/>
      <c r="CK38" s="107"/>
      <c r="CL38" s="107"/>
      <c r="CM38" s="154"/>
      <c r="CN38" s="109"/>
      <c r="CO38" s="107"/>
      <c r="CP38" s="107"/>
      <c r="CQ38" s="108"/>
      <c r="CR38" s="171"/>
      <c r="CS38" s="172"/>
      <c r="CT38" s="107"/>
      <c r="CU38" s="154"/>
      <c r="CV38" s="90">
        <f t="shared" si="1"/>
        <v>0</v>
      </c>
      <c r="CW38" s="90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4">
        <v>33</v>
      </c>
      <c r="B39" s="365" t="s">
        <v>306</v>
      </c>
      <c r="C39" s="371" t="s">
        <v>63</v>
      </c>
      <c r="D39" s="358" t="s">
        <v>97</v>
      </c>
      <c r="E39" s="372" t="s">
        <v>44</v>
      </c>
      <c r="F39" s="106"/>
      <c r="G39" s="107"/>
      <c r="H39" s="107"/>
      <c r="I39" s="154"/>
      <c r="J39" s="109"/>
      <c r="K39" s="107"/>
      <c r="L39" s="107"/>
      <c r="M39" s="108"/>
      <c r="N39" s="106"/>
      <c r="O39" s="107"/>
      <c r="P39" s="107"/>
      <c r="Q39" s="154"/>
      <c r="R39" s="109"/>
      <c r="S39" s="107"/>
      <c r="T39" s="107"/>
      <c r="U39" s="108"/>
      <c r="V39" s="106"/>
      <c r="W39" s="107"/>
      <c r="X39" s="107"/>
      <c r="Y39" s="154"/>
      <c r="Z39" s="109"/>
      <c r="AA39" s="107"/>
      <c r="AB39" s="107"/>
      <c r="AC39" s="108"/>
      <c r="AD39" s="106"/>
      <c r="AE39" s="107"/>
      <c r="AF39" s="107"/>
      <c r="AG39" s="154"/>
      <c r="AH39" s="109"/>
      <c r="AI39" s="107"/>
      <c r="AJ39" s="107"/>
      <c r="AK39" s="108"/>
      <c r="AL39" s="101">
        <v>33</v>
      </c>
      <c r="AM39" s="365" t="s">
        <v>306</v>
      </c>
      <c r="AN39" s="371" t="s">
        <v>63</v>
      </c>
      <c r="AO39" s="358" t="s">
        <v>97</v>
      </c>
      <c r="AP39" s="372" t="s">
        <v>44</v>
      </c>
      <c r="AQ39" s="106"/>
      <c r="AR39" s="107"/>
      <c r="AS39" s="107"/>
      <c r="AT39" s="154"/>
      <c r="AU39" s="109"/>
      <c r="AV39" s="107"/>
      <c r="AW39" s="107"/>
      <c r="AX39" s="108"/>
      <c r="AY39" s="106"/>
      <c r="AZ39" s="107"/>
      <c r="BA39" s="107"/>
      <c r="BB39" s="154"/>
      <c r="BC39" s="109"/>
      <c r="BD39" s="107"/>
      <c r="BE39" s="107"/>
      <c r="BF39" s="108"/>
      <c r="BG39" s="106"/>
      <c r="BH39" s="107"/>
      <c r="BI39" s="107"/>
      <c r="BJ39" s="154"/>
      <c r="BK39" s="109"/>
      <c r="BL39" s="107"/>
      <c r="BM39" s="107"/>
      <c r="BN39" s="108"/>
      <c r="BO39" s="106"/>
      <c r="BP39" s="107"/>
      <c r="BQ39" s="107"/>
      <c r="BR39" s="154"/>
      <c r="BS39" s="109"/>
      <c r="BT39" s="107"/>
      <c r="BU39" s="107"/>
      <c r="BV39" s="108"/>
      <c r="BW39" s="101">
        <v>33</v>
      </c>
      <c r="BX39" s="365" t="s">
        <v>306</v>
      </c>
      <c r="BY39" s="371" t="s">
        <v>63</v>
      </c>
      <c r="BZ39" s="358" t="s">
        <v>97</v>
      </c>
      <c r="CA39" s="372" t="s">
        <v>44</v>
      </c>
      <c r="CB39" s="109"/>
      <c r="CC39" s="107"/>
      <c r="CD39" s="107"/>
      <c r="CE39" s="154"/>
      <c r="CF39" s="109"/>
      <c r="CG39" s="107"/>
      <c r="CH39" s="107"/>
      <c r="CI39" s="108"/>
      <c r="CJ39" s="106"/>
      <c r="CK39" s="107"/>
      <c r="CL39" s="107"/>
      <c r="CM39" s="154"/>
      <c r="CN39" s="109"/>
      <c r="CO39" s="107"/>
      <c r="CP39" s="107"/>
      <c r="CQ39" s="108"/>
      <c r="CR39" s="171"/>
      <c r="CS39" s="172"/>
      <c r="CT39" s="107"/>
      <c r="CU39" s="154"/>
      <c r="CV39" s="90">
        <f t="shared" si="1"/>
        <v>0</v>
      </c>
      <c r="CW39" s="90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96">
        <v>34</v>
      </c>
      <c r="B40" s="365" t="s">
        <v>307</v>
      </c>
      <c r="C40" s="371" t="s">
        <v>63</v>
      </c>
      <c r="D40" s="358" t="s">
        <v>21</v>
      </c>
      <c r="E40" s="372" t="s">
        <v>60</v>
      </c>
      <c r="F40" s="106"/>
      <c r="G40" s="107"/>
      <c r="H40" s="107"/>
      <c r="I40" s="154"/>
      <c r="J40" s="109"/>
      <c r="K40" s="107"/>
      <c r="L40" s="107"/>
      <c r="M40" s="108"/>
      <c r="N40" s="106"/>
      <c r="O40" s="107"/>
      <c r="P40" s="107"/>
      <c r="Q40" s="154"/>
      <c r="R40" s="109"/>
      <c r="S40" s="107"/>
      <c r="T40" s="107"/>
      <c r="U40" s="108"/>
      <c r="V40" s="106"/>
      <c r="W40" s="107"/>
      <c r="X40" s="107"/>
      <c r="Y40" s="154"/>
      <c r="Z40" s="109"/>
      <c r="AA40" s="107"/>
      <c r="AB40" s="107"/>
      <c r="AC40" s="108"/>
      <c r="AD40" s="106"/>
      <c r="AE40" s="107"/>
      <c r="AF40" s="107"/>
      <c r="AG40" s="154"/>
      <c r="AH40" s="109"/>
      <c r="AI40" s="107"/>
      <c r="AJ40" s="107"/>
      <c r="AK40" s="108"/>
      <c r="AL40" s="101">
        <v>34</v>
      </c>
      <c r="AM40" s="365" t="s">
        <v>307</v>
      </c>
      <c r="AN40" s="371" t="s">
        <v>63</v>
      </c>
      <c r="AO40" s="358" t="s">
        <v>21</v>
      </c>
      <c r="AP40" s="372" t="s">
        <v>60</v>
      </c>
      <c r="AQ40" s="106"/>
      <c r="AR40" s="107"/>
      <c r="AS40" s="107"/>
      <c r="AT40" s="154"/>
      <c r="AU40" s="109"/>
      <c r="AV40" s="107"/>
      <c r="AW40" s="107"/>
      <c r="AX40" s="108"/>
      <c r="AY40" s="106"/>
      <c r="AZ40" s="107"/>
      <c r="BA40" s="107"/>
      <c r="BB40" s="154"/>
      <c r="BC40" s="109"/>
      <c r="BD40" s="107"/>
      <c r="BE40" s="107"/>
      <c r="BF40" s="108"/>
      <c r="BG40" s="106"/>
      <c r="BH40" s="107"/>
      <c r="BI40" s="107"/>
      <c r="BJ40" s="154"/>
      <c r="BK40" s="109"/>
      <c r="BL40" s="107"/>
      <c r="BM40" s="107"/>
      <c r="BN40" s="108"/>
      <c r="BO40" s="106"/>
      <c r="BP40" s="107"/>
      <c r="BQ40" s="107"/>
      <c r="BR40" s="154"/>
      <c r="BS40" s="109"/>
      <c r="BT40" s="107"/>
      <c r="BU40" s="107"/>
      <c r="BV40" s="108"/>
      <c r="BW40" s="101">
        <v>34</v>
      </c>
      <c r="BX40" s="365" t="s">
        <v>307</v>
      </c>
      <c r="BY40" s="371" t="s">
        <v>63</v>
      </c>
      <c r="BZ40" s="358" t="s">
        <v>21</v>
      </c>
      <c r="CA40" s="372" t="s">
        <v>60</v>
      </c>
      <c r="CB40" s="109"/>
      <c r="CC40" s="107"/>
      <c r="CD40" s="107"/>
      <c r="CE40" s="154"/>
      <c r="CF40" s="109"/>
      <c r="CG40" s="107"/>
      <c r="CH40" s="107"/>
      <c r="CI40" s="108"/>
      <c r="CJ40" s="106"/>
      <c r="CK40" s="107"/>
      <c r="CL40" s="107"/>
      <c r="CM40" s="154"/>
      <c r="CN40" s="109"/>
      <c r="CO40" s="107"/>
      <c r="CP40" s="107"/>
      <c r="CQ40" s="108"/>
      <c r="CR40" s="171"/>
      <c r="CS40" s="172"/>
      <c r="CT40" s="107"/>
      <c r="CU40" s="154"/>
      <c r="CV40" s="90">
        <f t="shared" si="1"/>
        <v>0</v>
      </c>
      <c r="CW40" s="90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27">
        <v>35</v>
      </c>
      <c r="B41" s="385" t="s">
        <v>398</v>
      </c>
      <c r="C41" s="374" t="s">
        <v>63</v>
      </c>
      <c r="D41" s="375" t="s">
        <v>236</v>
      </c>
      <c r="E41" s="376" t="s">
        <v>201</v>
      </c>
      <c r="F41" s="122"/>
      <c r="G41" s="120"/>
      <c r="H41" s="120"/>
      <c r="I41" s="174"/>
      <c r="J41" s="119"/>
      <c r="K41" s="120"/>
      <c r="L41" s="120"/>
      <c r="M41" s="121"/>
      <c r="N41" s="122"/>
      <c r="O41" s="120"/>
      <c r="P41" s="120"/>
      <c r="Q41" s="174"/>
      <c r="R41" s="119"/>
      <c r="S41" s="120"/>
      <c r="T41" s="120"/>
      <c r="U41" s="121"/>
      <c r="V41" s="122"/>
      <c r="W41" s="120"/>
      <c r="X41" s="120"/>
      <c r="Y41" s="174"/>
      <c r="Z41" s="119"/>
      <c r="AA41" s="120"/>
      <c r="AB41" s="120"/>
      <c r="AC41" s="121"/>
      <c r="AD41" s="122"/>
      <c r="AE41" s="120"/>
      <c r="AF41" s="120"/>
      <c r="AG41" s="174"/>
      <c r="AH41" s="119"/>
      <c r="AI41" s="120"/>
      <c r="AJ41" s="120"/>
      <c r="AK41" s="175"/>
      <c r="AL41" s="128">
        <v>35</v>
      </c>
      <c r="AM41" s="385" t="s">
        <v>398</v>
      </c>
      <c r="AN41" s="374" t="s">
        <v>63</v>
      </c>
      <c r="AO41" s="375" t="s">
        <v>236</v>
      </c>
      <c r="AP41" s="376" t="s">
        <v>201</v>
      </c>
      <c r="AQ41" s="122"/>
      <c r="AR41" s="120"/>
      <c r="AS41" s="120"/>
      <c r="AT41" s="174"/>
      <c r="AU41" s="119"/>
      <c r="AV41" s="120"/>
      <c r="AW41" s="120"/>
      <c r="AX41" s="121"/>
      <c r="AY41" s="122"/>
      <c r="AZ41" s="120"/>
      <c r="BA41" s="120"/>
      <c r="BB41" s="174"/>
      <c r="BC41" s="119"/>
      <c r="BD41" s="120"/>
      <c r="BE41" s="120"/>
      <c r="BF41" s="121"/>
      <c r="BG41" s="122"/>
      <c r="BH41" s="120"/>
      <c r="BI41" s="120"/>
      <c r="BJ41" s="174"/>
      <c r="BK41" s="119"/>
      <c r="BL41" s="120"/>
      <c r="BM41" s="120"/>
      <c r="BN41" s="121"/>
      <c r="BO41" s="122"/>
      <c r="BP41" s="120"/>
      <c r="BQ41" s="120"/>
      <c r="BR41" s="174"/>
      <c r="BS41" s="119"/>
      <c r="BT41" s="120"/>
      <c r="BU41" s="120"/>
      <c r="BV41" s="175"/>
      <c r="BW41" s="128">
        <v>35</v>
      </c>
      <c r="BX41" s="385" t="s">
        <v>398</v>
      </c>
      <c r="BY41" s="374" t="s">
        <v>63</v>
      </c>
      <c r="BZ41" s="375" t="s">
        <v>236</v>
      </c>
      <c r="CA41" s="376" t="s">
        <v>201</v>
      </c>
      <c r="CB41" s="119"/>
      <c r="CC41" s="120"/>
      <c r="CD41" s="120"/>
      <c r="CE41" s="174"/>
      <c r="CF41" s="119"/>
      <c r="CG41" s="120"/>
      <c r="CH41" s="120"/>
      <c r="CI41" s="121"/>
      <c r="CJ41" s="122"/>
      <c r="CK41" s="120"/>
      <c r="CL41" s="120"/>
      <c r="CM41" s="174"/>
      <c r="CN41" s="119"/>
      <c r="CO41" s="120"/>
      <c r="CP41" s="120"/>
      <c r="CQ41" s="121"/>
      <c r="CR41" s="177"/>
      <c r="CS41" s="178"/>
      <c r="CT41" s="120"/>
      <c r="CU41" s="163"/>
      <c r="CV41" s="118">
        <f t="shared" si="1"/>
        <v>0</v>
      </c>
      <c r="CW41" s="187">
        <f t="shared" si="2"/>
        <v>0</v>
      </c>
      <c r="CX41" s="167"/>
      <c r="CY41" s="166"/>
      <c r="CZ41" s="166"/>
      <c r="DA41" s="168"/>
      <c r="DB41" s="165"/>
      <c r="DC41" s="166"/>
      <c r="DD41" s="166"/>
      <c r="DE41" s="168"/>
    </row>
    <row r="42" spans="1:109" ht="16.95" customHeight="1">
      <c r="A42" s="209">
        <v>36</v>
      </c>
      <c r="B42" s="364" t="s">
        <v>413</v>
      </c>
      <c r="C42" s="379" t="s">
        <v>46</v>
      </c>
      <c r="D42" s="367" t="s">
        <v>411</v>
      </c>
      <c r="E42" s="367" t="s">
        <v>412</v>
      </c>
      <c r="F42" s="197"/>
      <c r="G42" s="198"/>
      <c r="H42" s="198"/>
      <c r="I42" s="199"/>
      <c r="J42" s="197"/>
      <c r="K42" s="198"/>
      <c r="L42" s="198"/>
      <c r="M42" s="199"/>
      <c r="N42" s="197"/>
      <c r="O42" s="198"/>
      <c r="P42" s="198"/>
      <c r="Q42" s="199"/>
      <c r="R42" s="197"/>
      <c r="S42" s="198"/>
      <c r="T42" s="198"/>
      <c r="U42" s="199"/>
      <c r="V42" s="197"/>
      <c r="W42" s="198"/>
      <c r="X42" s="198"/>
      <c r="Y42" s="199"/>
      <c r="Z42" s="197"/>
      <c r="AA42" s="198"/>
      <c r="AB42" s="198"/>
      <c r="AC42" s="199"/>
      <c r="AD42" s="197"/>
      <c r="AE42" s="198"/>
      <c r="AF42" s="198"/>
      <c r="AG42" s="199"/>
      <c r="AH42" s="197"/>
      <c r="AI42" s="198"/>
      <c r="AJ42" s="198"/>
      <c r="AK42" s="199"/>
      <c r="AL42" s="209">
        <v>36</v>
      </c>
      <c r="AM42" s="364" t="s">
        <v>413</v>
      </c>
      <c r="AN42" s="379" t="s">
        <v>46</v>
      </c>
      <c r="AO42" s="367" t="s">
        <v>411</v>
      </c>
      <c r="AP42" s="367" t="s">
        <v>412</v>
      </c>
      <c r="AQ42" s="197"/>
      <c r="AR42" s="198"/>
      <c r="AS42" s="198"/>
      <c r="AT42" s="199"/>
      <c r="AU42" s="197"/>
      <c r="AV42" s="198"/>
      <c r="AW42" s="198"/>
      <c r="AX42" s="199"/>
      <c r="AY42" s="197"/>
      <c r="AZ42" s="198"/>
      <c r="BA42" s="198"/>
      <c r="BB42" s="199"/>
      <c r="BC42" s="200"/>
      <c r="BD42" s="198"/>
      <c r="BE42" s="198"/>
      <c r="BF42" s="199"/>
      <c r="BG42" s="200"/>
      <c r="BH42" s="198"/>
      <c r="BI42" s="198"/>
      <c r="BJ42" s="199"/>
      <c r="BK42" s="200"/>
      <c r="BL42" s="198"/>
      <c r="BM42" s="198"/>
      <c r="BN42" s="199"/>
      <c r="BO42" s="200"/>
      <c r="BP42" s="198"/>
      <c r="BQ42" s="198"/>
      <c r="BR42" s="199"/>
      <c r="BS42" s="200"/>
      <c r="BT42" s="198"/>
      <c r="BU42" s="198"/>
      <c r="BV42" s="199"/>
      <c r="BW42" s="209">
        <v>36</v>
      </c>
      <c r="BX42" s="364" t="s">
        <v>413</v>
      </c>
      <c r="BY42" s="379" t="s">
        <v>46</v>
      </c>
      <c r="BZ42" s="367" t="s">
        <v>411</v>
      </c>
      <c r="CA42" s="367" t="s">
        <v>412</v>
      </c>
      <c r="CB42" s="197"/>
      <c r="CC42" s="198"/>
      <c r="CD42" s="198"/>
      <c r="CE42" s="199"/>
      <c r="CF42" s="197"/>
      <c r="CG42" s="198"/>
      <c r="CH42" s="198"/>
      <c r="CI42" s="199"/>
      <c r="CJ42" s="197"/>
      <c r="CK42" s="198"/>
      <c r="CL42" s="198"/>
      <c r="CM42" s="199"/>
      <c r="CN42" s="197"/>
      <c r="CO42" s="198"/>
      <c r="CP42" s="198"/>
      <c r="CQ42" s="199"/>
      <c r="CR42" s="184"/>
      <c r="CS42" s="184"/>
      <c r="CT42" s="185"/>
      <c r="CU42" s="251"/>
      <c r="CV42" s="90">
        <f t="shared" si="1"/>
        <v>0</v>
      </c>
      <c r="CW42" s="132">
        <f t="shared" si="2"/>
        <v>0</v>
      </c>
      <c r="CX42" s="197"/>
      <c r="CY42" s="198"/>
      <c r="CZ42" s="198"/>
      <c r="DA42" s="199"/>
      <c r="DB42" s="200"/>
      <c r="DC42" s="198"/>
      <c r="DD42" s="198"/>
      <c r="DE42" s="199"/>
    </row>
    <row r="43" spans="1:109" ht="16.8" customHeight="1">
      <c r="A43" s="101">
        <v>37</v>
      </c>
      <c r="B43" s="365" t="s">
        <v>417</v>
      </c>
      <c r="C43" s="363" t="s">
        <v>63</v>
      </c>
      <c r="D43" s="358" t="s">
        <v>418</v>
      </c>
      <c r="E43" s="358" t="s">
        <v>419</v>
      </c>
      <c r="F43" s="109"/>
      <c r="G43" s="107"/>
      <c r="H43" s="107"/>
      <c r="I43" s="108"/>
      <c r="J43" s="109"/>
      <c r="K43" s="107"/>
      <c r="L43" s="107"/>
      <c r="M43" s="108"/>
      <c r="N43" s="109"/>
      <c r="O43" s="107"/>
      <c r="P43" s="107"/>
      <c r="Q43" s="108"/>
      <c r="R43" s="109"/>
      <c r="S43" s="107"/>
      <c r="T43" s="107"/>
      <c r="U43" s="108"/>
      <c r="V43" s="109"/>
      <c r="W43" s="107"/>
      <c r="X43" s="107"/>
      <c r="Y43" s="108"/>
      <c r="Z43" s="109"/>
      <c r="AA43" s="107"/>
      <c r="AB43" s="107"/>
      <c r="AC43" s="108"/>
      <c r="AD43" s="109"/>
      <c r="AE43" s="107"/>
      <c r="AF43" s="107"/>
      <c r="AG43" s="108"/>
      <c r="AH43" s="109"/>
      <c r="AI43" s="107"/>
      <c r="AJ43" s="107"/>
      <c r="AK43" s="108"/>
      <c r="AL43" s="101">
        <v>37</v>
      </c>
      <c r="AM43" s="365" t="s">
        <v>417</v>
      </c>
      <c r="AN43" s="363" t="s">
        <v>63</v>
      </c>
      <c r="AO43" s="358" t="s">
        <v>418</v>
      </c>
      <c r="AP43" s="358" t="s">
        <v>419</v>
      </c>
      <c r="AQ43" s="109"/>
      <c r="AR43" s="107"/>
      <c r="AS43" s="107"/>
      <c r="AT43" s="108"/>
      <c r="AU43" s="109"/>
      <c r="AV43" s="107"/>
      <c r="AW43" s="107"/>
      <c r="AX43" s="108"/>
      <c r="AY43" s="109"/>
      <c r="AZ43" s="107"/>
      <c r="BA43" s="107"/>
      <c r="BB43" s="108"/>
      <c r="BC43" s="106"/>
      <c r="BD43" s="107"/>
      <c r="BE43" s="107"/>
      <c r="BF43" s="108"/>
      <c r="BG43" s="106"/>
      <c r="BH43" s="107"/>
      <c r="BI43" s="107"/>
      <c r="BJ43" s="108"/>
      <c r="BK43" s="106"/>
      <c r="BL43" s="107"/>
      <c r="BM43" s="107"/>
      <c r="BN43" s="108"/>
      <c r="BO43" s="106"/>
      <c r="BP43" s="107"/>
      <c r="BQ43" s="107"/>
      <c r="BR43" s="108"/>
      <c r="BS43" s="106"/>
      <c r="BT43" s="107"/>
      <c r="BU43" s="107"/>
      <c r="BV43" s="108"/>
      <c r="BW43" s="101">
        <v>37</v>
      </c>
      <c r="BX43" s="365" t="s">
        <v>417</v>
      </c>
      <c r="BY43" s="363" t="s">
        <v>63</v>
      </c>
      <c r="BZ43" s="358" t="s">
        <v>418</v>
      </c>
      <c r="CA43" s="358" t="s">
        <v>419</v>
      </c>
      <c r="CB43" s="109"/>
      <c r="CC43" s="107"/>
      <c r="CD43" s="107"/>
      <c r="CE43" s="108"/>
      <c r="CF43" s="109"/>
      <c r="CG43" s="107"/>
      <c r="CH43" s="107"/>
      <c r="CI43" s="108"/>
      <c r="CJ43" s="109"/>
      <c r="CK43" s="107"/>
      <c r="CL43" s="107"/>
      <c r="CM43" s="108"/>
      <c r="CN43" s="109"/>
      <c r="CO43" s="107"/>
      <c r="CP43" s="107"/>
      <c r="CQ43" s="108"/>
      <c r="CR43" s="171"/>
      <c r="CS43" s="172"/>
      <c r="CT43" s="154"/>
      <c r="CU43" s="155"/>
      <c r="CV43" s="90">
        <f t="shared" si="1"/>
        <v>0</v>
      </c>
      <c r="CW43" s="90">
        <f t="shared" si="2"/>
        <v>0</v>
      </c>
      <c r="CX43" s="109"/>
      <c r="CY43" s="107"/>
      <c r="CZ43" s="107"/>
      <c r="DA43" s="108"/>
      <c r="DB43" s="106"/>
      <c r="DC43" s="107"/>
      <c r="DD43" s="107"/>
      <c r="DE43" s="108"/>
    </row>
    <row r="44" spans="1:109" ht="16.95" customHeight="1">
      <c r="A44" s="101">
        <v>38</v>
      </c>
      <c r="B44" s="365" t="s">
        <v>420</v>
      </c>
      <c r="C44" s="363" t="s">
        <v>63</v>
      </c>
      <c r="D44" s="358" t="s">
        <v>421</v>
      </c>
      <c r="E44" s="358" t="s">
        <v>422</v>
      </c>
      <c r="F44" s="109"/>
      <c r="G44" s="107"/>
      <c r="H44" s="107"/>
      <c r="I44" s="108"/>
      <c r="J44" s="109"/>
      <c r="K44" s="107"/>
      <c r="L44" s="107"/>
      <c r="M44" s="108"/>
      <c r="N44" s="109"/>
      <c r="O44" s="107"/>
      <c r="P44" s="107"/>
      <c r="Q44" s="108"/>
      <c r="R44" s="109"/>
      <c r="S44" s="107"/>
      <c r="T44" s="107"/>
      <c r="U44" s="108"/>
      <c r="V44" s="109"/>
      <c r="W44" s="107"/>
      <c r="X44" s="107"/>
      <c r="Y44" s="108"/>
      <c r="Z44" s="109"/>
      <c r="AA44" s="107"/>
      <c r="AB44" s="107"/>
      <c r="AC44" s="108"/>
      <c r="AD44" s="109"/>
      <c r="AE44" s="107"/>
      <c r="AF44" s="107"/>
      <c r="AG44" s="108"/>
      <c r="AH44" s="109"/>
      <c r="AI44" s="107"/>
      <c r="AJ44" s="107"/>
      <c r="AK44" s="108"/>
      <c r="AL44" s="101">
        <v>38</v>
      </c>
      <c r="AM44" s="365" t="s">
        <v>420</v>
      </c>
      <c r="AN44" s="363" t="s">
        <v>63</v>
      </c>
      <c r="AO44" s="358" t="s">
        <v>421</v>
      </c>
      <c r="AP44" s="358" t="s">
        <v>422</v>
      </c>
      <c r="AQ44" s="109"/>
      <c r="AR44" s="107"/>
      <c r="AS44" s="107"/>
      <c r="AT44" s="108"/>
      <c r="AU44" s="109"/>
      <c r="AV44" s="107"/>
      <c r="AW44" s="107"/>
      <c r="AX44" s="108"/>
      <c r="AY44" s="109"/>
      <c r="AZ44" s="107"/>
      <c r="BA44" s="107"/>
      <c r="BB44" s="108"/>
      <c r="BC44" s="106"/>
      <c r="BD44" s="107"/>
      <c r="BE44" s="107"/>
      <c r="BF44" s="108"/>
      <c r="BG44" s="106"/>
      <c r="BH44" s="107"/>
      <c r="BI44" s="107"/>
      <c r="BJ44" s="108"/>
      <c r="BK44" s="106"/>
      <c r="BL44" s="107"/>
      <c r="BM44" s="107"/>
      <c r="BN44" s="108"/>
      <c r="BO44" s="106"/>
      <c r="BP44" s="107"/>
      <c r="BQ44" s="107"/>
      <c r="BR44" s="108"/>
      <c r="BS44" s="106"/>
      <c r="BT44" s="107"/>
      <c r="BU44" s="107"/>
      <c r="BV44" s="108"/>
      <c r="BW44" s="101">
        <v>38</v>
      </c>
      <c r="BX44" s="365" t="s">
        <v>420</v>
      </c>
      <c r="BY44" s="363" t="s">
        <v>63</v>
      </c>
      <c r="BZ44" s="358" t="s">
        <v>421</v>
      </c>
      <c r="CA44" s="358" t="s">
        <v>422</v>
      </c>
      <c r="CB44" s="109"/>
      <c r="CC44" s="107"/>
      <c r="CD44" s="107"/>
      <c r="CE44" s="108"/>
      <c r="CF44" s="109"/>
      <c r="CG44" s="107"/>
      <c r="CH44" s="107"/>
      <c r="CI44" s="108"/>
      <c r="CJ44" s="109"/>
      <c r="CK44" s="107"/>
      <c r="CL44" s="107"/>
      <c r="CM44" s="108"/>
      <c r="CN44" s="109"/>
      <c r="CO44" s="107"/>
      <c r="CP44" s="107"/>
      <c r="CQ44" s="108"/>
      <c r="CR44" s="171"/>
      <c r="CS44" s="172"/>
      <c r="CT44" s="154"/>
      <c r="CU44" s="155"/>
      <c r="CV44" s="90">
        <f t="shared" si="1"/>
        <v>0</v>
      </c>
      <c r="CW44" s="90">
        <f t="shared" si="2"/>
        <v>0</v>
      </c>
      <c r="CX44" s="109"/>
      <c r="CY44" s="107"/>
      <c r="CZ44" s="107"/>
      <c r="DA44" s="108"/>
      <c r="DB44" s="106"/>
      <c r="DC44" s="107"/>
      <c r="DD44" s="107"/>
      <c r="DE44" s="108"/>
    </row>
    <row r="45" spans="1:109" ht="16.95" customHeight="1">
      <c r="A45" s="101">
        <v>39</v>
      </c>
      <c r="B45" s="247"/>
      <c r="C45" s="386"/>
      <c r="D45" s="244"/>
      <c r="E45" s="249"/>
      <c r="F45" s="109"/>
      <c r="G45" s="107"/>
      <c r="H45" s="107"/>
      <c r="I45" s="108"/>
      <c r="J45" s="109"/>
      <c r="K45" s="107"/>
      <c r="L45" s="107"/>
      <c r="M45" s="108"/>
      <c r="N45" s="109"/>
      <c r="O45" s="107"/>
      <c r="P45" s="107"/>
      <c r="Q45" s="108"/>
      <c r="R45" s="109"/>
      <c r="S45" s="107"/>
      <c r="T45" s="107"/>
      <c r="U45" s="108"/>
      <c r="V45" s="109"/>
      <c r="W45" s="107"/>
      <c r="X45" s="107"/>
      <c r="Y45" s="108"/>
      <c r="Z45" s="109"/>
      <c r="AA45" s="107"/>
      <c r="AB45" s="107"/>
      <c r="AC45" s="108"/>
      <c r="AD45" s="109"/>
      <c r="AE45" s="107"/>
      <c r="AF45" s="107"/>
      <c r="AG45" s="108"/>
      <c r="AH45" s="109"/>
      <c r="AI45" s="107"/>
      <c r="AJ45" s="107"/>
      <c r="AK45" s="108"/>
      <c r="AL45" s="101">
        <v>39</v>
      </c>
      <c r="AM45" s="247"/>
      <c r="AN45" s="386"/>
      <c r="AO45" s="244"/>
      <c r="AP45" s="249"/>
      <c r="AQ45" s="109"/>
      <c r="AR45" s="107"/>
      <c r="AS45" s="107"/>
      <c r="AT45" s="108"/>
      <c r="AU45" s="109"/>
      <c r="AV45" s="107"/>
      <c r="AW45" s="107"/>
      <c r="AX45" s="108"/>
      <c r="AY45" s="109"/>
      <c r="AZ45" s="107"/>
      <c r="BA45" s="107"/>
      <c r="BB45" s="108"/>
      <c r="BC45" s="106"/>
      <c r="BD45" s="107"/>
      <c r="BE45" s="107"/>
      <c r="BF45" s="108"/>
      <c r="BG45" s="106"/>
      <c r="BH45" s="107"/>
      <c r="BI45" s="107"/>
      <c r="BJ45" s="108"/>
      <c r="BK45" s="106"/>
      <c r="BL45" s="107"/>
      <c r="BM45" s="107"/>
      <c r="BN45" s="108"/>
      <c r="BO45" s="106"/>
      <c r="BP45" s="107"/>
      <c r="BQ45" s="107"/>
      <c r="BR45" s="108"/>
      <c r="BS45" s="106"/>
      <c r="BT45" s="107"/>
      <c r="BU45" s="107"/>
      <c r="BV45" s="108"/>
      <c r="BW45" s="101">
        <v>39</v>
      </c>
      <c r="BX45" s="247"/>
      <c r="BY45" s="386"/>
      <c r="BZ45" s="244"/>
      <c r="CA45" s="249"/>
      <c r="CB45" s="109"/>
      <c r="CC45" s="107"/>
      <c r="CD45" s="107"/>
      <c r="CE45" s="108"/>
      <c r="CF45" s="109"/>
      <c r="CG45" s="107"/>
      <c r="CH45" s="107"/>
      <c r="CI45" s="108"/>
      <c r="CJ45" s="109"/>
      <c r="CK45" s="107"/>
      <c r="CL45" s="107"/>
      <c r="CM45" s="108"/>
      <c r="CN45" s="109"/>
      <c r="CO45" s="107"/>
      <c r="CP45" s="107"/>
      <c r="CQ45" s="108"/>
      <c r="CR45" s="171"/>
      <c r="CS45" s="172"/>
      <c r="CT45" s="154"/>
      <c r="CU45" s="155"/>
      <c r="CV45" s="90">
        <f t="shared" si="1"/>
        <v>0</v>
      </c>
      <c r="CW45" s="90">
        <f t="shared" si="2"/>
        <v>0</v>
      </c>
      <c r="CX45" s="109"/>
      <c r="CY45" s="107"/>
      <c r="CZ45" s="107"/>
      <c r="DA45" s="108"/>
      <c r="DB45" s="106"/>
      <c r="DC45" s="107"/>
      <c r="DD45" s="107"/>
      <c r="DE45" s="108"/>
    </row>
    <row r="46" spans="1:109" ht="16.95" customHeight="1" thickBot="1">
      <c r="A46" s="128">
        <v>40</v>
      </c>
      <c r="B46" s="273"/>
      <c r="C46" s="387"/>
      <c r="D46" s="274"/>
      <c r="E46" s="275"/>
      <c r="F46" s="119"/>
      <c r="G46" s="120"/>
      <c r="H46" s="120"/>
      <c r="I46" s="121"/>
      <c r="J46" s="119"/>
      <c r="K46" s="120"/>
      <c r="L46" s="120"/>
      <c r="M46" s="121"/>
      <c r="N46" s="119"/>
      <c r="O46" s="120"/>
      <c r="P46" s="120"/>
      <c r="Q46" s="121"/>
      <c r="R46" s="119"/>
      <c r="S46" s="120"/>
      <c r="T46" s="120"/>
      <c r="U46" s="121"/>
      <c r="V46" s="119"/>
      <c r="W46" s="120"/>
      <c r="X46" s="120"/>
      <c r="Y46" s="121"/>
      <c r="Z46" s="119"/>
      <c r="AA46" s="120"/>
      <c r="AB46" s="120"/>
      <c r="AC46" s="121"/>
      <c r="AD46" s="119"/>
      <c r="AE46" s="120"/>
      <c r="AF46" s="120"/>
      <c r="AG46" s="121"/>
      <c r="AH46" s="119"/>
      <c r="AI46" s="120"/>
      <c r="AJ46" s="120"/>
      <c r="AK46" s="121"/>
      <c r="AL46" s="128">
        <v>40</v>
      </c>
      <c r="AM46" s="273"/>
      <c r="AN46" s="387"/>
      <c r="AO46" s="274"/>
      <c r="AP46" s="275"/>
      <c r="AQ46" s="119"/>
      <c r="AR46" s="120"/>
      <c r="AS46" s="120"/>
      <c r="AT46" s="121"/>
      <c r="AU46" s="119"/>
      <c r="AV46" s="120"/>
      <c r="AW46" s="120"/>
      <c r="AX46" s="121"/>
      <c r="AY46" s="119"/>
      <c r="AZ46" s="120"/>
      <c r="BA46" s="120"/>
      <c r="BB46" s="121"/>
      <c r="BC46" s="122"/>
      <c r="BD46" s="120"/>
      <c r="BE46" s="120"/>
      <c r="BF46" s="121"/>
      <c r="BG46" s="122"/>
      <c r="BH46" s="120"/>
      <c r="BI46" s="120"/>
      <c r="BJ46" s="121"/>
      <c r="BK46" s="122"/>
      <c r="BL46" s="120"/>
      <c r="BM46" s="120"/>
      <c r="BN46" s="121"/>
      <c r="BO46" s="122"/>
      <c r="BP46" s="120"/>
      <c r="BQ46" s="120"/>
      <c r="BR46" s="121"/>
      <c r="BS46" s="122"/>
      <c r="BT46" s="120"/>
      <c r="BU46" s="120"/>
      <c r="BV46" s="121"/>
      <c r="BW46" s="128">
        <v>40</v>
      </c>
      <c r="BX46" s="273"/>
      <c r="BY46" s="387"/>
      <c r="BZ46" s="274"/>
      <c r="CA46" s="275"/>
      <c r="CB46" s="119"/>
      <c r="CC46" s="120"/>
      <c r="CD46" s="120"/>
      <c r="CE46" s="121"/>
      <c r="CF46" s="119"/>
      <c r="CG46" s="120"/>
      <c r="CH46" s="120"/>
      <c r="CI46" s="121"/>
      <c r="CJ46" s="119"/>
      <c r="CK46" s="120"/>
      <c r="CL46" s="120"/>
      <c r="CM46" s="121"/>
      <c r="CN46" s="119"/>
      <c r="CO46" s="120"/>
      <c r="CP46" s="120"/>
      <c r="CQ46" s="121"/>
      <c r="CR46" s="177"/>
      <c r="CS46" s="178"/>
      <c r="CT46" s="174"/>
      <c r="CU46" s="181"/>
      <c r="CV46" s="118">
        <f t="shared" si="1"/>
        <v>0</v>
      </c>
      <c r="CW46" s="187">
        <f t="shared" si="2"/>
        <v>0</v>
      </c>
      <c r="CX46" s="119"/>
      <c r="CY46" s="120"/>
      <c r="CZ46" s="120"/>
      <c r="DA46" s="121"/>
      <c r="DB46" s="122"/>
      <c r="DC46" s="120"/>
      <c r="DD46" s="120"/>
      <c r="DE46" s="121"/>
    </row>
    <row r="47" spans="1:109" ht="22.5" customHeight="1">
      <c r="B47" s="58"/>
      <c r="C47" s="58"/>
      <c r="AM47" s="58"/>
      <c r="AN47" s="58"/>
      <c r="AO47" s="58"/>
      <c r="AP47" s="58"/>
      <c r="BX47" s="58"/>
      <c r="BY47" s="58"/>
      <c r="CR47" s="180"/>
      <c r="CS47" s="180"/>
    </row>
    <row r="48" spans="1:109" ht="22.5" customHeight="1">
      <c r="B48" s="58"/>
      <c r="C48" s="58"/>
      <c r="AM48" s="58"/>
      <c r="AN48" s="58"/>
      <c r="AO48" s="58"/>
      <c r="AP48" s="58"/>
      <c r="BX48" s="58"/>
      <c r="BY48" s="58"/>
      <c r="CR48" s="180"/>
      <c r="CS48" s="180"/>
    </row>
    <row r="49" spans="3:97" ht="22.5" customHeight="1">
      <c r="C49" s="58"/>
      <c r="AM49" s="58"/>
      <c r="AN49" s="58"/>
      <c r="AO49" s="58"/>
      <c r="AP49" s="58"/>
      <c r="BX49" s="58"/>
      <c r="BY49" s="58"/>
      <c r="CR49" s="180"/>
      <c r="CS49" s="180"/>
    </row>
    <row r="50" spans="3:97" ht="22.5" customHeight="1">
      <c r="C50" s="58"/>
      <c r="AM50" s="58"/>
      <c r="AN50" s="58"/>
      <c r="AO50" s="58"/>
      <c r="AP50" s="58"/>
      <c r="BX50" s="58"/>
      <c r="BY50" s="58"/>
      <c r="CR50" s="180"/>
      <c r="CS50" s="180"/>
    </row>
    <row r="51" spans="3:97" ht="22.5" customHeight="1">
      <c r="C51" s="58"/>
      <c r="AM51" s="58"/>
      <c r="AN51" s="58"/>
      <c r="AO51" s="58"/>
      <c r="AP51" s="58"/>
      <c r="BX51" s="58"/>
      <c r="BY51" s="58"/>
      <c r="CR51" s="180"/>
      <c r="CS51" s="180"/>
    </row>
    <row r="52" spans="3:97" ht="22.5" customHeight="1">
      <c r="C52" s="58"/>
      <c r="AM52" s="58"/>
      <c r="AN52" s="58"/>
      <c r="AO52" s="58"/>
      <c r="AP52" s="58"/>
      <c r="BX52" s="58"/>
      <c r="BY52" s="58"/>
      <c r="CR52" s="180"/>
      <c r="CS52" s="180"/>
    </row>
    <row r="53" spans="3:97" ht="22.5" customHeight="1">
      <c r="C53" s="58"/>
      <c r="AM53" s="58"/>
      <c r="AN53" s="58"/>
      <c r="AO53" s="58"/>
      <c r="AP53" s="58"/>
      <c r="BX53" s="58"/>
      <c r="BY53" s="58"/>
      <c r="CR53" s="180"/>
      <c r="CS53" s="180"/>
    </row>
    <row r="54" spans="3:97" ht="22.5" customHeight="1">
      <c r="C54" s="58"/>
      <c r="AM54" s="58"/>
      <c r="AN54" s="58"/>
      <c r="AO54" s="58"/>
      <c r="AP54" s="58"/>
      <c r="BX54" s="58"/>
      <c r="BY54" s="58"/>
      <c r="CR54" s="180"/>
      <c r="CS54" s="180"/>
    </row>
    <row r="55" spans="3:97" ht="22.5" customHeight="1">
      <c r="C55" s="58"/>
      <c r="AM55" s="58"/>
      <c r="AN55" s="58"/>
      <c r="AO55" s="58"/>
      <c r="AP55" s="58"/>
      <c r="BX55" s="58"/>
      <c r="BY55" s="58"/>
      <c r="CR55" s="180"/>
      <c r="CS55" s="180"/>
    </row>
    <row r="56" spans="3:97" ht="22.5" customHeight="1">
      <c r="C56" s="58"/>
      <c r="AM56" s="58"/>
      <c r="AN56" s="58"/>
      <c r="AO56" s="58"/>
      <c r="AP56" s="58"/>
      <c r="BX56" s="58"/>
      <c r="BY56" s="58"/>
      <c r="CR56" s="180"/>
      <c r="CS56" s="180"/>
    </row>
    <row r="57" spans="3:97" ht="22.5" customHeight="1">
      <c r="C57" s="58"/>
      <c r="AM57" s="58"/>
      <c r="AN57" s="58"/>
      <c r="AO57" s="58"/>
      <c r="AP57" s="58"/>
      <c r="BX57" s="58"/>
      <c r="BY57" s="58"/>
      <c r="CR57" s="180"/>
      <c r="CS57" s="180"/>
    </row>
    <row r="58" spans="3:97" ht="22.5" customHeight="1">
      <c r="C58" s="58"/>
      <c r="AM58" s="58"/>
      <c r="AN58" s="58"/>
      <c r="AO58" s="58"/>
      <c r="AP58" s="58"/>
      <c r="BX58" s="58"/>
      <c r="BY58" s="58"/>
      <c r="CR58" s="180"/>
      <c r="CS58" s="180"/>
    </row>
    <row r="59" spans="3:97" ht="22.5" customHeight="1">
      <c r="C59" s="58"/>
      <c r="AM59" s="58"/>
      <c r="AN59" s="58"/>
      <c r="AO59" s="58"/>
      <c r="AP59" s="58"/>
      <c r="BX59" s="58"/>
      <c r="BY59" s="58"/>
      <c r="CR59" s="180"/>
      <c r="CS59" s="180"/>
    </row>
    <row r="60" spans="3:97" ht="22.5" customHeight="1">
      <c r="C60" s="58"/>
      <c r="AM60" s="58"/>
      <c r="AN60" s="58"/>
      <c r="AO60" s="58"/>
      <c r="AP60" s="58"/>
      <c r="BX60" s="58"/>
      <c r="BY60" s="58"/>
      <c r="CR60" s="180"/>
      <c r="CS60" s="180"/>
    </row>
    <row r="61" spans="3:97" ht="22.5" customHeight="1">
      <c r="C61" s="58"/>
      <c r="AM61" s="58"/>
      <c r="AN61" s="58"/>
      <c r="AO61" s="58"/>
      <c r="AP61" s="58"/>
      <c r="BX61" s="58"/>
      <c r="BY61" s="58"/>
      <c r="CR61" s="180"/>
      <c r="CS61" s="180"/>
    </row>
    <row r="62" spans="3:97" ht="22.5" customHeight="1">
      <c r="C62" s="58"/>
      <c r="AM62" s="58"/>
      <c r="AN62" s="58"/>
      <c r="AO62" s="58"/>
      <c r="AP62" s="58"/>
      <c r="BX62" s="58"/>
      <c r="BY62" s="58"/>
      <c r="CR62" s="180"/>
      <c r="CS62" s="180"/>
    </row>
    <row r="63" spans="3:97" ht="22.5" customHeight="1">
      <c r="C63" s="58"/>
      <c r="AM63" s="58"/>
      <c r="AN63" s="58"/>
      <c r="AO63" s="58"/>
      <c r="AP63" s="58"/>
      <c r="BX63" s="58"/>
      <c r="BY63" s="58"/>
      <c r="CR63" s="180"/>
      <c r="CS63" s="180"/>
    </row>
    <row r="64" spans="3:97" ht="22.5" customHeight="1">
      <c r="C64" s="58"/>
      <c r="AM64" s="58"/>
      <c r="AN64" s="58"/>
      <c r="AO64" s="58"/>
      <c r="AP64" s="58"/>
      <c r="BX64" s="58"/>
      <c r="BY64" s="58"/>
      <c r="CR64" s="180"/>
      <c r="CS64" s="180"/>
    </row>
    <row r="65" spans="3:97" ht="22.5" customHeight="1">
      <c r="C65" s="58"/>
      <c r="AM65" s="58"/>
      <c r="AN65" s="58"/>
      <c r="AO65" s="58"/>
      <c r="AP65" s="58"/>
      <c r="BX65" s="58"/>
      <c r="BY65" s="58"/>
      <c r="CR65" s="180"/>
      <c r="CS65" s="180"/>
    </row>
    <row r="66" spans="3:97" ht="22.5" customHeight="1">
      <c r="C66" s="58"/>
      <c r="AM66" s="58"/>
      <c r="AN66" s="58"/>
      <c r="AO66" s="58"/>
      <c r="AP66" s="58"/>
      <c r="BX66" s="58"/>
      <c r="BY66" s="58"/>
      <c r="CR66" s="180"/>
      <c r="CS66" s="180"/>
    </row>
    <row r="67" spans="3:97" ht="22.5" customHeight="1">
      <c r="C67" s="58"/>
      <c r="AM67" s="58"/>
      <c r="AN67" s="58"/>
      <c r="AO67" s="58"/>
      <c r="AP67" s="58"/>
      <c r="BX67" s="58"/>
      <c r="BY67" s="58"/>
      <c r="CR67" s="180"/>
      <c r="CS67" s="180"/>
    </row>
    <row r="68" spans="3:97" ht="22.5" customHeight="1">
      <c r="C68" s="58"/>
      <c r="AM68" s="58"/>
      <c r="AN68" s="58"/>
      <c r="AO68" s="58"/>
      <c r="AP68" s="58"/>
      <c r="BX68" s="58"/>
      <c r="BY68" s="58"/>
      <c r="CR68" s="180"/>
      <c r="CS68" s="180"/>
    </row>
    <row r="69" spans="3:97" ht="22.5" customHeight="1">
      <c r="C69" s="58"/>
      <c r="AM69" s="58"/>
      <c r="AN69" s="58"/>
      <c r="AO69" s="58"/>
      <c r="AP69" s="58"/>
      <c r="BX69" s="58"/>
      <c r="BY69" s="58"/>
      <c r="CR69" s="180"/>
      <c r="CS69" s="180"/>
    </row>
    <row r="70" spans="3:97" ht="22.5" customHeight="1">
      <c r="C70" s="58"/>
      <c r="AM70" s="58"/>
      <c r="AN70" s="58"/>
      <c r="AO70" s="58"/>
      <c r="AP70" s="58"/>
      <c r="BX70" s="58"/>
      <c r="BY70" s="58"/>
      <c r="CR70" s="180"/>
      <c r="CS70" s="180"/>
    </row>
    <row r="71" spans="3:97" ht="22.5" customHeight="1">
      <c r="C71" s="58"/>
      <c r="AM71" s="58"/>
      <c r="AN71" s="58"/>
      <c r="AO71" s="58"/>
      <c r="AP71" s="58"/>
      <c r="BX71" s="58"/>
      <c r="BY71" s="58"/>
      <c r="CR71" s="180"/>
      <c r="CS71" s="180"/>
    </row>
    <row r="72" spans="3:97" ht="22.5" customHeight="1">
      <c r="C72" s="58"/>
      <c r="AM72" s="58"/>
      <c r="AN72" s="58"/>
      <c r="AO72" s="58"/>
      <c r="AP72" s="58"/>
      <c r="BX72" s="58"/>
      <c r="BY72" s="58"/>
      <c r="CR72" s="180"/>
      <c r="CS72" s="180"/>
    </row>
    <row r="73" spans="3:97" ht="22.5" customHeight="1">
      <c r="C73" s="58"/>
      <c r="AM73" s="58"/>
      <c r="AN73" s="58"/>
      <c r="AO73" s="58"/>
      <c r="AP73" s="58"/>
      <c r="BX73" s="58"/>
      <c r="BY73" s="58"/>
      <c r="CR73" s="180"/>
      <c r="CS73" s="180"/>
    </row>
    <row r="74" spans="3:97" ht="22.5" customHeight="1">
      <c r="C74" s="58"/>
      <c r="AM74" s="58"/>
      <c r="AN74" s="58"/>
      <c r="AO74" s="58"/>
      <c r="AP74" s="58"/>
      <c r="BX74" s="58"/>
      <c r="BY74" s="58"/>
      <c r="CR74" s="180"/>
      <c r="CS74" s="180"/>
    </row>
    <row r="75" spans="3:97" ht="22.5" customHeight="1">
      <c r="C75" s="58"/>
      <c r="AM75" s="58"/>
      <c r="AN75" s="58"/>
      <c r="AO75" s="58"/>
      <c r="AP75" s="58"/>
      <c r="BX75" s="58"/>
      <c r="BY75" s="58"/>
      <c r="CR75" s="180"/>
      <c r="CS75" s="180"/>
    </row>
    <row r="76" spans="3:97" ht="22.5" customHeight="1">
      <c r="C76" s="58"/>
      <c r="AM76" s="58"/>
      <c r="AN76" s="58"/>
      <c r="AO76" s="58"/>
      <c r="AP76" s="58"/>
      <c r="BX76" s="58"/>
      <c r="BY76" s="58"/>
      <c r="CR76" s="180"/>
      <c r="CS76" s="180"/>
    </row>
    <row r="77" spans="3:97" ht="22.5" customHeight="1">
      <c r="C77" s="58"/>
      <c r="AM77" s="58"/>
      <c r="AN77" s="58"/>
      <c r="AO77" s="58"/>
      <c r="AP77" s="58"/>
      <c r="BX77" s="58"/>
      <c r="BY77" s="58"/>
      <c r="CR77" s="180"/>
      <c r="CS77" s="180"/>
    </row>
    <row r="78" spans="3:97" ht="22.5" customHeight="1">
      <c r="C78" s="58"/>
      <c r="AM78" s="58"/>
      <c r="AN78" s="58"/>
      <c r="AO78" s="58"/>
      <c r="AP78" s="58"/>
      <c r="BX78" s="58"/>
      <c r="BY78" s="58"/>
      <c r="CR78" s="180"/>
      <c r="CS78" s="180"/>
    </row>
    <row r="79" spans="3:97" ht="22.5" customHeight="1">
      <c r="C79" s="58"/>
      <c r="AM79" s="58"/>
      <c r="AN79" s="58"/>
      <c r="AO79" s="58"/>
      <c r="AP79" s="58"/>
      <c r="BX79" s="58"/>
      <c r="BY79" s="58"/>
      <c r="CR79" s="180"/>
      <c r="CS79" s="180"/>
    </row>
    <row r="80" spans="3:97" ht="22.5" customHeight="1">
      <c r="C80" s="58"/>
      <c r="AM80" s="58"/>
      <c r="AN80" s="58"/>
      <c r="AO80" s="58"/>
      <c r="AP80" s="58"/>
      <c r="BX80" s="58"/>
      <c r="BY80" s="58"/>
      <c r="CR80" s="180"/>
      <c r="CS80" s="180"/>
    </row>
    <row r="81" spans="3:97" ht="22.5" customHeight="1">
      <c r="C81" s="58"/>
      <c r="AM81" s="58"/>
      <c r="AN81" s="58"/>
      <c r="AO81" s="58"/>
      <c r="AP81" s="58"/>
      <c r="BX81" s="58"/>
      <c r="BY81" s="58"/>
      <c r="CR81" s="180"/>
      <c r="CS81" s="180"/>
    </row>
    <row r="82" spans="3:97" ht="22.5" customHeight="1">
      <c r="C82" s="58"/>
      <c r="AM82" s="58"/>
      <c r="AN82" s="58"/>
      <c r="AO82" s="58"/>
      <c r="AP82" s="58"/>
      <c r="BX82" s="58"/>
      <c r="BY82" s="58"/>
      <c r="CR82" s="180"/>
      <c r="CS82" s="180"/>
    </row>
    <row r="83" spans="3:97" ht="22.5" customHeight="1">
      <c r="C83" s="58"/>
      <c r="AM83" s="58"/>
      <c r="AN83" s="58"/>
      <c r="AO83" s="58"/>
      <c r="AP83" s="58"/>
      <c r="BX83" s="58"/>
      <c r="BY83" s="58"/>
      <c r="CR83" s="180"/>
      <c r="CS83" s="180"/>
    </row>
    <row r="84" spans="3:97" ht="22.5" customHeight="1">
      <c r="C84" s="58"/>
      <c r="AM84" s="58"/>
      <c r="AN84" s="58"/>
      <c r="AO84" s="58"/>
      <c r="AP84" s="58"/>
      <c r="BX84" s="58"/>
      <c r="BY84" s="58"/>
      <c r="CR84" s="180"/>
      <c r="CS84" s="180"/>
    </row>
    <row r="85" spans="3:97" ht="22.5" customHeight="1">
      <c r="C85" s="58"/>
      <c r="AM85" s="58"/>
      <c r="AN85" s="58"/>
      <c r="AO85" s="58"/>
      <c r="AP85" s="58"/>
      <c r="BX85" s="58"/>
      <c r="BY85" s="58"/>
      <c r="CR85" s="180"/>
      <c r="CS85" s="180"/>
    </row>
    <row r="86" spans="3:97" ht="22.5" customHeight="1">
      <c r="C86" s="58"/>
      <c r="AM86" s="58"/>
      <c r="AN86" s="58"/>
      <c r="AO86" s="58"/>
      <c r="AP86" s="58"/>
      <c r="BX86" s="58"/>
      <c r="BY86" s="58"/>
      <c r="CR86" s="180"/>
      <c r="CS86" s="180"/>
    </row>
    <row r="87" spans="3:97" ht="22.5" customHeight="1">
      <c r="C87" s="58"/>
      <c r="AM87" s="58"/>
      <c r="AN87" s="58"/>
      <c r="AO87" s="58"/>
      <c r="AP87" s="58"/>
      <c r="BX87" s="58"/>
      <c r="BY87" s="58"/>
      <c r="CR87" s="180"/>
      <c r="CS87" s="180"/>
    </row>
    <row r="88" spans="3:97" ht="22.5" customHeight="1">
      <c r="C88" s="58"/>
      <c r="AM88" s="58"/>
      <c r="AN88" s="58"/>
      <c r="AO88" s="58"/>
      <c r="AP88" s="58"/>
      <c r="BX88" s="58"/>
      <c r="BY88" s="58"/>
      <c r="CR88" s="180"/>
      <c r="CS88" s="180"/>
    </row>
    <row r="89" spans="3:97" ht="22.5" customHeight="1">
      <c r="C89" s="58"/>
      <c r="AM89" s="58"/>
      <c r="AN89" s="58"/>
      <c r="AO89" s="58"/>
      <c r="AP89" s="58"/>
      <c r="BX89" s="58"/>
      <c r="BY89" s="58"/>
      <c r="CR89" s="180"/>
      <c r="CS89" s="180"/>
    </row>
    <row r="90" spans="3:97" ht="22.5" customHeight="1">
      <c r="C90" s="58"/>
      <c r="AM90" s="58"/>
      <c r="AN90" s="58"/>
      <c r="AO90" s="58"/>
      <c r="AP90" s="58"/>
      <c r="BX90" s="58"/>
      <c r="BY90" s="58"/>
      <c r="CR90" s="180"/>
      <c r="CS90" s="180"/>
    </row>
    <row r="91" spans="3:97" ht="22.5" customHeight="1">
      <c r="C91" s="58"/>
      <c r="AM91" s="58"/>
      <c r="AN91" s="58"/>
      <c r="AO91" s="58"/>
      <c r="AP91" s="58"/>
      <c r="BX91" s="58"/>
      <c r="BY91" s="58"/>
      <c r="CR91" s="180"/>
      <c r="CS91" s="180"/>
    </row>
    <row r="92" spans="3:97" ht="22.5" customHeight="1">
      <c r="C92" s="58"/>
      <c r="AM92" s="58"/>
      <c r="AN92" s="58"/>
      <c r="AO92" s="58"/>
      <c r="AP92" s="58"/>
      <c r="BX92" s="58"/>
      <c r="BY92" s="58"/>
      <c r="CR92" s="180"/>
      <c r="CS92" s="180"/>
    </row>
    <row r="93" spans="3:97" ht="22.5" customHeight="1">
      <c r="C93" s="58"/>
      <c r="AM93" s="58"/>
      <c r="AN93" s="58"/>
      <c r="AO93" s="58"/>
      <c r="AP93" s="58"/>
      <c r="BX93" s="58"/>
      <c r="BY93" s="58"/>
      <c r="CR93" s="180"/>
      <c r="CS93" s="180"/>
    </row>
    <row r="94" spans="3:97" ht="22.5" customHeight="1">
      <c r="C94" s="58"/>
      <c r="AM94" s="58"/>
      <c r="AN94" s="58"/>
      <c r="AO94" s="58"/>
      <c r="AP94" s="58"/>
      <c r="BX94" s="58"/>
      <c r="BY94" s="58"/>
      <c r="CR94" s="180"/>
      <c r="CS94" s="180"/>
    </row>
    <row r="95" spans="3:97" ht="22.5" customHeight="1">
      <c r="C95" s="58"/>
      <c r="AM95" s="58"/>
      <c r="AN95" s="58"/>
      <c r="AO95" s="58"/>
      <c r="AP95" s="58"/>
      <c r="BX95" s="58"/>
      <c r="BY95" s="58"/>
      <c r="CR95" s="180"/>
      <c r="CS95" s="180"/>
    </row>
    <row r="96" spans="3:97" ht="22.5" customHeight="1">
      <c r="C96" s="58"/>
      <c r="AM96" s="58"/>
      <c r="AN96" s="58"/>
      <c r="AO96" s="58"/>
      <c r="AP96" s="58"/>
      <c r="BX96" s="58"/>
      <c r="BY96" s="58"/>
      <c r="CR96" s="180"/>
      <c r="CS96" s="180"/>
    </row>
    <row r="97" spans="3:97" ht="22.5" customHeight="1">
      <c r="C97" s="58"/>
      <c r="AM97" s="58"/>
      <c r="AN97" s="58"/>
      <c r="AO97" s="58"/>
      <c r="AP97" s="58"/>
      <c r="BX97" s="58"/>
      <c r="BY97" s="58"/>
      <c r="CR97" s="180"/>
      <c r="CS97" s="180"/>
    </row>
    <row r="98" spans="3:97" ht="22.5" customHeight="1">
      <c r="C98" s="58"/>
      <c r="AM98" s="58"/>
      <c r="AN98" s="58"/>
      <c r="AO98" s="58"/>
      <c r="AP98" s="58"/>
      <c r="BX98" s="58"/>
      <c r="BY98" s="58"/>
      <c r="CR98" s="180"/>
      <c r="CS98" s="180"/>
    </row>
    <row r="99" spans="3:97" ht="22.5" customHeight="1">
      <c r="C99" s="58"/>
      <c r="AM99" s="58"/>
      <c r="AN99" s="58"/>
      <c r="AO99" s="58"/>
      <c r="AP99" s="58"/>
      <c r="BX99" s="58"/>
      <c r="BY99" s="58"/>
      <c r="CR99" s="180"/>
      <c r="CS99" s="180"/>
    </row>
    <row r="100" spans="3:97" ht="22.5" customHeight="1">
      <c r="C100" s="58"/>
      <c r="AM100" s="58"/>
      <c r="AN100" s="58"/>
      <c r="AO100" s="58"/>
      <c r="AP100" s="58"/>
      <c r="BX100" s="58"/>
      <c r="BY100" s="58"/>
      <c r="CR100" s="180"/>
      <c r="CS100" s="180"/>
    </row>
    <row r="101" spans="3:97" ht="22.5" customHeight="1">
      <c r="C101" s="58"/>
      <c r="AM101" s="58"/>
      <c r="AN101" s="58"/>
      <c r="AO101" s="58"/>
      <c r="AP101" s="58"/>
      <c r="BX101" s="58"/>
      <c r="BY101" s="58"/>
      <c r="CR101" s="180"/>
      <c r="CS101" s="180"/>
    </row>
    <row r="102" spans="3:97" ht="22.5" customHeight="1">
      <c r="C102" s="58"/>
      <c r="AM102" s="58"/>
      <c r="AN102" s="58"/>
      <c r="AO102" s="58"/>
      <c r="AP102" s="58"/>
      <c r="BX102" s="58"/>
      <c r="BY102" s="58"/>
      <c r="CR102" s="180"/>
      <c r="CS102" s="180"/>
    </row>
    <row r="103" spans="3:97" ht="22.5" customHeight="1">
      <c r="C103" s="58"/>
      <c r="AM103" s="58"/>
      <c r="AN103" s="58"/>
      <c r="AO103" s="58"/>
      <c r="AP103" s="58"/>
      <c r="BX103" s="58"/>
      <c r="BY103" s="58"/>
      <c r="CR103" s="180"/>
      <c r="CS103" s="180"/>
    </row>
    <row r="104" spans="3:97" ht="22.5" customHeight="1">
      <c r="C104" s="58"/>
      <c r="AM104" s="58"/>
      <c r="AN104" s="58"/>
      <c r="AO104" s="58"/>
      <c r="AP104" s="58"/>
      <c r="BX104" s="58"/>
      <c r="BY104" s="58"/>
      <c r="CR104" s="180"/>
      <c r="CS104" s="180"/>
    </row>
    <row r="105" spans="3:97" ht="22.5" customHeight="1">
      <c r="C105" s="58"/>
      <c r="AM105" s="58"/>
      <c r="AN105" s="58"/>
      <c r="AO105" s="58"/>
      <c r="AP105" s="58"/>
      <c r="BX105" s="58"/>
      <c r="BY105" s="58"/>
      <c r="CR105" s="180"/>
      <c r="CS105" s="180"/>
    </row>
    <row r="106" spans="3:97" ht="22.5" customHeight="1">
      <c r="C106" s="58"/>
      <c r="AM106" s="58"/>
      <c r="AN106" s="58"/>
      <c r="AO106" s="58"/>
      <c r="AP106" s="58"/>
      <c r="BX106" s="58"/>
      <c r="BY106" s="58"/>
      <c r="CR106" s="180"/>
      <c r="CS106" s="180"/>
    </row>
    <row r="107" spans="3:97" ht="22.5" customHeight="1">
      <c r="C107" s="58"/>
      <c r="AM107" s="58"/>
      <c r="AN107" s="58"/>
      <c r="AO107" s="58"/>
      <c r="AP107" s="58"/>
      <c r="BX107" s="58"/>
      <c r="BY107" s="58"/>
      <c r="CR107" s="180"/>
      <c r="CS107" s="180"/>
    </row>
    <row r="108" spans="3:97" ht="22.5" customHeight="1">
      <c r="C108" s="58"/>
      <c r="AM108" s="58"/>
      <c r="AN108" s="58"/>
      <c r="AO108" s="58"/>
      <c r="AP108" s="58"/>
      <c r="BX108" s="58"/>
      <c r="BY108" s="58"/>
      <c r="CR108" s="180"/>
      <c r="CS108" s="180"/>
    </row>
    <row r="109" spans="3:97" ht="22.5" customHeight="1">
      <c r="C109" s="58"/>
      <c r="AM109" s="58"/>
      <c r="AN109" s="58"/>
      <c r="AO109" s="58"/>
      <c r="AP109" s="58"/>
      <c r="BX109" s="58"/>
      <c r="BY109" s="58"/>
      <c r="CR109" s="180"/>
      <c r="CS109" s="180"/>
    </row>
    <row r="110" spans="3:97" ht="22.5" customHeight="1">
      <c r="C110" s="58"/>
      <c r="AM110" s="58"/>
      <c r="AN110" s="58"/>
      <c r="AO110" s="58"/>
      <c r="AP110" s="58"/>
      <c r="BX110" s="58"/>
      <c r="BY110" s="58"/>
      <c r="CR110" s="180"/>
      <c r="CS110" s="180"/>
    </row>
    <row r="111" spans="3:97" ht="22.5" customHeight="1">
      <c r="C111" s="58"/>
      <c r="AM111" s="58"/>
      <c r="AN111" s="58"/>
      <c r="AO111" s="58"/>
      <c r="AP111" s="58"/>
      <c r="BX111" s="58"/>
      <c r="BY111" s="58"/>
      <c r="CR111" s="180"/>
      <c r="CS111" s="180"/>
    </row>
    <row r="112" spans="3:97" ht="22.5" customHeight="1">
      <c r="C112" s="58"/>
      <c r="AM112" s="58"/>
      <c r="AN112" s="58"/>
      <c r="AO112" s="58"/>
      <c r="AP112" s="58"/>
      <c r="BX112" s="58"/>
      <c r="BY112" s="58"/>
      <c r="CR112" s="180"/>
      <c r="CS112" s="180"/>
    </row>
    <row r="113" spans="3:97" ht="22.5" customHeight="1">
      <c r="C113" s="58"/>
      <c r="AM113" s="58"/>
      <c r="AN113" s="58"/>
      <c r="AO113" s="58"/>
      <c r="AP113" s="58"/>
      <c r="BX113" s="58"/>
      <c r="BY113" s="58"/>
      <c r="CR113" s="180"/>
      <c r="CS113" s="180"/>
    </row>
    <row r="114" spans="3:97" ht="22.5" customHeight="1">
      <c r="C114" s="58"/>
      <c r="AM114" s="58"/>
      <c r="AN114" s="58"/>
      <c r="AO114" s="58"/>
      <c r="AP114" s="58"/>
      <c r="BX114" s="58"/>
      <c r="BY114" s="58"/>
      <c r="CR114" s="180"/>
      <c r="CS114" s="180"/>
    </row>
    <row r="115" spans="3:97" ht="22.5" customHeight="1">
      <c r="C115" s="58"/>
      <c r="AM115" s="58"/>
      <c r="AN115" s="58"/>
      <c r="AO115" s="58"/>
      <c r="AP115" s="58"/>
      <c r="BX115" s="58"/>
      <c r="BY115" s="58"/>
      <c r="CR115" s="180"/>
      <c r="CS115" s="180"/>
    </row>
    <row r="116" spans="3:97" ht="22.5" customHeight="1">
      <c r="C116" s="58"/>
      <c r="AM116" s="58"/>
      <c r="AN116" s="58"/>
      <c r="AO116" s="58"/>
      <c r="AP116" s="58"/>
      <c r="BX116" s="58"/>
      <c r="BY116" s="58"/>
      <c r="CR116" s="180"/>
      <c r="CS116" s="180"/>
    </row>
    <row r="117" spans="3:97" ht="22.5" customHeight="1">
      <c r="C117" s="58"/>
      <c r="AM117" s="58"/>
      <c r="AN117" s="58"/>
      <c r="AO117" s="58"/>
      <c r="AP117" s="58"/>
      <c r="BX117" s="58"/>
      <c r="BY117" s="58"/>
      <c r="CR117" s="180"/>
      <c r="CS117" s="180"/>
    </row>
    <row r="118" spans="3:97" ht="22.5" customHeight="1">
      <c r="C118" s="58"/>
      <c r="AM118" s="58"/>
      <c r="AN118" s="58"/>
      <c r="AO118" s="58"/>
      <c r="AP118" s="58"/>
      <c r="BX118" s="58"/>
      <c r="BY118" s="58"/>
      <c r="CR118" s="180"/>
      <c r="CS118" s="180"/>
    </row>
    <row r="119" spans="3:97" ht="22.5" customHeight="1">
      <c r="C119" s="58"/>
      <c r="AM119" s="58"/>
      <c r="AN119" s="58"/>
      <c r="AO119" s="58"/>
      <c r="AP119" s="58"/>
      <c r="BX119" s="58"/>
      <c r="BY119" s="58"/>
      <c r="CR119" s="180"/>
      <c r="CS119" s="180"/>
    </row>
    <row r="120" spans="3:97" ht="22.5" customHeight="1">
      <c r="C120" s="58"/>
      <c r="AM120" s="58"/>
      <c r="AN120" s="58"/>
      <c r="AO120" s="58"/>
      <c r="AP120" s="58"/>
      <c r="BX120" s="58"/>
      <c r="BY120" s="58"/>
      <c r="CR120" s="180"/>
      <c r="CS120" s="180"/>
    </row>
    <row r="121" spans="3:97" ht="22.5" customHeight="1">
      <c r="C121" s="58"/>
      <c r="AM121" s="58"/>
      <c r="AN121" s="58"/>
      <c r="AO121" s="58"/>
      <c r="AP121" s="58"/>
      <c r="BX121" s="58"/>
      <c r="BY121" s="58"/>
      <c r="CR121" s="180"/>
      <c r="CS121" s="180"/>
    </row>
    <row r="122" spans="3:97" ht="22.5" customHeight="1">
      <c r="C122" s="58"/>
      <c r="AM122" s="58"/>
      <c r="AN122" s="58"/>
      <c r="AO122" s="58"/>
      <c r="AP122" s="58"/>
      <c r="BX122" s="58"/>
      <c r="BY122" s="58"/>
      <c r="CR122" s="180"/>
      <c r="CS122" s="180"/>
    </row>
    <row r="123" spans="3:97" ht="18">
      <c r="C123" s="58"/>
      <c r="AM123" s="58"/>
      <c r="AN123" s="58"/>
      <c r="AO123" s="58"/>
      <c r="AP123" s="58"/>
      <c r="BX123" s="58"/>
      <c r="BY123" s="58"/>
      <c r="CR123" s="180"/>
      <c r="CS123" s="180"/>
    </row>
    <row r="124" spans="3:97" ht="18">
      <c r="C124" s="58"/>
      <c r="AM124" s="58"/>
      <c r="AN124" s="58"/>
      <c r="AO124" s="58"/>
      <c r="AP124" s="58"/>
      <c r="BX124" s="58"/>
      <c r="BY124" s="58"/>
      <c r="CR124" s="180"/>
      <c r="CS124" s="180"/>
    </row>
    <row r="125" spans="3:97" ht="18">
      <c r="C125" s="58"/>
      <c r="AM125" s="58"/>
      <c r="AN125" s="58"/>
      <c r="AO125" s="58"/>
      <c r="AP125" s="58"/>
      <c r="BX125" s="58"/>
      <c r="BY125" s="58"/>
      <c r="CR125" s="180"/>
      <c r="CS125" s="180"/>
    </row>
    <row r="126" spans="3:97" ht="18">
      <c r="C126" s="58"/>
      <c r="AM126" s="58"/>
      <c r="AN126" s="58"/>
      <c r="AO126" s="58"/>
      <c r="AP126" s="58"/>
      <c r="BX126" s="58"/>
      <c r="BY126" s="58"/>
      <c r="CR126" s="180"/>
      <c r="CS126" s="180"/>
    </row>
    <row r="127" spans="3:97" ht="18">
      <c r="C127" s="58"/>
      <c r="AM127" s="58"/>
      <c r="AN127" s="58"/>
      <c r="AO127" s="58"/>
      <c r="AP127" s="58"/>
      <c r="BX127" s="58"/>
      <c r="BY127" s="58"/>
      <c r="CR127" s="180"/>
      <c r="CS127" s="180"/>
    </row>
    <row r="128" spans="3:97" ht="18">
      <c r="C128" s="58"/>
      <c r="AM128" s="58"/>
      <c r="AN128" s="58"/>
      <c r="AO128" s="58"/>
      <c r="AP128" s="58"/>
      <c r="BX128" s="58"/>
      <c r="BY128" s="58"/>
      <c r="CR128" s="180"/>
      <c r="CS128" s="180"/>
    </row>
    <row r="129" spans="3:97" ht="18">
      <c r="C129" s="58"/>
      <c r="AM129" s="58"/>
      <c r="AN129" s="58"/>
      <c r="AO129" s="58"/>
      <c r="AP129" s="58"/>
      <c r="BX129" s="58"/>
      <c r="BY129" s="58"/>
      <c r="CR129" s="180"/>
      <c r="CS129" s="180"/>
    </row>
    <row r="130" spans="3:97" ht="18">
      <c r="C130" s="58"/>
      <c r="AM130" s="58"/>
      <c r="AN130" s="58"/>
      <c r="AO130" s="58"/>
      <c r="AP130" s="58"/>
      <c r="BX130" s="58"/>
      <c r="BY130" s="58"/>
      <c r="CR130" s="180"/>
      <c r="CS130" s="180"/>
    </row>
    <row r="131" spans="3:97" ht="18">
      <c r="C131" s="58"/>
      <c r="AM131" s="58"/>
      <c r="AN131" s="58"/>
      <c r="AO131" s="58"/>
      <c r="AP131" s="58"/>
      <c r="BX131" s="58"/>
      <c r="BY131" s="58"/>
      <c r="CR131" s="180"/>
      <c r="CS131" s="180"/>
    </row>
    <row r="132" spans="3:97" ht="18">
      <c r="C132" s="58"/>
      <c r="AM132" s="58"/>
      <c r="AN132" s="58"/>
      <c r="AO132" s="58"/>
      <c r="AP132" s="58"/>
      <c r="BX132" s="58"/>
      <c r="BY132" s="58"/>
      <c r="CR132" s="180"/>
      <c r="CS132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</mergeCells>
  <phoneticPr fontId="20" type="noConversion"/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47"/>
  <sheetViews>
    <sheetView workbookViewId="0">
      <selection activeCell="AP50" sqref="AP50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287" t="s">
        <v>425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  <c r="AJ1" s="287" t="s">
        <v>425</v>
      </c>
      <c r="AK1" s="287"/>
      <c r="AL1" s="287"/>
      <c r="AM1" s="287"/>
      <c r="AN1" s="287"/>
      <c r="AO1" s="287"/>
      <c r="AP1" s="287"/>
      <c r="AQ1" s="287"/>
      <c r="AR1" s="287"/>
      <c r="AS1" s="287"/>
      <c r="AT1" s="287"/>
      <c r="AU1" s="287"/>
      <c r="AV1" s="287"/>
      <c r="AW1" s="287"/>
      <c r="AX1" s="287"/>
      <c r="AY1" s="287"/>
      <c r="AZ1" s="287"/>
      <c r="BA1" s="287"/>
      <c r="BB1" s="287"/>
      <c r="BC1" s="287"/>
      <c r="BD1" s="287"/>
      <c r="BE1" s="287"/>
      <c r="BF1" s="287"/>
      <c r="BG1" s="287"/>
      <c r="BH1" s="287"/>
      <c r="BI1" s="287"/>
      <c r="BJ1" s="287"/>
      <c r="BK1" s="287"/>
      <c r="BL1" s="287"/>
      <c r="BM1" s="287"/>
    </row>
    <row r="2" spans="1:65" s="37" customFormat="1" ht="16.95" customHeight="1">
      <c r="A2" s="287" t="s">
        <v>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 t="s">
        <v>9</v>
      </c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</row>
    <row r="3" spans="1:65" s="37" customFormat="1" ht="16.95" customHeight="1">
      <c r="A3" s="288" t="s">
        <v>11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 t="s">
        <v>11</v>
      </c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</row>
    <row r="4" spans="1:65" s="37" customFormat="1" ht="16.95" customHeight="1">
      <c r="A4" s="39"/>
      <c r="B4" s="31"/>
      <c r="C4" s="42"/>
      <c r="D4" s="43"/>
      <c r="E4" s="290" t="s">
        <v>15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2"/>
      <c r="AD4" s="289" t="s">
        <v>16</v>
      </c>
      <c r="AE4" s="280" t="s">
        <v>12</v>
      </c>
      <c r="AF4" s="280" t="s">
        <v>19</v>
      </c>
      <c r="AG4" s="191"/>
      <c r="AH4" s="31"/>
      <c r="AI4" s="42"/>
      <c r="AJ4" s="44"/>
      <c r="AK4" s="290" t="s">
        <v>18</v>
      </c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89" t="s">
        <v>17</v>
      </c>
      <c r="BK4" s="277" t="s">
        <v>4</v>
      </c>
      <c r="BL4" s="280" t="s">
        <v>10</v>
      </c>
      <c r="BM4" s="281" t="s">
        <v>5</v>
      </c>
    </row>
    <row r="5" spans="1:65" s="37" customFormat="1" ht="16.95" customHeight="1">
      <c r="A5" s="33"/>
      <c r="B5" s="32"/>
      <c r="C5" s="34"/>
      <c r="D5" s="35"/>
      <c r="E5" s="284" t="s">
        <v>13</v>
      </c>
      <c r="F5" s="284"/>
      <c r="G5" s="284"/>
      <c r="H5" s="284"/>
      <c r="I5" s="285"/>
      <c r="J5" s="286" t="s">
        <v>13</v>
      </c>
      <c r="K5" s="284"/>
      <c r="L5" s="284"/>
      <c r="M5" s="284"/>
      <c r="N5" s="285"/>
      <c r="O5" s="284" t="s">
        <v>13</v>
      </c>
      <c r="P5" s="284"/>
      <c r="Q5" s="284"/>
      <c r="R5" s="284"/>
      <c r="S5" s="285"/>
      <c r="T5" s="284" t="s">
        <v>13</v>
      </c>
      <c r="U5" s="284"/>
      <c r="V5" s="284"/>
      <c r="W5" s="284"/>
      <c r="X5" s="285"/>
      <c r="Y5" s="286" t="s">
        <v>13</v>
      </c>
      <c r="Z5" s="284"/>
      <c r="AA5" s="284"/>
      <c r="AB5" s="284"/>
      <c r="AC5" s="284"/>
      <c r="AD5" s="289"/>
      <c r="AE5" s="280"/>
      <c r="AF5" s="280"/>
      <c r="AG5" s="192"/>
      <c r="AH5" s="32"/>
      <c r="AI5" s="34"/>
      <c r="AJ5" s="36"/>
      <c r="AK5" s="286" t="s">
        <v>13</v>
      </c>
      <c r="AL5" s="284"/>
      <c r="AM5" s="284"/>
      <c r="AN5" s="284"/>
      <c r="AO5" s="285"/>
      <c r="AP5" s="286" t="s">
        <v>13</v>
      </c>
      <c r="AQ5" s="284"/>
      <c r="AR5" s="284"/>
      <c r="AS5" s="284"/>
      <c r="AT5" s="285"/>
      <c r="AU5" s="286" t="s">
        <v>13</v>
      </c>
      <c r="AV5" s="284"/>
      <c r="AW5" s="284"/>
      <c r="AX5" s="284"/>
      <c r="AY5" s="285"/>
      <c r="AZ5" s="286" t="s">
        <v>13</v>
      </c>
      <c r="BA5" s="284"/>
      <c r="BB5" s="284"/>
      <c r="BC5" s="284"/>
      <c r="BD5" s="285"/>
      <c r="BE5" s="286" t="s">
        <v>13</v>
      </c>
      <c r="BF5" s="284"/>
      <c r="BG5" s="284"/>
      <c r="BH5" s="284"/>
      <c r="BI5" s="285"/>
      <c r="BJ5" s="289"/>
      <c r="BK5" s="278"/>
      <c r="BL5" s="280"/>
      <c r="BM5" s="28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80"/>
      <c r="AF6" s="280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79"/>
      <c r="BL6" s="280"/>
      <c r="BM6" s="282"/>
    </row>
    <row r="7" spans="1:65" ht="18" customHeight="1">
      <c r="A7" s="8"/>
      <c r="B7" s="189"/>
      <c r="C7" s="189"/>
      <c r="D7" s="18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2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5"/>
      <c r="BL7" s="29">
        <v>100</v>
      </c>
      <c r="BM7" s="283"/>
    </row>
    <row r="8" spans="1:65" ht="16.05" customHeight="1">
      <c r="A8" s="188">
        <v>1</v>
      </c>
      <c r="B8" s="357" t="s">
        <v>46</v>
      </c>
      <c r="C8" s="358" t="s">
        <v>98</v>
      </c>
      <c r="D8" s="358" t="s">
        <v>99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1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1">
        <f>Y8+Z8+AA8+AB8</f>
        <v>0</v>
      </c>
      <c r="AD8" s="16">
        <f>I8+N8+S8+X8</f>
        <v>16</v>
      </c>
      <c r="AE8" s="53">
        <v>15</v>
      </c>
      <c r="AF8" s="15"/>
      <c r="AG8" s="22">
        <v>1</v>
      </c>
      <c r="AH8" s="20" t="s">
        <v>24</v>
      </c>
      <c r="AI8" s="358" t="s">
        <v>98</v>
      </c>
      <c r="AJ8" s="358" t="s">
        <v>99</v>
      </c>
      <c r="AK8" s="13">
        <v>3</v>
      </c>
      <c r="AL8" s="13">
        <v>1</v>
      </c>
      <c r="AM8" s="13">
        <v>2</v>
      </c>
      <c r="AN8" s="14">
        <v>1</v>
      </c>
      <c r="AO8" s="51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1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1">
        <f>AU8+AV8+AW8+AX8</f>
        <v>4</v>
      </c>
      <c r="AZ8" s="13"/>
      <c r="BA8" s="13"/>
      <c r="BB8" s="13"/>
      <c r="BC8" s="14"/>
      <c r="BD8" s="51">
        <f>AZ8+BA8+BB8+BC8</f>
        <v>0</v>
      </c>
      <c r="BE8" s="13"/>
      <c r="BF8" s="13"/>
      <c r="BG8" s="13"/>
      <c r="BH8" s="14"/>
      <c r="BI8" s="51">
        <f>BE8+BF8+BG8+BH8</f>
        <v>0</v>
      </c>
      <c r="BJ8" s="15">
        <f>AO8+AT8+AY8+BD8</f>
        <v>15</v>
      </c>
      <c r="BK8" s="56">
        <v>15</v>
      </c>
      <c r="BL8" s="50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8">
        <v>2</v>
      </c>
      <c r="B9" s="388" t="s">
        <v>46</v>
      </c>
      <c r="C9" s="358" t="s">
        <v>100</v>
      </c>
      <c r="D9" s="358" t="s">
        <v>101</v>
      </c>
      <c r="E9" s="47"/>
      <c r="F9" s="13"/>
      <c r="G9" s="13"/>
      <c r="H9" s="14"/>
      <c r="I9" s="28">
        <f t="shared" ref="I9:I47" si="0">E9+F9+G9+H9</f>
        <v>0</v>
      </c>
      <c r="J9" s="13"/>
      <c r="K9" s="13"/>
      <c r="L9" s="13"/>
      <c r="M9" s="14"/>
      <c r="N9" s="51">
        <f t="shared" ref="N9:N47" si="1">J9+K9+L9+M9</f>
        <v>0</v>
      </c>
      <c r="O9" s="13"/>
      <c r="P9" s="13"/>
      <c r="Q9" s="13"/>
      <c r="R9" s="14"/>
      <c r="S9" s="28">
        <f t="shared" ref="S9:S47" si="2">O9+P9+Q9+R9</f>
        <v>0</v>
      </c>
      <c r="T9" s="13"/>
      <c r="U9" s="13"/>
      <c r="V9" s="13"/>
      <c r="W9" s="14"/>
      <c r="X9" s="28">
        <f t="shared" ref="X9:X47" si="3">T9+U9+V9+W9</f>
        <v>0</v>
      </c>
      <c r="Y9" s="13"/>
      <c r="Z9" s="13"/>
      <c r="AA9" s="13"/>
      <c r="AB9" s="14"/>
      <c r="AC9" s="51">
        <f t="shared" ref="AC9:AC47" si="4">Y9+Z9+AA9+AB9</f>
        <v>0</v>
      </c>
      <c r="AD9" s="16">
        <f t="shared" ref="AD9:AD47" si="5">I9+N9+S9+X9</f>
        <v>0</v>
      </c>
      <c r="AE9" s="53"/>
      <c r="AF9" s="15"/>
      <c r="AG9" s="22">
        <v>2</v>
      </c>
      <c r="AH9" s="20" t="s">
        <v>24</v>
      </c>
      <c r="AI9" s="358" t="s">
        <v>100</v>
      </c>
      <c r="AJ9" s="358" t="s">
        <v>101</v>
      </c>
      <c r="AK9" s="13"/>
      <c r="AL9" s="13"/>
      <c r="AM9" s="13"/>
      <c r="AN9" s="14"/>
      <c r="AO9" s="51">
        <f t="shared" ref="AO9:AO47" si="6">AK9+AL9+AM9+AN9</f>
        <v>0</v>
      </c>
      <c r="AP9" s="13"/>
      <c r="AQ9" s="13"/>
      <c r="AR9" s="13"/>
      <c r="AS9" s="14"/>
      <c r="AT9" s="51">
        <f t="shared" ref="AT9:AT47" si="7">AP9+AQ9+AR9+AS9</f>
        <v>0</v>
      </c>
      <c r="AU9" s="13"/>
      <c r="AV9" s="13"/>
      <c r="AW9" s="13"/>
      <c r="AX9" s="14"/>
      <c r="AY9" s="51">
        <f t="shared" ref="AY9:AY47" si="8">AU9+AV9+AW9+AX9</f>
        <v>0</v>
      </c>
      <c r="AZ9" s="13"/>
      <c r="BA9" s="13"/>
      <c r="BB9" s="13"/>
      <c r="BC9" s="14"/>
      <c r="BD9" s="51">
        <f t="shared" ref="BD9:BD47" si="9">AZ9+BA9+BB9+BC9</f>
        <v>0</v>
      </c>
      <c r="BE9" s="13"/>
      <c r="BF9" s="13"/>
      <c r="BG9" s="13"/>
      <c r="BH9" s="14"/>
      <c r="BI9" s="51">
        <f t="shared" ref="BI9:BI47" si="10">BE9+BF9+BG9+BH9</f>
        <v>0</v>
      </c>
      <c r="BJ9" s="15">
        <f t="shared" ref="BJ9:BJ47" si="11">AO9+AT9+AY9+BD9</f>
        <v>0</v>
      </c>
      <c r="BK9" s="56"/>
      <c r="BL9" s="50">
        <f t="shared" ref="BL9:BL47" si="12">AD9+AE9+BJ9+BK9</f>
        <v>0</v>
      </c>
      <c r="BM9" s="17">
        <f t="shared" ref="BM9:BM47" si="13">IF(BL9&gt;=80,4,IF(BL9&gt;=75,3.5,IF(BL9&gt;=70,3,IF(BL9&gt;=65,2.5,IF(BL9&gt;=60,2,IF(BL9&gt;=55,1.5,IF(BL9&gt;=50,1,0)))))))</f>
        <v>0</v>
      </c>
    </row>
    <row r="10" spans="1:65" ht="16.05" customHeight="1">
      <c r="A10" s="188">
        <v>3</v>
      </c>
      <c r="B10" s="359" t="s">
        <v>46</v>
      </c>
      <c r="C10" s="358" t="s">
        <v>102</v>
      </c>
      <c r="D10" s="358" t="s">
        <v>103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1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1">
        <f t="shared" si="4"/>
        <v>0</v>
      </c>
      <c r="AD10" s="16">
        <f t="shared" si="5"/>
        <v>0</v>
      </c>
      <c r="AE10" s="53"/>
      <c r="AF10" s="15"/>
      <c r="AG10" s="22">
        <v>3</v>
      </c>
      <c r="AH10" s="20" t="s">
        <v>24</v>
      </c>
      <c r="AI10" s="358" t="s">
        <v>102</v>
      </c>
      <c r="AJ10" s="358" t="s">
        <v>103</v>
      </c>
      <c r="AK10" s="13"/>
      <c r="AL10" s="13"/>
      <c r="AM10" s="13"/>
      <c r="AN10" s="14"/>
      <c r="AO10" s="51">
        <f t="shared" si="6"/>
        <v>0</v>
      </c>
      <c r="AP10" s="13"/>
      <c r="AQ10" s="13"/>
      <c r="AR10" s="13"/>
      <c r="AS10" s="14"/>
      <c r="AT10" s="51">
        <f t="shared" si="7"/>
        <v>0</v>
      </c>
      <c r="AU10" s="13"/>
      <c r="AV10" s="13"/>
      <c r="AW10" s="13"/>
      <c r="AX10" s="14"/>
      <c r="AY10" s="51">
        <f t="shared" si="8"/>
        <v>0</v>
      </c>
      <c r="AZ10" s="13"/>
      <c r="BA10" s="13"/>
      <c r="BB10" s="13"/>
      <c r="BC10" s="14"/>
      <c r="BD10" s="51">
        <f t="shared" si="9"/>
        <v>0</v>
      </c>
      <c r="BE10" s="13"/>
      <c r="BF10" s="13"/>
      <c r="BG10" s="13"/>
      <c r="BH10" s="14"/>
      <c r="BI10" s="51">
        <f t="shared" si="10"/>
        <v>0</v>
      </c>
      <c r="BJ10" s="15">
        <f t="shared" si="11"/>
        <v>0</v>
      </c>
      <c r="BK10" s="56"/>
      <c r="BL10" s="50">
        <f t="shared" si="12"/>
        <v>0</v>
      </c>
      <c r="BM10" s="17">
        <f t="shared" si="13"/>
        <v>0</v>
      </c>
    </row>
    <row r="11" spans="1:65" ht="16.05" customHeight="1">
      <c r="A11" s="188">
        <v>4</v>
      </c>
      <c r="B11" s="359" t="s">
        <v>46</v>
      </c>
      <c r="C11" s="358" t="s">
        <v>105</v>
      </c>
      <c r="D11" s="358" t="s">
        <v>106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1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1">
        <f t="shared" si="4"/>
        <v>0</v>
      </c>
      <c r="AD11" s="16">
        <f t="shared" si="5"/>
        <v>0</v>
      </c>
      <c r="AE11" s="53"/>
      <c r="AF11" s="15"/>
      <c r="AG11" s="22">
        <v>4</v>
      </c>
      <c r="AH11" s="20" t="s">
        <v>24</v>
      </c>
      <c r="AI11" s="358" t="s">
        <v>105</v>
      </c>
      <c r="AJ11" s="358" t="s">
        <v>106</v>
      </c>
      <c r="AK11" s="13"/>
      <c r="AL11" s="13"/>
      <c r="AM11" s="13"/>
      <c r="AN11" s="14"/>
      <c r="AO11" s="51">
        <f t="shared" si="6"/>
        <v>0</v>
      </c>
      <c r="AP11" s="13"/>
      <c r="AQ11" s="13"/>
      <c r="AR11" s="13"/>
      <c r="AS11" s="14"/>
      <c r="AT11" s="51">
        <f t="shared" si="7"/>
        <v>0</v>
      </c>
      <c r="AU11" s="13"/>
      <c r="AV11" s="13"/>
      <c r="AW11" s="13"/>
      <c r="AX11" s="14"/>
      <c r="AY11" s="51">
        <f t="shared" si="8"/>
        <v>0</v>
      </c>
      <c r="AZ11" s="13"/>
      <c r="BA11" s="13"/>
      <c r="BB11" s="13"/>
      <c r="BC11" s="14"/>
      <c r="BD11" s="51">
        <f t="shared" si="9"/>
        <v>0</v>
      </c>
      <c r="BE11" s="13"/>
      <c r="BF11" s="13"/>
      <c r="BG11" s="13"/>
      <c r="BH11" s="14"/>
      <c r="BI11" s="51">
        <f t="shared" si="10"/>
        <v>0</v>
      </c>
      <c r="BJ11" s="15">
        <f t="shared" si="11"/>
        <v>0</v>
      </c>
      <c r="BK11" s="56"/>
      <c r="BL11" s="50">
        <f t="shared" si="12"/>
        <v>0</v>
      </c>
      <c r="BM11" s="17">
        <f t="shared" si="13"/>
        <v>0</v>
      </c>
    </row>
    <row r="12" spans="1:65" ht="16.05" customHeight="1">
      <c r="A12" s="188">
        <v>5</v>
      </c>
      <c r="B12" s="357" t="s">
        <v>46</v>
      </c>
      <c r="C12" s="358" t="s">
        <v>107</v>
      </c>
      <c r="D12" s="358" t="s">
        <v>108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1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1">
        <f t="shared" si="4"/>
        <v>0</v>
      </c>
      <c r="AD12" s="16">
        <f t="shared" si="5"/>
        <v>0</v>
      </c>
      <c r="AE12" s="53"/>
      <c r="AF12" s="15"/>
      <c r="AG12" s="22">
        <v>5</v>
      </c>
      <c r="AH12" s="20" t="s">
        <v>24</v>
      </c>
      <c r="AI12" s="358" t="s">
        <v>107</v>
      </c>
      <c r="AJ12" s="358" t="s">
        <v>108</v>
      </c>
      <c r="AK12" s="13"/>
      <c r="AL12" s="13"/>
      <c r="AM12" s="13"/>
      <c r="AN12" s="14"/>
      <c r="AO12" s="51">
        <f t="shared" si="6"/>
        <v>0</v>
      </c>
      <c r="AP12" s="13"/>
      <c r="AQ12" s="13"/>
      <c r="AR12" s="13"/>
      <c r="AS12" s="14"/>
      <c r="AT12" s="51">
        <f t="shared" si="7"/>
        <v>0</v>
      </c>
      <c r="AU12" s="13"/>
      <c r="AV12" s="13"/>
      <c r="AW12" s="13"/>
      <c r="AX12" s="14"/>
      <c r="AY12" s="51">
        <f t="shared" si="8"/>
        <v>0</v>
      </c>
      <c r="AZ12" s="13"/>
      <c r="BA12" s="13"/>
      <c r="BB12" s="13"/>
      <c r="BC12" s="14"/>
      <c r="BD12" s="51">
        <f t="shared" si="9"/>
        <v>0</v>
      </c>
      <c r="BE12" s="13"/>
      <c r="BF12" s="13"/>
      <c r="BG12" s="13"/>
      <c r="BH12" s="14"/>
      <c r="BI12" s="51">
        <f t="shared" si="10"/>
        <v>0</v>
      </c>
      <c r="BJ12" s="15">
        <f t="shared" si="11"/>
        <v>0</v>
      </c>
      <c r="BK12" s="56"/>
      <c r="BL12" s="50">
        <f t="shared" si="12"/>
        <v>0</v>
      </c>
      <c r="BM12" s="17">
        <f t="shared" si="13"/>
        <v>0</v>
      </c>
    </row>
    <row r="13" spans="1:65" ht="16.05" customHeight="1">
      <c r="A13" s="188">
        <v>6</v>
      </c>
      <c r="B13" s="359" t="s">
        <v>46</v>
      </c>
      <c r="C13" s="358" t="s">
        <v>109</v>
      </c>
      <c r="D13" s="358" t="s">
        <v>110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1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1">
        <f t="shared" si="4"/>
        <v>0</v>
      </c>
      <c r="AD13" s="16">
        <f t="shared" si="5"/>
        <v>0</v>
      </c>
      <c r="AE13" s="53"/>
      <c r="AF13" s="15"/>
      <c r="AG13" s="22">
        <v>6</v>
      </c>
      <c r="AH13" s="20" t="s">
        <v>24</v>
      </c>
      <c r="AI13" s="358" t="s">
        <v>109</v>
      </c>
      <c r="AJ13" s="358" t="s">
        <v>110</v>
      </c>
      <c r="AK13" s="13"/>
      <c r="AL13" s="13"/>
      <c r="AM13" s="13"/>
      <c r="AN13" s="14"/>
      <c r="AO13" s="51">
        <f t="shared" si="6"/>
        <v>0</v>
      </c>
      <c r="AP13" s="13"/>
      <c r="AQ13" s="13"/>
      <c r="AR13" s="13"/>
      <c r="AS13" s="14"/>
      <c r="AT13" s="51">
        <f t="shared" si="7"/>
        <v>0</v>
      </c>
      <c r="AU13" s="13"/>
      <c r="AV13" s="13"/>
      <c r="AW13" s="13"/>
      <c r="AX13" s="14"/>
      <c r="AY13" s="51">
        <f t="shared" si="8"/>
        <v>0</v>
      </c>
      <c r="AZ13" s="13"/>
      <c r="BA13" s="13"/>
      <c r="BB13" s="13"/>
      <c r="BC13" s="14"/>
      <c r="BD13" s="51">
        <f t="shared" si="9"/>
        <v>0</v>
      </c>
      <c r="BE13" s="13"/>
      <c r="BF13" s="13"/>
      <c r="BG13" s="13"/>
      <c r="BH13" s="14"/>
      <c r="BI13" s="51">
        <f t="shared" si="10"/>
        <v>0</v>
      </c>
      <c r="BJ13" s="15">
        <f t="shared" si="11"/>
        <v>0</v>
      </c>
      <c r="BK13" s="56"/>
      <c r="BL13" s="50">
        <f t="shared" si="12"/>
        <v>0</v>
      </c>
      <c r="BM13" s="17">
        <f t="shared" si="13"/>
        <v>0</v>
      </c>
    </row>
    <row r="14" spans="1:65" ht="16.05" customHeight="1">
      <c r="A14" s="188">
        <v>7</v>
      </c>
      <c r="B14" s="359" t="s">
        <v>46</v>
      </c>
      <c r="C14" s="358" t="s">
        <v>113</v>
      </c>
      <c r="D14" s="358" t="s">
        <v>114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1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1">
        <f t="shared" si="4"/>
        <v>0</v>
      </c>
      <c r="AD14" s="16">
        <f t="shared" si="5"/>
        <v>0</v>
      </c>
      <c r="AE14" s="53"/>
      <c r="AF14" s="15"/>
      <c r="AG14" s="22">
        <v>7</v>
      </c>
      <c r="AH14" s="20" t="s">
        <v>24</v>
      </c>
      <c r="AI14" s="358" t="s">
        <v>113</v>
      </c>
      <c r="AJ14" s="358" t="s">
        <v>114</v>
      </c>
      <c r="AK14" s="13"/>
      <c r="AL14" s="13"/>
      <c r="AM14" s="13"/>
      <c r="AN14" s="14"/>
      <c r="AO14" s="51">
        <f t="shared" si="6"/>
        <v>0</v>
      </c>
      <c r="AP14" s="13"/>
      <c r="AQ14" s="13"/>
      <c r="AR14" s="13"/>
      <c r="AS14" s="14"/>
      <c r="AT14" s="51">
        <f t="shared" si="7"/>
        <v>0</v>
      </c>
      <c r="AU14" s="13"/>
      <c r="AV14" s="13"/>
      <c r="AW14" s="13"/>
      <c r="AX14" s="14"/>
      <c r="AY14" s="51">
        <f t="shared" si="8"/>
        <v>0</v>
      </c>
      <c r="AZ14" s="13"/>
      <c r="BA14" s="13"/>
      <c r="BB14" s="13"/>
      <c r="BC14" s="14"/>
      <c r="BD14" s="51">
        <f t="shared" si="9"/>
        <v>0</v>
      </c>
      <c r="BE14" s="13"/>
      <c r="BF14" s="13"/>
      <c r="BG14" s="13"/>
      <c r="BH14" s="14"/>
      <c r="BI14" s="51">
        <f t="shared" si="10"/>
        <v>0</v>
      </c>
      <c r="BJ14" s="15">
        <f t="shared" si="11"/>
        <v>0</v>
      </c>
      <c r="BK14" s="56"/>
      <c r="BL14" s="50">
        <f t="shared" si="12"/>
        <v>0</v>
      </c>
      <c r="BM14" s="17">
        <f t="shared" si="13"/>
        <v>0</v>
      </c>
    </row>
    <row r="15" spans="1:65" ht="16.05" customHeight="1">
      <c r="A15" s="188">
        <v>8</v>
      </c>
      <c r="B15" s="359" t="s">
        <v>46</v>
      </c>
      <c r="C15" s="358" t="s">
        <v>115</v>
      </c>
      <c r="D15" s="358" t="s">
        <v>116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1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1">
        <f t="shared" si="4"/>
        <v>0</v>
      </c>
      <c r="AD15" s="16">
        <f t="shared" si="5"/>
        <v>0</v>
      </c>
      <c r="AE15" s="53"/>
      <c r="AF15" s="15"/>
      <c r="AG15" s="22">
        <v>8</v>
      </c>
      <c r="AH15" s="20" t="s">
        <v>24</v>
      </c>
      <c r="AI15" s="358" t="s">
        <v>115</v>
      </c>
      <c r="AJ15" s="358" t="s">
        <v>116</v>
      </c>
      <c r="AK15" s="13"/>
      <c r="AL15" s="13"/>
      <c r="AM15" s="13"/>
      <c r="AN15" s="14"/>
      <c r="AO15" s="51">
        <f t="shared" si="6"/>
        <v>0</v>
      </c>
      <c r="AP15" s="13"/>
      <c r="AQ15" s="13"/>
      <c r="AR15" s="13"/>
      <c r="AS15" s="14"/>
      <c r="AT15" s="51">
        <f t="shared" si="7"/>
        <v>0</v>
      </c>
      <c r="AU15" s="13"/>
      <c r="AV15" s="13"/>
      <c r="AW15" s="13"/>
      <c r="AX15" s="14"/>
      <c r="AY15" s="51">
        <f t="shared" si="8"/>
        <v>0</v>
      </c>
      <c r="AZ15" s="13"/>
      <c r="BA15" s="13"/>
      <c r="BB15" s="13"/>
      <c r="BC15" s="14"/>
      <c r="BD15" s="51">
        <f t="shared" si="9"/>
        <v>0</v>
      </c>
      <c r="BE15" s="13"/>
      <c r="BF15" s="13"/>
      <c r="BG15" s="13"/>
      <c r="BH15" s="14"/>
      <c r="BI15" s="51">
        <f t="shared" si="10"/>
        <v>0</v>
      </c>
      <c r="BJ15" s="15">
        <f t="shared" si="11"/>
        <v>0</v>
      </c>
      <c r="BK15" s="56"/>
      <c r="BL15" s="50">
        <f t="shared" si="12"/>
        <v>0</v>
      </c>
      <c r="BM15" s="17">
        <f t="shared" si="13"/>
        <v>0</v>
      </c>
    </row>
    <row r="16" spans="1:65" ht="16.05" customHeight="1">
      <c r="A16" s="188">
        <v>9</v>
      </c>
      <c r="B16" s="357" t="s">
        <v>46</v>
      </c>
      <c r="C16" s="358" t="s">
        <v>117</v>
      </c>
      <c r="D16" s="358" t="s">
        <v>37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1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1">
        <f t="shared" si="4"/>
        <v>0</v>
      </c>
      <c r="AD16" s="16">
        <f t="shared" si="5"/>
        <v>0</v>
      </c>
      <c r="AE16" s="53"/>
      <c r="AF16" s="15"/>
      <c r="AG16" s="22">
        <v>9</v>
      </c>
      <c r="AH16" s="20" t="s">
        <v>24</v>
      </c>
      <c r="AI16" s="358" t="s">
        <v>117</v>
      </c>
      <c r="AJ16" s="358" t="s">
        <v>37</v>
      </c>
      <c r="AK16" s="13"/>
      <c r="AL16" s="13"/>
      <c r="AM16" s="13"/>
      <c r="AN16" s="14"/>
      <c r="AO16" s="51">
        <f t="shared" si="6"/>
        <v>0</v>
      </c>
      <c r="AP16" s="13"/>
      <c r="AQ16" s="13"/>
      <c r="AR16" s="13"/>
      <c r="AS16" s="14"/>
      <c r="AT16" s="51">
        <f t="shared" si="7"/>
        <v>0</v>
      </c>
      <c r="AU16" s="13"/>
      <c r="AV16" s="13"/>
      <c r="AW16" s="13"/>
      <c r="AX16" s="14"/>
      <c r="AY16" s="51">
        <f t="shared" si="8"/>
        <v>0</v>
      </c>
      <c r="AZ16" s="13"/>
      <c r="BA16" s="13"/>
      <c r="BB16" s="13"/>
      <c r="BC16" s="14"/>
      <c r="BD16" s="51">
        <f t="shared" si="9"/>
        <v>0</v>
      </c>
      <c r="BE16" s="13"/>
      <c r="BF16" s="13"/>
      <c r="BG16" s="13"/>
      <c r="BH16" s="14"/>
      <c r="BI16" s="51">
        <f t="shared" si="10"/>
        <v>0</v>
      </c>
      <c r="BJ16" s="15">
        <f t="shared" si="11"/>
        <v>0</v>
      </c>
      <c r="BK16" s="56"/>
      <c r="BL16" s="50">
        <f t="shared" si="12"/>
        <v>0</v>
      </c>
      <c r="BM16" s="17">
        <f t="shared" si="13"/>
        <v>0</v>
      </c>
    </row>
    <row r="17" spans="1:65" ht="16.05" customHeight="1">
      <c r="A17" s="188">
        <v>10</v>
      </c>
      <c r="B17" s="357" t="s">
        <v>46</v>
      </c>
      <c r="C17" s="358" t="s">
        <v>118</v>
      </c>
      <c r="D17" s="358" t="s">
        <v>119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1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1">
        <f t="shared" si="4"/>
        <v>0</v>
      </c>
      <c r="AD17" s="16">
        <f t="shared" si="5"/>
        <v>0</v>
      </c>
      <c r="AE17" s="53"/>
      <c r="AF17" s="15"/>
      <c r="AG17" s="22">
        <v>10</v>
      </c>
      <c r="AH17" s="20" t="s">
        <v>24</v>
      </c>
      <c r="AI17" s="358" t="s">
        <v>118</v>
      </c>
      <c r="AJ17" s="358" t="s">
        <v>119</v>
      </c>
      <c r="AK17" s="13"/>
      <c r="AL17" s="13"/>
      <c r="AM17" s="13"/>
      <c r="AN17" s="14"/>
      <c r="AO17" s="51">
        <f t="shared" si="6"/>
        <v>0</v>
      </c>
      <c r="AP17" s="13"/>
      <c r="AQ17" s="13"/>
      <c r="AR17" s="13"/>
      <c r="AS17" s="14"/>
      <c r="AT17" s="51">
        <f t="shared" si="7"/>
        <v>0</v>
      </c>
      <c r="AU17" s="13"/>
      <c r="AV17" s="13"/>
      <c r="AW17" s="13"/>
      <c r="AX17" s="14"/>
      <c r="AY17" s="51">
        <f t="shared" si="8"/>
        <v>0</v>
      </c>
      <c r="AZ17" s="13"/>
      <c r="BA17" s="13"/>
      <c r="BB17" s="13"/>
      <c r="BC17" s="14"/>
      <c r="BD17" s="51">
        <f t="shared" si="9"/>
        <v>0</v>
      </c>
      <c r="BE17" s="13"/>
      <c r="BF17" s="13"/>
      <c r="BG17" s="13"/>
      <c r="BH17" s="14"/>
      <c r="BI17" s="51">
        <f t="shared" si="10"/>
        <v>0</v>
      </c>
      <c r="BJ17" s="15">
        <f t="shared" si="11"/>
        <v>0</v>
      </c>
      <c r="BK17" s="56"/>
      <c r="BL17" s="50">
        <f t="shared" si="12"/>
        <v>0</v>
      </c>
      <c r="BM17" s="17">
        <f t="shared" si="13"/>
        <v>0</v>
      </c>
    </row>
    <row r="18" spans="1:65" ht="16.05" customHeight="1">
      <c r="A18" s="188">
        <v>11</v>
      </c>
      <c r="B18" s="357" t="s">
        <v>46</v>
      </c>
      <c r="C18" s="358" t="s">
        <v>122</v>
      </c>
      <c r="D18" s="358" t="s">
        <v>123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1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1">
        <f t="shared" si="4"/>
        <v>0</v>
      </c>
      <c r="AD18" s="16">
        <f t="shared" si="5"/>
        <v>0</v>
      </c>
      <c r="AE18" s="53"/>
      <c r="AF18" s="15"/>
      <c r="AG18" s="22">
        <v>11</v>
      </c>
      <c r="AH18" s="20" t="s">
        <v>24</v>
      </c>
      <c r="AI18" s="358" t="s">
        <v>122</v>
      </c>
      <c r="AJ18" s="358" t="s">
        <v>123</v>
      </c>
      <c r="AK18" s="13"/>
      <c r="AL18" s="13"/>
      <c r="AM18" s="13"/>
      <c r="AN18" s="14"/>
      <c r="AO18" s="51">
        <f t="shared" si="6"/>
        <v>0</v>
      </c>
      <c r="AP18" s="13"/>
      <c r="AQ18" s="13"/>
      <c r="AR18" s="13"/>
      <c r="AS18" s="14"/>
      <c r="AT18" s="51">
        <f t="shared" si="7"/>
        <v>0</v>
      </c>
      <c r="AU18" s="13"/>
      <c r="AV18" s="13"/>
      <c r="AW18" s="13"/>
      <c r="AX18" s="14"/>
      <c r="AY18" s="51">
        <f t="shared" si="8"/>
        <v>0</v>
      </c>
      <c r="AZ18" s="13"/>
      <c r="BA18" s="13"/>
      <c r="BB18" s="13"/>
      <c r="BC18" s="14"/>
      <c r="BD18" s="51">
        <f t="shared" si="9"/>
        <v>0</v>
      </c>
      <c r="BE18" s="13"/>
      <c r="BF18" s="13"/>
      <c r="BG18" s="13"/>
      <c r="BH18" s="14"/>
      <c r="BI18" s="51">
        <f t="shared" si="10"/>
        <v>0</v>
      </c>
      <c r="BJ18" s="15">
        <f t="shared" si="11"/>
        <v>0</v>
      </c>
      <c r="BK18" s="56"/>
      <c r="BL18" s="50">
        <f t="shared" si="12"/>
        <v>0</v>
      </c>
      <c r="BM18" s="17">
        <f t="shared" si="13"/>
        <v>0</v>
      </c>
    </row>
    <row r="19" spans="1:65" ht="16.05" customHeight="1">
      <c r="A19" s="188">
        <v>12</v>
      </c>
      <c r="B19" s="357" t="s">
        <v>46</v>
      </c>
      <c r="C19" s="358" t="s">
        <v>124</v>
      </c>
      <c r="D19" s="358" t="s">
        <v>125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1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1">
        <f t="shared" si="4"/>
        <v>0</v>
      </c>
      <c r="AD19" s="16">
        <f t="shared" si="5"/>
        <v>0</v>
      </c>
      <c r="AE19" s="53"/>
      <c r="AF19" s="15"/>
      <c r="AG19" s="22">
        <v>12</v>
      </c>
      <c r="AH19" s="20" t="s">
        <v>24</v>
      </c>
      <c r="AI19" s="358" t="s">
        <v>124</v>
      </c>
      <c r="AJ19" s="358" t="s">
        <v>125</v>
      </c>
      <c r="AK19" s="13"/>
      <c r="AL19" s="13"/>
      <c r="AM19" s="13"/>
      <c r="AN19" s="14"/>
      <c r="AO19" s="51">
        <f t="shared" si="6"/>
        <v>0</v>
      </c>
      <c r="AP19" s="13"/>
      <c r="AQ19" s="13"/>
      <c r="AR19" s="13"/>
      <c r="AS19" s="14"/>
      <c r="AT19" s="51">
        <f t="shared" si="7"/>
        <v>0</v>
      </c>
      <c r="AU19" s="13"/>
      <c r="AV19" s="13"/>
      <c r="AW19" s="13"/>
      <c r="AX19" s="14"/>
      <c r="AY19" s="51">
        <f t="shared" si="8"/>
        <v>0</v>
      </c>
      <c r="AZ19" s="13"/>
      <c r="BA19" s="13"/>
      <c r="BB19" s="13"/>
      <c r="BC19" s="14"/>
      <c r="BD19" s="51">
        <f t="shared" si="9"/>
        <v>0</v>
      </c>
      <c r="BE19" s="13"/>
      <c r="BF19" s="13"/>
      <c r="BG19" s="13"/>
      <c r="BH19" s="14"/>
      <c r="BI19" s="51">
        <f t="shared" si="10"/>
        <v>0</v>
      </c>
      <c r="BJ19" s="15">
        <f t="shared" si="11"/>
        <v>0</v>
      </c>
      <c r="BK19" s="56"/>
      <c r="BL19" s="50">
        <f t="shared" si="12"/>
        <v>0</v>
      </c>
      <c r="BM19" s="17">
        <f t="shared" si="13"/>
        <v>0</v>
      </c>
    </row>
    <row r="20" spans="1:65" ht="16.05" customHeight="1">
      <c r="A20" s="188">
        <v>13</v>
      </c>
      <c r="B20" s="359" t="s">
        <v>46</v>
      </c>
      <c r="C20" s="358" t="s">
        <v>128</v>
      </c>
      <c r="D20" s="358" t="s">
        <v>20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1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1">
        <f t="shared" si="4"/>
        <v>0</v>
      </c>
      <c r="AD20" s="16">
        <f t="shared" si="5"/>
        <v>0</v>
      </c>
      <c r="AE20" s="53"/>
      <c r="AF20" s="15"/>
      <c r="AG20" s="22">
        <v>13</v>
      </c>
      <c r="AH20" s="20" t="s">
        <v>24</v>
      </c>
      <c r="AI20" s="358" t="s">
        <v>128</v>
      </c>
      <c r="AJ20" s="358" t="s">
        <v>20</v>
      </c>
      <c r="AK20" s="13"/>
      <c r="AL20" s="13"/>
      <c r="AM20" s="13"/>
      <c r="AN20" s="14"/>
      <c r="AO20" s="51">
        <f t="shared" si="6"/>
        <v>0</v>
      </c>
      <c r="AP20" s="13"/>
      <c r="AQ20" s="13"/>
      <c r="AR20" s="13"/>
      <c r="AS20" s="14"/>
      <c r="AT20" s="51">
        <f t="shared" si="7"/>
        <v>0</v>
      </c>
      <c r="AU20" s="13"/>
      <c r="AV20" s="13"/>
      <c r="AW20" s="13"/>
      <c r="AX20" s="14"/>
      <c r="AY20" s="51">
        <f t="shared" si="8"/>
        <v>0</v>
      </c>
      <c r="AZ20" s="13"/>
      <c r="BA20" s="13"/>
      <c r="BB20" s="13"/>
      <c r="BC20" s="14"/>
      <c r="BD20" s="51">
        <f t="shared" si="9"/>
        <v>0</v>
      </c>
      <c r="BE20" s="13"/>
      <c r="BF20" s="13"/>
      <c r="BG20" s="13"/>
      <c r="BH20" s="14"/>
      <c r="BI20" s="51">
        <f t="shared" si="10"/>
        <v>0</v>
      </c>
      <c r="BJ20" s="15">
        <f t="shared" si="11"/>
        <v>0</v>
      </c>
      <c r="BK20" s="56"/>
      <c r="BL20" s="50">
        <f t="shared" si="12"/>
        <v>0</v>
      </c>
      <c r="BM20" s="17">
        <f t="shared" si="13"/>
        <v>0</v>
      </c>
    </row>
    <row r="21" spans="1:65" ht="16.05" customHeight="1">
      <c r="A21" s="188">
        <v>14</v>
      </c>
      <c r="B21" s="359" t="s">
        <v>63</v>
      </c>
      <c r="C21" s="358" t="s">
        <v>131</v>
      </c>
      <c r="D21" s="358" t="s">
        <v>26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1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1">
        <f t="shared" si="4"/>
        <v>0</v>
      </c>
      <c r="AD21" s="16">
        <f t="shared" si="5"/>
        <v>0</v>
      </c>
      <c r="AE21" s="53"/>
      <c r="AF21" s="15"/>
      <c r="AG21" s="22">
        <v>14</v>
      </c>
      <c r="AH21" s="20" t="s">
        <v>24</v>
      </c>
      <c r="AI21" s="358" t="s">
        <v>131</v>
      </c>
      <c r="AJ21" s="358" t="s">
        <v>26</v>
      </c>
      <c r="AK21" s="13"/>
      <c r="AL21" s="13"/>
      <c r="AM21" s="13"/>
      <c r="AN21" s="14"/>
      <c r="AO21" s="51">
        <f t="shared" si="6"/>
        <v>0</v>
      </c>
      <c r="AP21" s="13"/>
      <c r="AQ21" s="13"/>
      <c r="AR21" s="13"/>
      <c r="AS21" s="14"/>
      <c r="AT21" s="51">
        <f t="shared" si="7"/>
        <v>0</v>
      </c>
      <c r="AU21" s="13"/>
      <c r="AV21" s="13"/>
      <c r="AW21" s="13"/>
      <c r="AX21" s="14"/>
      <c r="AY21" s="51">
        <f t="shared" si="8"/>
        <v>0</v>
      </c>
      <c r="AZ21" s="13"/>
      <c r="BA21" s="13"/>
      <c r="BB21" s="13"/>
      <c r="BC21" s="14"/>
      <c r="BD21" s="51">
        <f t="shared" si="9"/>
        <v>0</v>
      </c>
      <c r="BE21" s="13"/>
      <c r="BF21" s="13"/>
      <c r="BG21" s="13"/>
      <c r="BH21" s="14"/>
      <c r="BI21" s="51">
        <f t="shared" si="10"/>
        <v>0</v>
      </c>
      <c r="BJ21" s="15">
        <f t="shared" si="11"/>
        <v>0</v>
      </c>
      <c r="BK21" s="56"/>
      <c r="BL21" s="50">
        <f t="shared" si="12"/>
        <v>0</v>
      </c>
      <c r="BM21" s="17">
        <f t="shared" si="13"/>
        <v>0</v>
      </c>
    </row>
    <row r="22" spans="1:65" ht="16.05" customHeight="1">
      <c r="A22" s="188">
        <v>15</v>
      </c>
      <c r="B22" s="359" t="s">
        <v>63</v>
      </c>
      <c r="C22" s="358" t="s">
        <v>132</v>
      </c>
      <c r="D22" s="358" t="s">
        <v>133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1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1">
        <f t="shared" si="4"/>
        <v>0</v>
      </c>
      <c r="AD22" s="16">
        <f t="shared" si="5"/>
        <v>0</v>
      </c>
      <c r="AE22" s="53"/>
      <c r="AF22" s="15"/>
      <c r="AG22" s="22">
        <v>15</v>
      </c>
      <c r="AH22" s="20" t="s">
        <v>24</v>
      </c>
      <c r="AI22" s="358" t="s">
        <v>132</v>
      </c>
      <c r="AJ22" s="358" t="s">
        <v>133</v>
      </c>
      <c r="AK22" s="13"/>
      <c r="AL22" s="13"/>
      <c r="AM22" s="13"/>
      <c r="AN22" s="14"/>
      <c r="AO22" s="51">
        <f t="shared" si="6"/>
        <v>0</v>
      </c>
      <c r="AP22" s="13"/>
      <c r="AQ22" s="13"/>
      <c r="AR22" s="13"/>
      <c r="AS22" s="14"/>
      <c r="AT22" s="51">
        <f t="shared" si="7"/>
        <v>0</v>
      </c>
      <c r="AU22" s="13"/>
      <c r="AV22" s="13"/>
      <c r="AW22" s="13"/>
      <c r="AX22" s="14"/>
      <c r="AY22" s="51">
        <f t="shared" si="8"/>
        <v>0</v>
      </c>
      <c r="AZ22" s="13"/>
      <c r="BA22" s="13"/>
      <c r="BB22" s="13"/>
      <c r="BC22" s="14"/>
      <c r="BD22" s="51">
        <f t="shared" si="9"/>
        <v>0</v>
      </c>
      <c r="BE22" s="13"/>
      <c r="BF22" s="13"/>
      <c r="BG22" s="13"/>
      <c r="BH22" s="14"/>
      <c r="BI22" s="51">
        <f t="shared" si="10"/>
        <v>0</v>
      </c>
      <c r="BJ22" s="15">
        <f t="shared" si="11"/>
        <v>0</v>
      </c>
      <c r="BK22" s="56"/>
      <c r="BL22" s="50">
        <f t="shared" si="12"/>
        <v>0</v>
      </c>
      <c r="BM22" s="17">
        <f t="shared" si="13"/>
        <v>0</v>
      </c>
    </row>
    <row r="23" spans="1:65" ht="16.05" customHeight="1">
      <c r="A23" s="188">
        <v>16</v>
      </c>
      <c r="B23" s="359" t="s">
        <v>63</v>
      </c>
      <c r="C23" s="358" t="s">
        <v>134</v>
      </c>
      <c r="D23" s="358" t="s">
        <v>135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1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1">
        <f t="shared" si="4"/>
        <v>0</v>
      </c>
      <c r="AD23" s="16">
        <f t="shared" si="5"/>
        <v>0</v>
      </c>
      <c r="AE23" s="53"/>
      <c r="AF23" s="15"/>
      <c r="AG23" s="22">
        <v>16</v>
      </c>
      <c r="AH23" s="20" t="s">
        <v>25</v>
      </c>
      <c r="AI23" s="358" t="s">
        <v>134</v>
      </c>
      <c r="AJ23" s="358" t="s">
        <v>135</v>
      </c>
      <c r="AK23" s="13"/>
      <c r="AL23" s="13"/>
      <c r="AM23" s="13"/>
      <c r="AN23" s="14"/>
      <c r="AO23" s="51">
        <f t="shared" si="6"/>
        <v>0</v>
      </c>
      <c r="AP23" s="13"/>
      <c r="AQ23" s="13"/>
      <c r="AR23" s="13"/>
      <c r="AS23" s="14"/>
      <c r="AT23" s="51">
        <f t="shared" si="7"/>
        <v>0</v>
      </c>
      <c r="AU23" s="13"/>
      <c r="AV23" s="13"/>
      <c r="AW23" s="13"/>
      <c r="AX23" s="14"/>
      <c r="AY23" s="51">
        <f t="shared" si="8"/>
        <v>0</v>
      </c>
      <c r="AZ23" s="13"/>
      <c r="BA23" s="13"/>
      <c r="BB23" s="13"/>
      <c r="BC23" s="14"/>
      <c r="BD23" s="51">
        <f t="shared" si="9"/>
        <v>0</v>
      </c>
      <c r="BE23" s="13"/>
      <c r="BF23" s="13"/>
      <c r="BG23" s="13"/>
      <c r="BH23" s="14"/>
      <c r="BI23" s="51">
        <f t="shared" si="10"/>
        <v>0</v>
      </c>
      <c r="BJ23" s="15">
        <f t="shared" si="11"/>
        <v>0</v>
      </c>
      <c r="BK23" s="56"/>
      <c r="BL23" s="50">
        <f t="shared" si="12"/>
        <v>0</v>
      </c>
      <c r="BM23" s="17">
        <f t="shared" si="13"/>
        <v>0</v>
      </c>
    </row>
    <row r="24" spans="1:65" ht="16.05" customHeight="1">
      <c r="A24" s="188">
        <v>17</v>
      </c>
      <c r="B24" s="359" t="s">
        <v>63</v>
      </c>
      <c r="C24" s="358" t="s">
        <v>136</v>
      </c>
      <c r="D24" s="358" t="s">
        <v>137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1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1">
        <f t="shared" si="4"/>
        <v>0</v>
      </c>
      <c r="AD24" s="16">
        <f t="shared" si="5"/>
        <v>0</v>
      </c>
      <c r="AE24" s="53"/>
      <c r="AF24" s="15"/>
      <c r="AG24" s="22">
        <v>17</v>
      </c>
      <c r="AH24" s="20" t="s">
        <v>25</v>
      </c>
      <c r="AI24" s="358" t="s">
        <v>136</v>
      </c>
      <c r="AJ24" s="358" t="s">
        <v>137</v>
      </c>
      <c r="AK24" s="13"/>
      <c r="AL24" s="13"/>
      <c r="AM24" s="13"/>
      <c r="AN24" s="14"/>
      <c r="AO24" s="51">
        <f t="shared" si="6"/>
        <v>0</v>
      </c>
      <c r="AP24" s="13"/>
      <c r="AQ24" s="13"/>
      <c r="AR24" s="13"/>
      <c r="AS24" s="14"/>
      <c r="AT24" s="51">
        <f t="shared" si="7"/>
        <v>0</v>
      </c>
      <c r="AU24" s="13"/>
      <c r="AV24" s="13"/>
      <c r="AW24" s="13"/>
      <c r="AX24" s="14"/>
      <c r="AY24" s="51">
        <f t="shared" si="8"/>
        <v>0</v>
      </c>
      <c r="AZ24" s="13"/>
      <c r="BA24" s="13"/>
      <c r="BB24" s="13"/>
      <c r="BC24" s="14"/>
      <c r="BD24" s="51">
        <f t="shared" si="9"/>
        <v>0</v>
      </c>
      <c r="BE24" s="13"/>
      <c r="BF24" s="13"/>
      <c r="BG24" s="13"/>
      <c r="BH24" s="14"/>
      <c r="BI24" s="51">
        <f t="shared" si="10"/>
        <v>0</v>
      </c>
      <c r="BJ24" s="15">
        <f t="shared" si="11"/>
        <v>0</v>
      </c>
      <c r="BK24" s="56"/>
      <c r="BL24" s="50">
        <f t="shared" si="12"/>
        <v>0</v>
      </c>
      <c r="BM24" s="17">
        <f t="shared" si="13"/>
        <v>0</v>
      </c>
    </row>
    <row r="25" spans="1:65" ht="16.05" customHeight="1">
      <c r="A25" s="188">
        <v>18</v>
      </c>
      <c r="B25" s="359" t="s">
        <v>63</v>
      </c>
      <c r="C25" s="358" t="s">
        <v>138</v>
      </c>
      <c r="D25" s="358" t="s">
        <v>139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1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1">
        <f t="shared" si="4"/>
        <v>0</v>
      </c>
      <c r="AD25" s="16">
        <f t="shared" si="5"/>
        <v>0</v>
      </c>
      <c r="AE25" s="53"/>
      <c r="AF25" s="15"/>
      <c r="AG25" s="22">
        <v>18</v>
      </c>
      <c r="AH25" s="20" t="s">
        <v>25</v>
      </c>
      <c r="AI25" s="358" t="s">
        <v>138</v>
      </c>
      <c r="AJ25" s="358" t="s">
        <v>139</v>
      </c>
      <c r="AK25" s="13"/>
      <c r="AL25" s="13"/>
      <c r="AM25" s="13"/>
      <c r="AN25" s="14"/>
      <c r="AO25" s="51">
        <f t="shared" si="6"/>
        <v>0</v>
      </c>
      <c r="AP25" s="13"/>
      <c r="AQ25" s="13"/>
      <c r="AR25" s="13"/>
      <c r="AS25" s="14"/>
      <c r="AT25" s="51">
        <f t="shared" si="7"/>
        <v>0</v>
      </c>
      <c r="AU25" s="13"/>
      <c r="AV25" s="13"/>
      <c r="AW25" s="13"/>
      <c r="AX25" s="14"/>
      <c r="AY25" s="51">
        <f t="shared" si="8"/>
        <v>0</v>
      </c>
      <c r="AZ25" s="13"/>
      <c r="BA25" s="13"/>
      <c r="BB25" s="13"/>
      <c r="BC25" s="14"/>
      <c r="BD25" s="51">
        <f t="shared" si="9"/>
        <v>0</v>
      </c>
      <c r="BE25" s="13"/>
      <c r="BF25" s="13"/>
      <c r="BG25" s="13"/>
      <c r="BH25" s="14"/>
      <c r="BI25" s="51">
        <f t="shared" si="10"/>
        <v>0</v>
      </c>
      <c r="BJ25" s="15">
        <f t="shared" si="11"/>
        <v>0</v>
      </c>
      <c r="BK25" s="56"/>
      <c r="BL25" s="50">
        <f t="shared" si="12"/>
        <v>0</v>
      </c>
      <c r="BM25" s="17">
        <f t="shared" si="13"/>
        <v>0</v>
      </c>
    </row>
    <row r="26" spans="1:65" ht="16.05" customHeight="1">
      <c r="A26" s="188">
        <v>19</v>
      </c>
      <c r="B26" s="359" t="s">
        <v>63</v>
      </c>
      <c r="C26" s="358" t="s">
        <v>140</v>
      </c>
      <c r="D26" s="358" t="s">
        <v>32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1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1">
        <f t="shared" si="4"/>
        <v>0</v>
      </c>
      <c r="AD26" s="16">
        <f t="shared" si="5"/>
        <v>0</v>
      </c>
      <c r="AE26" s="53"/>
      <c r="AF26" s="15"/>
      <c r="AG26" s="22">
        <v>19</v>
      </c>
      <c r="AH26" s="20" t="s">
        <v>25</v>
      </c>
      <c r="AI26" s="358" t="s">
        <v>140</v>
      </c>
      <c r="AJ26" s="358" t="s">
        <v>32</v>
      </c>
      <c r="AK26" s="13"/>
      <c r="AL26" s="13"/>
      <c r="AM26" s="13"/>
      <c r="AN26" s="14"/>
      <c r="AO26" s="51">
        <f t="shared" si="6"/>
        <v>0</v>
      </c>
      <c r="AP26" s="13"/>
      <c r="AQ26" s="13"/>
      <c r="AR26" s="13"/>
      <c r="AS26" s="14"/>
      <c r="AT26" s="51">
        <f t="shared" si="7"/>
        <v>0</v>
      </c>
      <c r="AU26" s="13"/>
      <c r="AV26" s="13"/>
      <c r="AW26" s="13"/>
      <c r="AX26" s="14"/>
      <c r="AY26" s="51">
        <f t="shared" si="8"/>
        <v>0</v>
      </c>
      <c r="AZ26" s="13"/>
      <c r="BA26" s="13"/>
      <c r="BB26" s="13"/>
      <c r="BC26" s="14"/>
      <c r="BD26" s="51">
        <f t="shared" si="9"/>
        <v>0</v>
      </c>
      <c r="BE26" s="13"/>
      <c r="BF26" s="13"/>
      <c r="BG26" s="13"/>
      <c r="BH26" s="14"/>
      <c r="BI26" s="51">
        <f t="shared" si="10"/>
        <v>0</v>
      </c>
      <c r="BJ26" s="15">
        <f t="shared" si="11"/>
        <v>0</v>
      </c>
      <c r="BK26" s="56"/>
      <c r="BL26" s="50">
        <f t="shared" si="12"/>
        <v>0</v>
      </c>
      <c r="BM26" s="17">
        <f t="shared" si="13"/>
        <v>0</v>
      </c>
    </row>
    <row r="27" spans="1:65" ht="16.05" customHeight="1">
      <c r="A27" s="188">
        <v>20</v>
      </c>
      <c r="B27" s="359" t="s">
        <v>63</v>
      </c>
      <c r="C27" s="358" t="s">
        <v>141</v>
      </c>
      <c r="D27" s="358" t="s">
        <v>142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1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1">
        <f t="shared" si="4"/>
        <v>0</v>
      </c>
      <c r="AD27" s="16">
        <f t="shared" si="5"/>
        <v>0</v>
      </c>
      <c r="AE27" s="53"/>
      <c r="AF27" s="15"/>
      <c r="AG27" s="22">
        <v>20</v>
      </c>
      <c r="AH27" s="20" t="s">
        <v>25</v>
      </c>
      <c r="AI27" s="358" t="s">
        <v>141</v>
      </c>
      <c r="AJ27" s="358" t="s">
        <v>142</v>
      </c>
      <c r="AK27" s="13"/>
      <c r="AL27" s="13"/>
      <c r="AM27" s="13"/>
      <c r="AN27" s="14"/>
      <c r="AO27" s="51">
        <f t="shared" si="6"/>
        <v>0</v>
      </c>
      <c r="AP27" s="13"/>
      <c r="AQ27" s="13"/>
      <c r="AR27" s="13"/>
      <c r="AS27" s="14"/>
      <c r="AT27" s="51">
        <f t="shared" si="7"/>
        <v>0</v>
      </c>
      <c r="AU27" s="13"/>
      <c r="AV27" s="13"/>
      <c r="AW27" s="13"/>
      <c r="AX27" s="14"/>
      <c r="AY27" s="51">
        <f t="shared" si="8"/>
        <v>0</v>
      </c>
      <c r="AZ27" s="13"/>
      <c r="BA27" s="13"/>
      <c r="BB27" s="13"/>
      <c r="BC27" s="14"/>
      <c r="BD27" s="51">
        <f t="shared" si="9"/>
        <v>0</v>
      </c>
      <c r="BE27" s="13"/>
      <c r="BF27" s="13"/>
      <c r="BG27" s="13"/>
      <c r="BH27" s="14"/>
      <c r="BI27" s="51">
        <f t="shared" si="10"/>
        <v>0</v>
      </c>
      <c r="BJ27" s="15">
        <f t="shared" si="11"/>
        <v>0</v>
      </c>
      <c r="BK27" s="56"/>
      <c r="BL27" s="50">
        <f t="shared" si="12"/>
        <v>0</v>
      </c>
      <c r="BM27" s="17">
        <f t="shared" si="13"/>
        <v>0</v>
      </c>
    </row>
    <row r="28" spans="1:65" ht="16.05" customHeight="1">
      <c r="A28" s="188">
        <v>21</v>
      </c>
      <c r="B28" s="359" t="s">
        <v>63</v>
      </c>
      <c r="C28" s="358" t="s">
        <v>143</v>
      </c>
      <c r="D28" s="358" t="s">
        <v>144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1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1">
        <f t="shared" si="4"/>
        <v>0</v>
      </c>
      <c r="AD28" s="16">
        <f t="shared" si="5"/>
        <v>0</v>
      </c>
      <c r="AE28" s="53"/>
      <c r="AF28" s="15"/>
      <c r="AG28" s="22">
        <v>21</v>
      </c>
      <c r="AH28" s="20" t="s">
        <v>25</v>
      </c>
      <c r="AI28" s="358" t="s">
        <v>143</v>
      </c>
      <c r="AJ28" s="358" t="s">
        <v>144</v>
      </c>
      <c r="AK28" s="13"/>
      <c r="AL28" s="13"/>
      <c r="AM28" s="13"/>
      <c r="AN28" s="14"/>
      <c r="AO28" s="51">
        <f t="shared" si="6"/>
        <v>0</v>
      </c>
      <c r="AP28" s="13"/>
      <c r="AQ28" s="13"/>
      <c r="AR28" s="13"/>
      <c r="AS28" s="14"/>
      <c r="AT28" s="51">
        <f t="shared" si="7"/>
        <v>0</v>
      </c>
      <c r="AU28" s="13"/>
      <c r="AV28" s="13"/>
      <c r="AW28" s="13"/>
      <c r="AX28" s="14"/>
      <c r="AY28" s="51">
        <f t="shared" si="8"/>
        <v>0</v>
      </c>
      <c r="AZ28" s="13"/>
      <c r="BA28" s="13"/>
      <c r="BB28" s="13"/>
      <c r="BC28" s="14"/>
      <c r="BD28" s="51">
        <f t="shared" si="9"/>
        <v>0</v>
      </c>
      <c r="BE28" s="13"/>
      <c r="BF28" s="13"/>
      <c r="BG28" s="13"/>
      <c r="BH28" s="14"/>
      <c r="BI28" s="51">
        <f t="shared" si="10"/>
        <v>0</v>
      </c>
      <c r="BJ28" s="15">
        <f t="shared" si="11"/>
        <v>0</v>
      </c>
      <c r="BK28" s="56"/>
      <c r="BL28" s="50">
        <f t="shared" si="12"/>
        <v>0</v>
      </c>
      <c r="BM28" s="17">
        <f t="shared" si="13"/>
        <v>0</v>
      </c>
    </row>
    <row r="29" spans="1:65" ht="16.05" customHeight="1">
      <c r="A29" s="188">
        <v>22</v>
      </c>
      <c r="B29" s="359" t="s">
        <v>63</v>
      </c>
      <c r="C29" s="358" t="s">
        <v>145</v>
      </c>
      <c r="D29" s="358" t="s">
        <v>20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1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1">
        <f t="shared" si="4"/>
        <v>0</v>
      </c>
      <c r="AD29" s="16">
        <f t="shared" si="5"/>
        <v>0</v>
      </c>
      <c r="AE29" s="53"/>
      <c r="AF29" s="15"/>
      <c r="AG29" s="22">
        <v>22</v>
      </c>
      <c r="AH29" s="20" t="s">
        <v>25</v>
      </c>
      <c r="AI29" s="358" t="s">
        <v>145</v>
      </c>
      <c r="AJ29" s="358" t="s">
        <v>20</v>
      </c>
      <c r="AK29" s="13"/>
      <c r="AL29" s="13"/>
      <c r="AM29" s="13"/>
      <c r="AN29" s="14"/>
      <c r="AO29" s="51">
        <f t="shared" si="6"/>
        <v>0</v>
      </c>
      <c r="AP29" s="13"/>
      <c r="AQ29" s="13"/>
      <c r="AR29" s="13"/>
      <c r="AS29" s="14"/>
      <c r="AT29" s="51">
        <f t="shared" si="7"/>
        <v>0</v>
      </c>
      <c r="AU29" s="13"/>
      <c r="AV29" s="13"/>
      <c r="AW29" s="13"/>
      <c r="AX29" s="14"/>
      <c r="AY29" s="51">
        <f t="shared" si="8"/>
        <v>0</v>
      </c>
      <c r="AZ29" s="13"/>
      <c r="BA29" s="13"/>
      <c r="BB29" s="13"/>
      <c r="BC29" s="14"/>
      <c r="BD29" s="51">
        <f t="shared" si="9"/>
        <v>0</v>
      </c>
      <c r="BE29" s="13"/>
      <c r="BF29" s="13"/>
      <c r="BG29" s="13"/>
      <c r="BH29" s="14"/>
      <c r="BI29" s="51">
        <f t="shared" si="10"/>
        <v>0</v>
      </c>
      <c r="BJ29" s="15">
        <f t="shared" si="11"/>
        <v>0</v>
      </c>
      <c r="BK29" s="56"/>
      <c r="BL29" s="50">
        <f t="shared" si="12"/>
        <v>0</v>
      </c>
      <c r="BM29" s="17">
        <f t="shared" si="13"/>
        <v>0</v>
      </c>
    </row>
    <row r="30" spans="1:65" ht="16.05" customHeight="1">
      <c r="A30" s="188">
        <v>23</v>
      </c>
      <c r="B30" s="389" t="s">
        <v>63</v>
      </c>
      <c r="C30" s="358" t="s">
        <v>248</v>
      </c>
      <c r="D30" s="358" t="s">
        <v>249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1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1">
        <f t="shared" si="4"/>
        <v>0</v>
      </c>
      <c r="AD30" s="16">
        <f t="shared" si="5"/>
        <v>0</v>
      </c>
      <c r="AE30" s="54"/>
      <c r="AF30" s="23"/>
      <c r="AG30" s="22">
        <v>23</v>
      </c>
      <c r="AH30" s="20" t="s">
        <v>25</v>
      </c>
      <c r="AI30" s="358" t="s">
        <v>248</v>
      </c>
      <c r="AJ30" s="358" t="s">
        <v>249</v>
      </c>
      <c r="AK30" s="23"/>
      <c r="AL30" s="23"/>
      <c r="AM30" s="23"/>
      <c r="AN30" s="23"/>
      <c r="AO30" s="51">
        <f t="shared" si="6"/>
        <v>0</v>
      </c>
      <c r="AP30" s="23"/>
      <c r="AQ30" s="23"/>
      <c r="AR30" s="23"/>
      <c r="AS30" s="23"/>
      <c r="AT30" s="51">
        <f t="shared" si="7"/>
        <v>0</v>
      </c>
      <c r="AU30" s="23"/>
      <c r="AV30" s="23"/>
      <c r="AW30" s="23"/>
      <c r="AX30" s="23"/>
      <c r="AY30" s="51">
        <f t="shared" si="8"/>
        <v>0</v>
      </c>
      <c r="AZ30" s="23"/>
      <c r="BA30" s="23"/>
      <c r="BB30" s="23"/>
      <c r="BC30" s="23"/>
      <c r="BD30" s="51">
        <f t="shared" si="9"/>
        <v>0</v>
      </c>
      <c r="BE30" s="23"/>
      <c r="BF30" s="23"/>
      <c r="BG30" s="23"/>
      <c r="BH30" s="23"/>
      <c r="BI30" s="51">
        <f t="shared" si="10"/>
        <v>0</v>
      </c>
      <c r="BJ30" s="15">
        <f t="shared" si="11"/>
        <v>0</v>
      </c>
      <c r="BK30" s="57"/>
      <c r="BL30" s="50">
        <f t="shared" si="12"/>
        <v>0</v>
      </c>
      <c r="BM30" s="17">
        <f t="shared" si="13"/>
        <v>0</v>
      </c>
    </row>
    <row r="31" spans="1:65" ht="16.05" customHeight="1">
      <c r="A31" s="188">
        <v>24</v>
      </c>
      <c r="B31" s="359" t="s">
        <v>63</v>
      </c>
      <c r="C31" s="358" t="s">
        <v>39</v>
      </c>
      <c r="D31" s="358" t="s">
        <v>146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1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1">
        <f t="shared" si="4"/>
        <v>0</v>
      </c>
      <c r="AD31" s="16">
        <f t="shared" si="5"/>
        <v>0</v>
      </c>
      <c r="AE31" s="54"/>
      <c r="AF31" s="23"/>
      <c r="AG31" s="22">
        <v>24</v>
      </c>
      <c r="AH31" s="20" t="s">
        <v>25</v>
      </c>
      <c r="AI31" s="358" t="s">
        <v>39</v>
      </c>
      <c r="AJ31" s="358" t="s">
        <v>146</v>
      </c>
      <c r="AK31" s="23"/>
      <c r="AL31" s="23"/>
      <c r="AM31" s="23"/>
      <c r="AN31" s="23"/>
      <c r="AO31" s="51">
        <f t="shared" si="6"/>
        <v>0</v>
      </c>
      <c r="AP31" s="23"/>
      <c r="AQ31" s="23"/>
      <c r="AR31" s="23"/>
      <c r="AS31" s="23"/>
      <c r="AT31" s="51">
        <f t="shared" si="7"/>
        <v>0</v>
      </c>
      <c r="AU31" s="23"/>
      <c r="AV31" s="23"/>
      <c r="AW31" s="23"/>
      <c r="AX31" s="23"/>
      <c r="AY31" s="51">
        <f t="shared" si="8"/>
        <v>0</v>
      </c>
      <c r="AZ31" s="23"/>
      <c r="BA31" s="23"/>
      <c r="BB31" s="23"/>
      <c r="BC31" s="23"/>
      <c r="BD31" s="51">
        <f t="shared" si="9"/>
        <v>0</v>
      </c>
      <c r="BE31" s="23"/>
      <c r="BF31" s="23"/>
      <c r="BG31" s="23"/>
      <c r="BH31" s="23"/>
      <c r="BI31" s="51">
        <f t="shared" si="10"/>
        <v>0</v>
      </c>
      <c r="BJ31" s="15">
        <f t="shared" si="11"/>
        <v>0</v>
      </c>
      <c r="BK31" s="57"/>
      <c r="BL31" s="50">
        <f t="shared" si="12"/>
        <v>0</v>
      </c>
      <c r="BM31" s="17">
        <f t="shared" si="13"/>
        <v>0</v>
      </c>
    </row>
    <row r="32" spans="1:65" ht="16.05" customHeight="1">
      <c r="A32" s="188">
        <v>25</v>
      </c>
      <c r="B32" s="359" t="s">
        <v>63</v>
      </c>
      <c r="C32" s="358" t="s">
        <v>147</v>
      </c>
      <c r="D32" s="358" t="s">
        <v>148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1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1">
        <f t="shared" si="4"/>
        <v>0</v>
      </c>
      <c r="AD32" s="16">
        <f t="shared" si="5"/>
        <v>0</v>
      </c>
      <c r="AE32" s="54"/>
      <c r="AF32" s="23"/>
      <c r="AG32" s="22">
        <v>25</v>
      </c>
      <c r="AH32" s="20" t="s">
        <v>25</v>
      </c>
      <c r="AI32" s="358" t="s">
        <v>147</v>
      </c>
      <c r="AJ32" s="358" t="s">
        <v>148</v>
      </c>
      <c r="AK32" s="23"/>
      <c r="AL32" s="23"/>
      <c r="AM32" s="23"/>
      <c r="AN32" s="23"/>
      <c r="AO32" s="51">
        <f t="shared" si="6"/>
        <v>0</v>
      </c>
      <c r="AP32" s="23"/>
      <c r="AQ32" s="23"/>
      <c r="AR32" s="23"/>
      <c r="AS32" s="23"/>
      <c r="AT32" s="51">
        <f t="shared" si="7"/>
        <v>0</v>
      </c>
      <c r="AU32" s="23"/>
      <c r="AV32" s="23"/>
      <c r="AW32" s="23"/>
      <c r="AX32" s="23"/>
      <c r="AY32" s="51">
        <f t="shared" si="8"/>
        <v>0</v>
      </c>
      <c r="AZ32" s="23"/>
      <c r="BA32" s="23"/>
      <c r="BB32" s="23"/>
      <c r="BC32" s="23"/>
      <c r="BD32" s="51">
        <f t="shared" si="9"/>
        <v>0</v>
      </c>
      <c r="BE32" s="23"/>
      <c r="BF32" s="23"/>
      <c r="BG32" s="23"/>
      <c r="BH32" s="23"/>
      <c r="BI32" s="51">
        <f t="shared" si="10"/>
        <v>0</v>
      </c>
      <c r="BJ32" s="15">
        <f t="shared" si="11"/>
        <v>0</v>
      </c>
      <c r="BK32" s="57"/>
      <c r="BL32" s="50">
        <f t="shared" si="12"/>
        <v>0</v>
      </c>
      <c r="BM32" s="17">
        <f t="shared" si="13"/>
        <v>0</v>
      </c>
    </row>
    <row r="33" spans="1:65" ht="16.05" customHeight="1">
      <c r="A33" s="188">
        <v>26</v>
      </c>
      <c r="B33" s="357" t="s">
        <v>63</v>
      </c>
      <c r="C33" s="358" t="s">
        <v>149</v>
      </c>
      <c r="D33" s="358" t="s">
        <v>150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1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1">
        <f t="shared" si="4"/>
        <v>0</v>
      </c>
      <c r="AD33" s="16">
        <f t="shared" si="5"/>
        <v>0</v>
      </c>
      <c r="AE33" s="54"/>
      <c r="AF33" s="23"/>
      <c r="AG33" s="22">
        <v>26</v>
      </c>
      <c r="AH33" s="20" t="s">
        <v>25</v>
      </c>
      <c r="AI33" s="358" t="s">
        <v>149</v>
      </c>
      <c r="AJ33" s="358" t="s">
        <v>150</v>
      </c>
      <c r="AK33" s="23"/>
      <c r="AL33" s="23"/>
      <c r="AM33" s="23"/>
      <c r="AN33" s="23"/>
      <c r="AO33" s="51">
        <f t="shared" si="6"/>
        <v>0</v>
      </c>
      <c r="AP33" s="23"/>
      <c r="AQ33" s="23"/>
      <c r="AR33" s="23"/>
      <c r="AS33" s="23"/>
      <c r="AT33" s="51">
        <f t="shared" si="7"/>
        <v>0</v>
      </c>
      <c r="AU33" s="23"/>
      <c r="AV33" s="23"/>
      <c r="AW33" s="23"/>
      <c r="AX33" s="23"/>
      <c r="AY33" s="51">
        <f t="shared" si="8"/>
        <v>0</v>
      </c>
      <c r="AZ33" s="23"/>
      <c r="BA33" s="23"/>
      <c r="BB33" s="23"/>
      <c r="BC33" s="23"/>
      <c r="BD33" s="51">
        <f t="shared" si="9"/>
        <v>0</v>
      </c>
      <c r="BE33" s="23"/>
      <c r="BF33" s="23"/>
      <c r="BG33" s="23"/>
      <c r="BH33" s="23"/>
      <c r="BI33" s="51">
        <f t="shared" si="10"/>
        <v>0</v>
      </c>
      <c r="BJ33" s="15">
        <f t="shared" si="11"/>
        <v>0</v>
      </c>
      <c r="BK33" s="57"/>
      <c r="BL33" s="50">
        <f t="shared" si="12"/>
        <v>0</v>
      </c>
      <c r="BM33" s="17">
        <f t="shared" si="13"/>
        <v>0</v>
      </c>
    </row>
    <row r="34" spans="1:65" ht="16.05" customHeight="1">
      <c r="A34" s="188">
        <v>27</v>
      </c>
      <c r="B34" s="359" t="s">
        <v>63</v>
      </c>
      <c r="C34" s="358" t="s">
        <v>151</v>
      </c>
      <c r="D34" s="358" t="s">
        <v>152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1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1">
        <f t="shared" si="4"/>
        <v>0</v>
      </c>
      <c r="AD34" s="16">
        <f t="shared" si="5"/>
        <v>0</v>
      </c>
      <c r="AE34" s="54"/>
      <c r="AF34" s="23"/>
      <c r="AG34" s="22">
        <v>27</v>
      </c>
      <c r="AH34" s="20" t="s">
        <v>25</v>
      </c>
      <c r="AI34" s="358" t="s">
        <v>151</v>
      </c>
      <c r="AJ34" s="358" t="s">
        <v>152</v>
      </c>
      <c r="AK34" s="23"/>
      <c r="AL34" s="23"/>
      <c r="AM34" s="23"/>
      <c r="AN34" s="23"/>
      <c r="AO34" s="51">
        <f t="shared" si="6"/>
        <v>0</v>
      </c>
      <c r="AP34" s="23"/>
      <c r="AQ34" s="23"/>
      <c r="AR34" s="23"/>
      <c r="AS34" s="23"/>
      <c r="AT34" s="51">
        <f t="shared" si="7"/>
        <v>0</v>
      </c>
      <c r="AU34" s="23"/>
      <c r="AV34" s="23"/>
      <c r="AW34" s="23"/>
      <c r="AX34" s="23"/>
      <c r="AY34" s="51">
        <f t="shared" si="8"/>
        <v>0</v>
      </c>
      <c r="AZ34" s="23"/>
      <c r="BA34" s="23"/>
      <c r="BB34" s="23"/>
      <c r="BC34" s="23"/>
      <c r="BD34" s="51">
        <f t="shared" si="9"/>
        <v>0</v>
      </c>
      <c r="BE34" s="23"/>
      <c r="BF34" s="23"/>
      <c r="BG34" s="23"/>
      <c r="BH34" s="23"/>
      <c r="BI34" s="51">
        <f t="shared" si="10"/>
        <v>0</v>
      </c>
      <c r="BJ34" s="15">
        <f t="shared" si="11"/>
        <v>0</v>
      </c>
      <c r="BK34" s="57"/>
      <c r="BL34" s="50">
        <f t="shared" si="12"/>
        <v>0</v>
      </c>
      <c r="BM34" s="17">
        <f t="shared" si="13"/>
        <v>0</v>
      </c>
    </row>
    <row r="35" spans="1:65" ht="16.05" customHeight="1">
      <c r="A35" s="188">
        <v>28</v>
      </c>
      <c r="B35" s="359" t="s">
        <v>46</v>
      </c>
      <c r="C35" s="358" t="s">
        <v>153</v>
      </c>
      <c r="D35" s="358" t="s">
        <v>99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1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1">
        <f t="shared" si="4"/>
        <v>0</v>
      </c>
      <c r="AD35" s="16">
        <f t="shared" si="5"/>
        <v>0</v>
      </c>
      <c r="AE35" s="54"/>
      <c r="AF35" s="23"/>
      <c r="AG35" s="22">
        <v>28</v>
      </c>
      <c r="AH35" s="20" t="s">
        <v>25</v>
      </c>
      <c r="AI35" s="358" t="s">
        <v>153</v>
      </c>
      <c r="AJ35" s="358" t="s">
        <v>99</v>
      </c>
      <c r="AK35" s="23"/>
      <c r="AL35" s="23"/>
      <c r="AM35" s="23"/>
      <c r="AN35" s="23"/>
      <c r="AO35" s="51">
        <f t="shared" si="6"/>
        <v>0</v>
      </c>
      <c r="AP35" s="23"/>
      <c r="AQ35" s="23"/>
      <c r="AR35" s="23"/>
      <c r="AS35" s="23"/>
      <c r="AT35" s="51">
        <f t="shared" si="7"/>
        <v>0</v>
      </c>
      <c r="AU35" s="23"/>
      <c r="AV35" s="23"/>
      <c r="AW35" s="23"/>
      <c r="AX35" s="23"/>
      <c r="AY35" s="51">
        <f t="shared" si="8"/>
        <v>0</v>
      </c>
      <c r="AZ35" s="23"/>
      <c r="BA35" s="23"/>
      <c r="BB35" s="23"/>
      <c r="BC35" s="23"/>
      <c r="BD35" s="51">
        <f t="shared" si="9"/>
        <v>0</v>
      </c>
      <c r="BE35" s="23"/>
      <c r="BF35" s="23"/>
      <c r="BG35" s="23"/>
      <c r="BH35" s="23"/>
      <c r="BI35" s="51">
        <f t="shared" si="10"/>
        <v>0</v>
      </c>
      <c r="BJ35" s="15">
        <f t="shared" si="11"/>
        <v>0</v>
      </c>
      <c r="BK35" s="57"/>
      <c r="BL35" s="50">
        <f t="shared" si="12"/>
        <v>0</v>
      </c>
      <c r="BM35" s="17">
        <f t="shared" si="13"/>
        <v>0</v>
      </c>
    </row>
    <row r="36" spans="1:65" ht="16.05" customHeight="1">
      <c r="A36" s="188">
        <v>29</v>
      </c>
      <c r="B36" s="358" t="s">
        <v>63</v>
      </c>
      <c r="C36" s="390" t="s">
        <v>154</v>
      </c>
      <c r="D36" s="358" t="s">
        <v>155</v>
      </c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1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1">
        <f t="shared" si="4"/>
        <v>0</v>
      </c>
      <c r="AD36" s="16">
        <f t="shared" si="5"/>
        <v>0</v>
      </c>
      <c r="AE36" s="54"/>
      <c r="AF36" s="23"/>
      <c r="AG36" s="22">
        <v>29</v>
      </c>
      <c r="AH36" s="20" t="s">
        <v>25</v>
      </c>
      <c r="AI36" s="390" t="s">
        <v>154</v>
      </c>
      <c r="AJ36" s="358" t="s">
        <v>155</v>
      </c>
      <c r="AK36" s="23"/>
      <c r="AL36" s="23"/>
      <c r="AM36" s="23"/>
      <c r="AN36" s="23"/>
      <c r="AO36" s="51">
        <f t="shared" si="6"/>
        <v>0</v>
      </c>
      <c r="AP36" s="23"/>
      <c r="AQ36" s="23"/>
      <c r="AR36" s="23"/>
      <c r="AS36" s="23"/>
      <c r="AT36" s="51">
        <f t="shared" si="7"/>
        <v>0</v>
      </c>
      <c r="AU36" s="23"/>
      <c r="AV36" s="23"/>
      <c r="AW36" s="23"/>
      <c r="AX36" s="23"/>
      <c r="AY36" s="51">
        <f t="shared" si="8"/>
        <v>0</v>
      </c>
      <c r="AZ36" s="23"/>
      <c r="BA36" s="23"/>
      <c r="BB36" s="23"/>
      <c r="BC36" s="23"/>
      <c r="BD36" s="51">
        <f t="shared" si="9"/>
        <v>0</v>
      </c>
      <c r="BE36" s="23"/>
      <c r="BF36" s="23"/>
      <c r="BG36" s="23"/>
      <c r="BH36" s="23"/>
      <c r="BI36" s="51">
        <f t="shared" si="10"/>
        <v>0</v>
      </c>
      <c r="BJ36" s="15">
        <f t="shared" si="11"/>
        <v>0</v>
      </c>
      <c r="BK36" s="57"/>
      <c r="BL36" s="50">
        <f t="shared" si="12"/>
        <v>0</v>
      </c>
      <c r="BM36" s="17">
        <f t="shared" si="13"/>
        <v>0</v>
      </c>
    </row>
    <row r="37" spans="1:65" ht="16.05" customHeight="1">
      <c r="A37" s="188">
        <v>30</v>
      </c>
      <c r="B37" s="359" t="s">
        <v>63</v>
      </c>
      <c r="C37" s="358" t="s">
        <v>156</v>
      </c>
      <c r="D37" s="358" t="s">
        <v>157</v>
      </c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1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1">
        <f t="shared" si="4"/>
        <v>0</v>
      </c>
      <c r="AD37" s="16">
        <f t="shared" si="5"/>
        <v>0</v>
      </c>
      <c r="AE37" s="54"/>
      <c r="AF37" s="23"/>
      <c r="AG37" s="22">
        <v>30</v>
      </c>
      <c r="AH37" s="20" t="s">
        <v>25</v>
      </c>
      <c r="AI37" s="358" t="s">
        <v>156</v>
      </c>
      <c r="AJ37" s="358" t="s">
        <v>157</v>
      </c>
      <c r="AK37" s="23"/>
      <c r="AL37" s="23"/>
      <c r="AM37" s="23"/>
      <c r="AN37" s="23"/>
      <c r="AO37" s="51">
        <f t="shared" si="6"/>
        <v>0</v>
      </c>
      <c r="AP37" s="23"/>
      <c r="AQ37" s="23"/>
      <c r="AR37" s="23"/>
      <c r="AS37" s="23"/>
      <c r="AT37" s="51">
        <f t="shared" si="7"/>
        <v>0</v>
      </c>
      <c r="AU37" s="23"/>
      <c r="AV37" s="23"/>
      <c r="AW37" s="23"/>
      <c r="AX37" s="23"/>
      <c r="AY37" s="51">
        <f t="shared" si="8"/>
        <v>0</v>
      </c>
      <c r="AZ37" s="23"/>
      <c r="BA37" s="23"/>
      <c r="BB37" s="23"/>
      <c r="BC37" s="23"/>
      <c r="BD37" s="51">
        <f t="shared" si="9"/>
        <v>0</v>
      </c>
      <c r="BE37" s="23"/>
      <c r="BF37" s="23"/>
      <c r="BG37" s="23"/>
      <c r="BH37" s="23"/>
      <c r="BI37" s="51">
        <f t="shared" si="10"/>
        <v>0</v>
      </c>
      <c r="BJ37" s="15">
        <f t="shared" si="11"/>
        <v>0</v>
      </c>
      <c r="BK37" s="57"/>
      <c r="BL37" s="50">
        <f t="shared" si="12"/>
        <v>0</v>
      </c>
      <c r="BM37" s="17">
        <f t="shared" si="13"/>
        <v>0</v>
      </c>
    </row>
    <row r="38" spans="1:65" ht="16.05" customHeight="1">
      <c r="A38" s="188">
        <v>31</v>
      </c>
      <c r="B38" s="359" t="s">
        <v>63</v>
      </c>
      <c r="C38" s="358" t="s">
        <v>234</v>
      </c>
      <c r="D38" s="358" t="s">
        <v>235</v>
      </c>
      <c r="E38" s="48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1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1">
        <f t="shared" si="4"/>
        <v>0</v>
      </c>
      <c r="AD38" s="16">
        <f t="shared" si="5"/>
        <v>0</v>
      </c>
      <c r="AE38" s="54"/>
      <c r="AF38" s="23"/>
      <c r="AG38" s="22">
        <v>31</v>
      </c>
      <c r="AH38" s="20" t="s">
        <v>25</v>
      </c>
      <c r="AI38" s="358" t="s">
        <v>234</v>
      </c>
      <c r="AJ38" s="358" t="s">
        <v>235</v>
      </c>
      <c r="AK38" s="23"/>
      <c r="AL38" s="23"/>
      <c r="AM38" s="23"/>
      <c r="AN38" s="23"/>
      <c r="AO38" s="51">
        <f t="shared" si="6"/>
        <v>0</v>
      </c>
      <c r="AP38" s="23"/>
      <c r="AQ38" s="23"/>
      <c r="AR38" s="23"/>
      <c r="AS38" s="23"/>
      <c r="AT38" s="51">
        <f t="shared" si="7"/>
        <v>0</v>
      </c>
      <c r="AU38" s="23"/>
      <c r="AV38" s="23"/>
      <c r="AW38" s="23"/>
      <c r="AX38" s="23"/>
      <c r="AY38" s="51">
        <f t="shared" si="8"/>
        <v>0</v>
      </c>
      <c r="AZ38" s="23"/>
      <c r="BA38" s="23"/>
      <c r="BB38" s="23"/>
      <c r="BC38" s="23"/>
      <c r="BD38" s="51">
        <f t="shared" si="9"/>
        <v>0</v>
      </c>
      <c r="BE38" s="23"/>
      <c r="BF38" s="23"/>
      <c r="BG38" s="23"/>
      <c r="BH38" s="23"/>
      <c r="BI38" s="51">
        <f t="shared" si="10"/>
        <v>0</v>
      </c>
      <c r="BJ38" s="15">
        <f t="shared" si="11"/>
        <v>0</v>
      </c>
      <c r="BK38" s="57"/>
      <c r="BL38" s="50">
        <f t="shared" si="12"/>
        <v>0</v>
      </c>
      <c r="BM38" s="17">
        <f t="shared" si="13"/>
        <v>0</v>
      </c>
    </row>
    <row r="39" spans="1:65" ht="16.05" customHeight="1">
      <c r="A39" s="188">
        <v>32</v>
      </c>
      <c r="B39" s="359" t="s">
        <v>46</v>
      </c>
      <c r="C39" s="358" t="s">
        <v>191</v>
      </c>
      <c r="D39" s="358" t="s">
        <v>20</v>
      </c>
      <c r="E39" s="48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1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1">
        <f t="shared" si="4"/>
        <v>0</v>
      </c>
      <c r="AD39" s="16">
        <f t="shared" si="5"/>
        <v>0</v>
      </c>
      <c r="AE39" s="54"/>
      <c r="AF39" s="23"/>
      <c r="AG39" s="22">
        <v>32</v>
      </c>
      <c r="AH39" s="20" t="s">
        <v>24</v>
      </c>
      <c r="AI39" s="358" t="s">
        <v>191</v>
      </c>
      <c r="AJ39" s="358" t="s">
        <v>20</v>
      </c>
      <c r="AK39" s="23"/>
      <c r="AL39" s="23"/>
      <c r="AM39" s="23"/>
      <c r="AN39" s="23"/>
      <c r="AO39" s="51">
        <f t="shared" si="6"/>
        <v>0</v>
      </c>
      <c r="AP39" s="23"/>
      <c r="AQ39" s="23"/>
      <c r="AR39" s="23"/>
      <c r="AS39" s="23"/>
      <c r="AT39" s="51">
        <f t="shared" si="7"/>
        <v>0</v>
      </c>
      <c r="AU39" s="23"/>
      <c r="AV39" s="23"/>
      <c r="AW39" s="23"/>
      <c r="AX39" s="23"/>
      <c r="AY39" s="51">
        <f t="shared" si="8"/>
        <v>0</v>
      </c>
      <c r="AZ39" s="23"/>
      <c r="BA39" s="23"/>
      <c r="BB39" s="23"/>
      <c r="BC39" s="23"/>
      <c r="BD39" s="51">
        <f t="shared" si="9"/>
        <v>0</v>
      </c>
      <c r="BE39" s="23"/>
      <c r="BF39" s="23"/>
      <c r="BG39" s="23"/>
      <c r="BH39" s="23"/>
      <c r="BI39" s="51">
        <f t="shared" si="10"/>
        <v>0</v>
      </c>
      <c r="BJ39" s="15">
        <f t="shared" si="11"/>
        <v>0</v>
      </c>
      <c r="BK39" s="57"/>
      <c r="BL39" s="50">
        <f t="shared" si="12"/>
        <v>0</v>
      </c>
      <c r="BM39" s="17">
        <f t="shared" si="13"/>
        <v>0</v>
      </c>
    </row>
    <row r="40" spans="1:65" ht="16.05" customHeight="1">
      <c r="A40" s="188">
        <v>33</v>
      </c>
      <c r="B40" s="359" t="s">
        <v>46</v>
      </c>
      <c r="C40" s="358" t="s">
        <v>308</v>
      </c>
      <c r="D40" s="358" t="s">
        <v>309</v>
      </c>
      <c r="E40" s="48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1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1">
        <f t="shared" si="4"/>
        <v>0</v>
      </c>
      <c r="AD40" s="16">
        <f t="shared" si="5"/>
        <v>0</v>
      </c>
      <c r="AE40" s="54"/>
      <c r="AF40" s="23"/>
      <c r="AG40" s="22">
        <v>33</v>
      </c>
      <c r="AH40" s="20" t="s">
        <v>24</v>
      </c>
      <c r="AI40" s="358" t="s">
        <v>308</v>
      </c>
      <c r="AJ40" s="358" t="s">
        <v>309</v>
      </c>
      <c r="AK40" s="23"/>
      <c r="AL40" s="23"/>
      <c r="AM40" s="23"/>
      <c r="AN40" s="23"/>
      <c r="AO40" s="51">
        <f t="shared" si="6"/>
        <v>0</v>
      </c>
      <c r="AP40" s="23"/>
      <c r="AQ40" s="23"/>
      <c r="AR40" s="23"/>
      <c r="AS40" s="23"/>
      <c r="AT40" s="51">
        <f t="shared" si="7"/>
        <v>0</v>
      </c>
      <c r="AU40" s="23"/>
      <c r="AV40" s="23"/>
      <c r="AW40" s="23"/>
      <c r="AX40" s="23"/>
      <c r="AY40" s="51">
        <f t="shared" si="8"/>
        <v>0</v>
      </c>
      <c r="AZ40" s="23"/>
      <c r="BA40" s="23"/>
      <c r="BB40" s="23"/>
      <c r="BC40" s="23"/>
      <c r="BD40" s="51">
        <f t="shared" si="9"/>
        <v>0</v>
      </c>
      <c r="BE40" s="23"/>
      <c r="BF40" s="23"/>
      <c r="BG40" s="23"/>
      <c r="BH40" s="23"/>
      <c r="BI40" s="51">
        <f t="shared" si="10"/>
        <v>0</v>
      </c>
      <c r="BJ40" s="15">
        <f t="shared" si="11"/>
        <v>0</v>
      </c>
      <c r="BK40" s="57"/>
      <c r="BL40" s="50">
        <f t="shared" si="12"/>
        <v>0</v>
      </c>
      <c r="BM40" s="17">
        <f t="shared" si="13"/>
        <v>0</v>
      </c>
    </row>
    <row r="41" spans="1:65" ht="16.05" customHeight="1">
      <c r="A41" s="188">
        <v>34</v>
      </c>
      <c r="B41" s="358" t="s">
        <v>63</v>
      </c>
      <c r="C41" s="358" t="s">
        <v>252</v>
      </c>
      <c r="D41" s="358" t="s">
        <v>253</v>
      </c>
      <c r="E41" s="48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1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1">
        <f t="shared" si="4"/>
        <v>0</v>
      </c>
      <c r="AD41" s="16">
        <f t="shared" si="5"/>
        <v>0</v>
      </c>
      <c r="AE41" s="54"/>
      <c r="AF41" s="23"/>
      <c r="AG41" s="22">
        <v>34</v>
      </c>
      <c r="AH41" s="20" t="s">
        <v>25</v>
      </c>
      <c r="AI41" s="358" t="s">
        <v>252</v>
      </c>
      <c r="AJ41" s="358" t="s">
        <v>253</v>
      </c>
      <c r="AK41" s="23"/>
      <c r="AL41" s="23"/>
      <c r="AM41" s="23"/>
      <c r="AN41" s="23"/>
      <c r="AO41" s="51">
        <f t="shared" si="6"/>
        <v>0</v>
      </c>
      <c r="AP41" s="23"/>
      <c r="AQ41" s="23"/>
      <c r="AR41" s="23"/>
      <c r="AS41" s="23"/>
      <c r="AT41" s="51">
        <f t="shared" si="7"/>
        <v>0</v>
      </c>
      <c r="AU41" s="23"/>
      <c r="AV41" s="23"/>
      <c r="AW41" s="23"/>
      <c r="AX41" s="23"/>
      <c r="AY41" s="51">
        <f t="shared" si="8"/>
        <v>0</v>
      </c>
      <c r="AZ41" s="23"/>
      <c r="BA41" s="23"/>
      <c r="BB41" s="23"/>
      <c r="BC41" s="23"/>
      <c r="BD41" s="51">
        <f t="shared" si="9"/>
        <v>0</v>
      </c>
      <c r="BE41" s="23"/>
      <c r="BF41" s="23"/>
      <c r="BG41" s="23"/>
      <c r="BH41" s="23"/>
      <c r="BI41" s="51">
        <f t="shared" si="10"/>
        <v>0</v>
      </c>
      <c r="BJ41" s="15">
        <f t="shared" si="11"/>
        <v>0</v>
      </c>
      <c r="BK41" s="57"/>
      <c r="BL41" s="50">
        <f t="shared" si="12"/>
        <v>0</v>
      </c>
      <c r="BM41" s="17">
        <f t="shared" si="13"/>
        <v>0</v>
      </c>
    </row>
    <row r="42" spans="1:65" ht="16.05" customHeight="1">
      <c r="A42" s="188">
        <v>35</v>
      </c>
      <c r="B42" s="359" t="s">
        <v>63</v>
      </c>
      <c r="C42" s="358" t="s">
        <v>69</v>
      </c>
      <c r="D42" s="358" t="s">
        <v>70</v>
      </c>
      <c r="E42" s="48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1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1">
        <f t="shared" si="4"/>
        <v>0</v>
      </c>
      <c r="AD42" s="16">
        <f t="shared" si="5"/>
        <v>0</v>
      </c>
      <c r="AE42" s="54"/>
      <c r="AF42" s="23"/>
      <c r="AG42" s="22">
        <v>35</v>
      </c>
      <c r="AH42" s="20" t="s">
        <v>24</v>
      </c>
      <c r="AI42" s="358" t="s">
        <v>69</v>
      </c>
      <c r="AJ42" s="358" t="s">
        <v>70</v>
      </c>
      <c r="AK42" s="23"/>
      <c r="AL42" s="23"/>
      <c r="AM42" s="23"/>
      <c r="AN42" s="23"/>
      <c r="AO42" s="51">
        <f t="shared" si="6"/>
        <v>0</v>
      </c>
      <c r="AP42" s="23"/>
      <c r="AQ42" s="23"/>
      <c r="AR42" s="23"/>
      <c r="AS42" s="23"/>
      <c r="AT42" s="51">
        <f t="shared" si="7"/>
        <v>0</v>
      </c>
      <c r="AU42" s="23"/>
      <c r="AV42" s="23"/>
      <c r="AW42" s="23"/>
      <c r="AX42" s="23"/>
      <c r="AY42" s="51">
        <f t="shared" si="8"/>
        <v>0</v>
      </c>
      <c r="AZ42" s="23"/>
      <c r="BA42" s="23"/>
      <c r="BB42" s="23"/>
      <c r="BC42" s="23"/>
      <c r="BD42" s="51">
        <f t="shared" si="9"/>
        <v>0</v>
      </c>
      <c r="BE42" s="23"/>
      <c r="BF42" s="23"/>
      <c r="BG42" s="23"/>
      <c r="BH42" s="23"/>
      <c r="BI42" s="51">
        <f t="shared" si="10"/>
        <v>0</v>
      </c>
      <c r="BJ42" s="15">
        <f t="shared" si="11"/>
        <v>0</v>
      </c>
      <c r="BK42" s="57"/>
      <c r="BL42" s="50">
        <f t="shared" si="12"/>
        <v>0</v>
      </c>
      <c r="BM42" s="17">
        <f t="shared" si="13"/>
        <v>0</v>
      </c>
    </row>
    <row r="43" spans="1:65" ht="16.05" customHeight="1">
      <c r="A43" s="188">
        <v>36</v>
      </c>
      <c r="B43" s="391" t="s">
        <v>63</v>
      </c>
      <c r="C43" s="358" t="s">
        <v>237</v>
      </c>
      <c r="D43" s="358" t="s">
        <v>238</v>
      </c>
      <c r="E43" s="48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1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1">
        <f t="shared" si="4"/>
        <v>0</v>
      </c>
      <c r="AD43" s="16">
        <f t="shared" si="5"/>
        <v>0</v>
      </c>
      <c r="AE43" s="54"/>
      <c r="AF43" s="23"/>
      <c r="AG43" s="22">
        <v>36</v>
      </c>
      <c r="AH43" s="20" t="s">
        <v>25</v>
      </c>
      <c r="AI43" s="358" t="s">
        <v>237</v>
      </c>
      <c r="AJ43" s="358" t="s">
        <v>238</v>
      </c>
      <c r="AK43" s="23"/>
      <c r="AL43" s="23"/>
      <c r="AM43" s="23"/>
      <c r="AN43" s="23"/>
      <c r="AO43" s="51">
        <f t="shared" si="6"/>
        <v>0</v>
      </c>
      <c r="AP43" s="23"/>
      <c r="AQ43" s="23"/>
      <c r="AR43" s="23"/>
      <c r="AS43" s="23"/>
      <c r="AT43" s="51">
        <f t="shared" si="7"/>
        <v>0</v>
      </c>
      <c r="AU43" s="23"/>
      <c r="AV43" s="23"/>
      <c r="AW43" s="23"/>
      <c r="AX43" s="23"/>
      <c r="AY43" s="51">
        <f t="shared" si="8"/>
        <v>0</v>
      </c>
      <c r="AZ43" s="23"/>
      <c r="BA43" s="23"/>
      <c r="BB43" s="23"/>
      <c r="BC43" s="23"/>
      <c r="BD43" s="51">
        <f t="shared" si="9"/>
        <v>0</v>
      </c>
      <c r="BE43" s="23"/>
      <c r="BF43" s="23"/>
      <c r="BG43" s="23"/>
      <c r="BH43" s="23"/>
      <c r="BI43" s="51">
        <f t="shared" si="10"/>
        <v>0</v>
      </c>
      <c r="BJ43" s="15">
        <f t="shared" si="11"/>
        <v>0</v>
      </c>
      <c r="BK43" s="57"/>
      <c r="BL43" s="50">
        <f t="shared" si="12"/>
        <v>0</v>
      </c>
      <c r="BM43" s="17">
        <f t="shared" si="13"/>
        <v>0</v>
      </c>
    </row>
    <row r="44" spans="1:65" ht="16.05" customHeight="1">
      <c r="A44" s="188">
        <v>37</v>
      </c>
      <c r="B44" s="391" t="s">
        <v>63</v>
      </c>
      <c r="C44" s="358" t="s">
        <v>424</v>
      </c>
      <c r="D44" s="358" t="s">
        <v>31</v>
      </c>
      <c r="E44" s="23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1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1">
        <f t="shared" si="4"/>
        <v>0</v>
      </c>
      <c r="AD44" s="16">
        <f t="shared" si="5"/>
        <v>0</v>
      </c>
      <c r="AE44" s="54"/>
      <c r="AF44" s="23"/>
      <c r="AG44" s="22">
        <v>37</v>
      </c>
      <c r="AH44" s="49" t="s">
        <v>25</v>
      </c>
      <c r="AI44" s="358" t="s">
        <v>424</v>
      </c>
      <c r="AJ44" s="358" t="s">
        <v>31</v>
      </c>
      <c r="AK44" s="23"/>
      <c r="AL44" s="23"/>
      <c r="AM44" s="23"/>
      <c r="AN44" s="23"/>
      <c r="AO44" s="51">
        <f t="shared" si="6"/>
        <v>0</v>
      </c>
      <c r="AP44" s="23"/>
      <c r="AQ44" s="23"/>
      <c r="AR44" s="23"/>
      <c r="AS44" s="23"/>
      <c r="AT44" s="51">
        <f t="shared" si="7"/>
        <v>0</v>
      </c>
      <c r="AU44" s="23"/>
      <c r="AV44" s="23"/>
      <c r="AW44" s="23"/>
      <c r="AX44" s="23"/>
      <c r="AY44" s="51">
        <f t="shared" si="8"/>
        <v>0</v>
      </c>
      <c r="AZ44" s="23"/>
      <c r="BA44" s="23"/>
      <c r="BB44" s="23"/>
      <c r="BC44" s="23"/>
      <c r="BD44" s="51">
        <f t="shared" si="9"/>
        <v>0</v>
      </c>
      <c r="BE44" s="23"/>
      <c r="BF44" s="23"/>
      <c r="BG44" s="23"/>
      <c r="BH44" s="23"/>
      <c r="BI44" s="51">
        <f t="shared" si="10"/>
        <v>0</v>
      </c>
      <c r="BJ44" s="15">
        <f t="shared" si="11"/>
        <v>0</v>
      </c>
      <c r="BK44" s="57"/>
      <c r="BL44" s="50">
        <f t="shared" si="12"/>
        <v>0</v>
      </c>
      <c r="BM44" s="17">
        <f t="shared" si="13"/>
        <v>0</v>
      </c>
    </row>
    <row r="45" spans="1:65" ht="16.05" customHeight="1">
      <c r="A45" s="188">
        <v>38</v>
      </c>
      <c r="B45" s="362" t="s">
        <v>46</v>
      </c>
      <c r="C45" s="358" t="s">
        <v>206</v>
      </c>
      <c r="D45" s="358" t="s">
        <v>207</v>
      </c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1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51">
        <f t="shared" si="4"/>
        <v>0</v>
      </c>
      <c r="AD45" s="16">
        <f t="shared" si="5"/>
        <v>0</v>
      </c>
      <c r="AE45" s="54"/>
      <c r="AF45" s="23"/>
      <c r="AG45" s="190">
        <v>38</v>
      </c>
      <c r="AH45" s="49" t="s">
        <v>24</v>
      </c>
      <c r="AI45" s="358" t="s">
        <v>206</v>
      </c>
      <c r="AJ45" s="358" t="s">
        <v>207</v>
      </c>
      <c r="AK45" s="23"/>
      <c r="AL45" s="23"/>
      <c r="AM45" s="23"/>
      <c r="AN45" s="23"/>
      <c r="AO45" s="51">
        <f t="shared" si="6"/>
        <v>0</v>
      </c>
      <c r="AP45" s="23"/>
      <c r="AQ45" s="23"/>
      <c r="AR45" s="23"/>
      <c r="AS45" s="23"/>
      <c r="AT45" s="51">
        <f t="shared" si="7"/>
        <v>0</v>
      </c>
      <c r="AU45" s="23"/>
      <c r="AV45" s="23"/>
      <c r="AW45" s="23"/>
      <c r="AX45" s="23"/>
      <c r="AY45" s="51">
        <f t="shared" si="8"/>
        <v>0</v>
      </c>
      <c r="AZ45" s="23"/>
      <c r="BA45" s="23"/>
      <c r="BB45" s="23"/>
      <c r="BC45" s="23"/>
      <c r="BD45" s="51">
        <f t="shared" si="9"/>
        <v>0</v>
      </c>
      <c r="BE45" s="23"/>
      <c r="BF45" s="23"/>
      <c r="BG45" s="23"/>
      <c r="BH45" s="23"/>
      <c r="BI45" s="51">
        <f t="shared" si="10"/>
        <v>0</v>
      </c>
      <c r="BJ45" s="15">
        <f t="shared" si="11"/>
        <v>0</v>
      </c>
      <c r="BK45" s="57"/>
      <c r="BL45" s="50">
        <f t="shared" si="12"/>
        <v>0</v>
      </c>
      <c r="BM45" s="17">
        <f t="shared" si="13"/>
        <v>0</v>
      </c>
    </row>
    <row r="46" spans="1:65" ht="18" customHeight="1">
      <c r="A46" s="188">
        <v>39</v>
      </c>
      <c r="B46" s="357" t="s">
        <v>46</v>
      </c>
      <c r="C46" s="358" t="s">
        <v>129</v>
      </c>
      <c r="D46" s="358" t="s">
        <v>130</v>
      </c>
      <c r="E46" s="23"/>
      <c r="F46" s="23"/>
      <c r="G46" s="23"/>
      <c r="H46" s="23"/>
      <c r="I46" s="28">
        <f t="shared" si="0"/>
        <v>0</v>
      </c>
      <c r="J46" s="23"/>
      <c r="K46" s="23"/>
      <c r="L46" s="23"/>
      <c r="M46" s="23"/>
      <c r="N46" s="51">
        <f t="shared" si="1"/>
        <v>0</v>
      </c>
      <c r="O46" s="23"/>
      <c r="P46" s="23"/>
      <c r="Q46" s="23"/>
      <c r="R46" s="23"/>
      <c r="S46" s="28">
        <f t="shared" si="2"/>
        <v>0</v>
      </c>
      <c r="T46" s="23"/>
      <c r="U46" s="23"/>
      <c r="V46" s="23"/>
      <c r="W46" s="23"/>
      <c r="X46" s="28">
        <f t="shared" si="3"/>
        <v>0</v>
      </c>
      <c r="Y46" s="23"/>
      <c r="Z46" s="23"/>
      <c r="AA46" s="23"/>
      <c r="AB46" s="23"/>
      <c r="AC46" s="51">
        <f t="shared" si="4"/>
        <v>0</v>
      </c>
      <c r="AD46" s="16">
        <f t="shared" si="5"/>
        <v>0</v>
      </c>
      <c r="AE46" s="54"/>
      <c r="AF46" s="23"/>
      <c r="AG46" s="22">
        <v>39</v>
      </c>
      <c r="AH46" s="49" t="s">
        <v>24</v>
      </c>
      <c r="AI46" s="358" t="s">
        <v>129</v>
      </c>
      <c r="AJ46" s="358" t="s">
        <v>130</v>
      </c>
      <c r="AK46" s="23"/>
      <c r="AL46" s="23"/>
      <c r="AM46" s="23"/>
      <c r="AN46" s="23"/>
      <c r="AO46" s="51">
        <f t="shared" si="6"/>
        <v>0</v>
      </c>
      <c r="AP46" s="23"/>
      <c r="AQ46" s="23"/>
      <c r="AR46" s="23"/>
      <c r="AS46" s="23"/>
      <c r="AT46" s="51">
        <f t="shared" si="7"/>
        <v>0</v>
      </c>
      <c r="AU46" s="23"/>
      <c r="AV46" s="23"/>
      <c r="AW46" s="23"/>
      <c r="AX46" s="23"/>
      <c r="AY46" s="51">
        <f t="shared" si="8"/>
        <v>0</v>
      </c>
      <c r="AZ46" s="23"/>
      <c r="BA46" s="23"/>
      <c r="BB46" s="23"/>
      <c r="BC46" s="23"/>
      <c r="BD46" s="51">
        <f t="shared" si="9"/>
        <v>0</v>
      </c>
      <c r="BE46" s="23"/>
      <c r="BF46" s="23"/>
      <c r="BG46" s="23"/>
      <c r="BH46" s="23"/>
      <c r="BI46" s="51">
        <f t="shared" si="10"/>
        <v>0</v>
      </c>
      <c r="BJ46" s="15">
        <f t="shared" si="11"/>
        <v>0</v>
      </c>
      <c r="BK46" s="57"/>
      <c r="BL46" s="50">
        <f t="shared" si="12"/>
        <v>0</v>
      </c>
      <c r="BM46" s="17">
        <f t="shared" si="13"/>
        <v>0</v>
      </c>
    </row>
    <row r="47" spans="1:65" ht="18" customHeight="1">
      <c r="A47" s="188">
        <v>40</v>
      </c>
      <c r="B47" s="359" t="s">
        <v>46</v>
      </c>
      <c r="C47" s="358" t="s">
        <v>120</v>
      </c>
      <c r="D47" s="358" t="s">
        <v>121</v>
      </c>
      <c r="E47" s="23"/>
      <c r="F47" s="23"/>
      <c r="G47" s="23"/>
      <c r="H47" s="23"/>
      <c r="I47" s="28">
        <f t="shared" si="0"/>
        <v>0</v>
      </c>
      <c r="J47" s="23"/>
      <c r="K47" s="23"/>
      <c r="L47" s="23"/>
      <c r="M47" s="23"/>
      <c r="N47" s="51">
        <f t="shared" si="1"/>
        <v>0</v>
      </c>
      <c r="O47" s="23"/>
      <c r="P47" s="23"/>
      <c r="Q47" s="23"/>
      <c r="R47" s="23"/>
      <c r="S47" s="28">
        <f t="shared" si="2"/>
        <v>0</v>
      </c>
      <c r="T47" s="23"/>
      <c r="U47" s="23"/>
      <c r="V47" s="23"/>
      <c r="W47" s="23"/>
      <c r="X47" s="28">
        <f t="shared" si="3"/>
        <v>0</v>
      </c>
      <c r="Y47" s="23"/>
      <c r="Z47" s="23"/>
      <c r="AA47" s="23"/>
      <c r="AB47" s="23"/>
      <c r="AC47" s="51">
        <f t="shared" si="4"/>
        <v>0</v>
      </c>
      <c r="AD47" s="16">
        <f t="shared" si="5"/>
        <v>0</v>
      </c>
      <c r="AE47" s="54"/>
      <c r="AF47" s="23"/>
      <c r="AG47" s="190">
        <v>40</v>
      </c>
      <c r="AH47" s="49" t="s">
        <v>24</v>
      </c>
      <c r="AI47" s="358" t="s">
        <v>120</v>
      </c>
      <c r="AJ47" s="358" t="s">
        <v>121</v>
      </c>
      <c r="AK47" s="23"/>
      <c r="AL47" s="23"/>
      <c r="AM47" s="23"/>
      <c r="AN47" s="23"/>
      <c r="AO47" s="51">
        <f t="shared" si="6"/>
        <v>0</v>
      </c>
      <c r="AP47" s="23"/>
      <c r="AQ47" s="23"/>
      <c r="AR47" s="23"/>
      <c r="AS47" s="23"/>
      <c r="AT47" s="51">
        <f t="shared" si="7"/>
        <v>0</v>
      </c>
      <c r="AU47" s="23"/>
      <c r="AV47" s="23"/>
      <c r="AW47" s="23"/>
      <c r="AX47" s="23"/>
      <c r="AY47" s="51">
        <f t="shared" si="8"/>
        <v>0</v>
      </c>
      <c r="AZ47" s="23"/>
      <c r="BA47" s="23"/>
      <c r="BB47" s="23"/>
      <c r="BC47" s="23"/>
      <c r="BD47" s="51">
        <f t="shared" si="9"/>
        <v>0</v>
      </c>
      <c r="BE47" s="23"/>
      <c r="BF47" s="23"/>
      <c r="BG47" s="23"/>
      <c r="BH47" s="23"/>
      <c r="BI47" s="51">
        <f t="shared" si="10"/>
        <v>0</v>
      </c>
      <c r="BJ47" s="15">
        <f t="shared" si="11"/>
        <v>0</v>
      </c>
      <c r="BK47" s="57"/>
      <c r="BL47" s="50">
        <f t="shared" si="12"/>
        <v>0</v>
      </c>
      <c r="BM47" s="17">
        <f t="shared" si="13"/>
        <v>0</v>
      </c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30"/>
  <sheetViews>
    <sheetView tabSelected="1" topLeftCell="A19" workbookViewId="0">
      <selection activeCell="AH46" sqref="AH46"/>
    </sheetView>
  </sheetViews>
  <sheetFormatPr defaultColWidth="9.109375" defaultRowHeight="21"/>
  <cols>
    <col min="1" max="1" width="3.5546875" style="58" customWidth="1"/>
    <col min="2" max="2" width="5.44140625" style="24" customWidth="1"/>
    <col min="3" max="3" width="6.88671875" style="1" customWidth="1"/>
    <col min="4" max="4" width="8.88671875" style="58" customWidth="1"/>
    <col min="5" max="5" width="8.44140625" style="58" customWidth="1"/>
    <col min="6" max="37" width="2" style="58" customWidth="1"/>
    <col min="38" max="38" width="2.88671875" style="58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8" customWidth="1"/>
    <col min="75" max="75" width="2.88671875" style="58" customWidth="1"/>
    <col min="76" max="77" width="6.6640625" style="1" customWidth="1"/>
    <col min="78" max="78" width="8.88671875" style="58" customWidth="1"/>
    <col min="79" max="79" width="8.44140625" style="58" customWidth="1"/>
    <col min="80" max="95" width="2" style="58" customWidth="1"/>
    <col min="96" max="97" width="7.5546875" style="58" hidden="1" customWidth="1"/>
    <col min="98" max="98" width="9.44140625" style="58" hidden="1" customWidth="1"/>
    <col min="99" max="99" width="3.6640625" style="58" customWidth="1"/>
    <col min="100" max="100" width="4.88671875" style="58" customWidth="1"/>
    <col min="101" max="101" width="4.44140625" style="58" customWidth="1"/>
    <col min="102" max="109" width="2.44140625" style="58" customWidth="1"/>
    <col min="110" max="16384" width="9.109375" style="58"/>
  </cols>
  <sheetData>
    <row r="1" spans="1:109" ht="19.2" customHeight="1" thickBot="1">
      <c r="V1" s="59"/>
    </row>
    <row r="2" spans="1:109" ht="18" customHeight="1">
      <c r="A2" s="345" t="s">
        <v>256</v>
      </c>
      <c r="B2" s="332" t="s">
        <v>257</v>
      </c>
      <c r="C2" s="303" t="s">
        <v>258</v>
      </c>
      <c r="D2" s="303"/>
      <c r="E2" s="60" t="s">
        <v>259</v>
      </c>
      <c r="F2" s="308">
        <v>1</v>
      </c>
      <c r="G2" s="309"/>
      <c r="H2" s="309"/>
      <c r="I2" s="310"/>
      <c r="J2" s="309">
        <v>2</v>
      </c>
      <c r="K2" s="309"/>
      <c r="L2" s="309"/>
      <c r="M2" s="309"/>
      <c r="N2" s="308">
        <v>3</v>
      </c>
      <c r="O2" s="309"/>
      <c r="P2" s="309"/>
      <c r="Q2" s="310"/>
      <c r="R2" s="309">
        <v>4</v>
      </c>
      <c r="S2" s="309"/>
      <c r="T2" s="309"/>
      <c r="U2" s="309"/>
      <c r="V2" s="356">
        <v>5</v>
      </c>
      <c r="W2" s="309"/>
      <c r="X2" s="309"/>
      <c r="Y2" s="310"/>
      <c r="Z2" s="308">
        <v>6</v>
      </c>
      <c r="AA2" s="309"/>
      <c r="AB2" s="309"/>
      <c r="AC2" s="310"/>
      <c r="AD2" s="308">
        <v>7</v>
      </c>
      <c r="AE2" s="309"/>
      <c r="AF2" s="309"/>
      <c r="AG2" s="310"/>
      <c r="AH2" s="308">
        <v>8</v>
      </c>
      <c r="AI2" s="309"/>
      <c r="AJ2" s="309"/>
      <c r="AK2" s="310"/>
      <c r="AL2" s="345" t="s">
        <v>256</v>
      </c>
      <c r="AM2" s="299" t="s">
        <v>257</v>
      </c>
      <c r="AN2" s="302" t="s">
        <v>258</v>
      </c>
      <c r="AO2" s="303"/>
      <c r="AP2" s="60" t="s">
        <v>259</v>
      </c>
      <c r="AQ2" s="308">
        <v>9</v>
      </c>
      <c r="AR2" s="309"/>
      <c r="AS2" s="309"/>
      <c r="AT2" s="310"/>
      <c r="AU2" s="311">
        <v>10</v>
      </c>
      <c r="AV2" s="312"/>
      <c r="AW2" s="312"/>
      <c r="AX2" s="313"/>
      <c r="AY2" s="314">
        <v>11</v>
      </c>
      <c r="AZ2" s="312"/>
      <c r="BA2" s="312"/>
      <c r="BB2" s="315"/>
      <c r="BC2" s="309">
        <v>12</v>
      </c>
      <c r="BD2" s="309"/>
      <c r="BE2" s="309"/>
      <c r="BF2" s="309"/>
      <c r="BG2" s="308">
        <v>13</v>
      </c>
      <c r="BH2" s="309"/>
      <c r="BI2" s="309"/>
      <c r="BJ2" s="310"/>
      <c r="BK2" s="309">
        <v>14</v>
      </c>
      <c r="BL2" s="309"/>
      <c r="BM2" s="309"/>
      <c r="BN2" s="309"/>
      <c r="BO2" s="308">
        <v>15</v>
      </c>
      <c r="BP2" s="309"/>
      <c r="BQ2" s="309"/>
      <c r="BR2" s="309"/>
      <c r="BS2" s="342">
        <v>16</v>
      </c>
      <c r="BT2" s="343"/>
      <c r="BU2" s="343"/>
      <c r="BV2" s="344"/>
      <c r="BW2" s="345" t="s">
        <v>256</v>
      </c>
      <c r="BX2" s="349" t="s">
        <v>257</v>
      </c>
      <c r="BY2" s="302" t="s">
        <v>258</v>
      </c>
      <c r="BZ2" s="303"/>
      <c r="CA2" s="60" t="s">
        <v>259</v>
      </c>
      <c r="CB2" s="308">
        <v>17</v>
      </c>
      <c r="CC2" s="309"/>
      <c r="CD2" s="309"/>
      <c r="CE2" s="310"/>
      <c r="CF2" s="309">
        <v>18</v>
      </c>
      <c r="CG2" s="309"/>
      <c r="CH2" s="309"/>
      <c r="CI2" s="309"/>
      <c r="CJ2" s="308">
        <v>19</v>
      </c>
      <c r="CK2" s="309"/>
      <c r="CL2" s="309"/>
      <c r="CM2" s="310"/>
      <c r="CN2" s="309">
        <v>20</v>
      </c>
      <c r="CO2" s="309"/>
      <c r="CP2" s="309"/>
      <c r="CQ2" s="309"/>
      <c r="CR2" s="340" t="s">
        <v>260</v>
      </c>
      <c r="CS2" s="340"/>
      <c r="CT2" s="332" t="s">
        <v>261</v>
      </c>
      <c r="CU2" s="334" t="s">
        <v>262</v>
      </c>
      <c r="CV2" s="334" t="s">
        <v>263</v>
      </c>
      <c r="CW2" s="334" t="s">
        <v>264</v>
      </c>
      <c r="CX2" s="337" t="s">
        <v>265</v>
      </c>
      <c r="CY2" s="338"/>
      <c r="CZ2" s="338"/>
      <c r="DA2" s="339"/>
      <c r="DB2" s="337" t="s">
        <v>266</v>
      </c>
      <c r="DC2" s="338"/>
      <c r="DD2" s="338"/>
      <c r="DE2" s="339"/>
    </row>
    <row r="3" spans="1:109" ht="21" customHeight="1">
      <c r="A3" s="346"/>
      <c r="B3" s="333"/>
      <c r="C3" s="305"/>
      <c r="D3" s="305"/>
      <c r="E3" s="61" t="s">
        <v>267</v>
      </c>
      <c r="F3" s="329"/>
      <c r="G3" s="330"/>
      <c r="H3" s="330"/>
      <c r="I3" s="331"/>
      <c r="J3" s="329"/>
      <c r="K3" s="330"/>
      <c r="L3" s="330"/>
      <c r="M3" s="331"/>
      <c r="N3" s="329"/>
      <c r="O3" s="330"/>
      <c r="P3" s="330"/>
      <c r="Q3" s="331"/>
      <c r="R3" s="329"/>
      <c r="S3" s="330"/>
      <c r="T3" s="330"/>
      <c r="U3" s="331"/>
      <c r="V3" s="329"/>
      <c r="W3" s="330"/>
      <c r="X3" s="330"/>
      <c r="Y3" s="331"/>
      <c r="Z3" s="329"/>
      <c r="AA3" s="330"/>
      <c r="AB3" s="330"/>
      <c r="AC3" s="331"/>
      <c r="AD3" s="329"/>
      <c r="AE3" s="330"/>
      <c r="AF3" s="330"/>
      <c r="AG3" s="331"/>
      <c r="AH3" s="329"/>
      <c r="AI3" s="330"/>
      <c r="AJ3" s="330"/>
      <c r="AK3" s="331"/>
      <c r="AL3" s="346"/>
      <c r="AM3" s="300"/>
      <c r="AN3" s="304"/>
      <c r="AO3" s="305"/>
      <c r="AP3" s="61" t="s">
        <v>267</v>
      </c>
      <c r="AQ3" s="329"/>
      <c r="AR3" s="330"/>
      <c r="AS3" s="330"/>
      <c r="AT3" s="331"/>
      <c r="AU3" s="329"/>
      <c r="AV3" s="330"/>
      <c r="AW3" s="330"/>
      <c r="AX3" s="331"/>
      <c r="AY3" s="329"/>
      <c r="AZ3" s="330"/>
      <c r="BA3" s="330"/>
      <c r="BB3" s="331"/>
      <c r="BC3" s="329"/>
      <c r="BD3" s="330"/>
      <c r="BE3" s="330"/>
      <c r="BF3" s="331"/>
      <c r="BG3" s="329"/>
      <c r="BH3" s="330"/>
      <c r="BI3" s="330"/>
      <c r="BJ3" s="331"/>
      <c r="BK3" s="329"/>
      <c r="BL3" s="330"/>
      <c r="BM3" s="330"/>
      <c r="BN3" s="331"/>
      <c r="BO3" s="329"/>
      <c r="BP3" s="330"/>
      <c r="BQ3" s="330"/>
      <c r="BR3" s="331"/>
      <c r="BS3" s="329"/>
      <c r="BT3" s="330"/>
      <c r="BU3" s="330"/>
      <c r="BV3" s="331"/>
      <c r="BW3" s="346"/>
      <c r="BX3" s="350"/>
      <c r="BY3" s="304"/>
      <c r="BZ3" s="305"/>
      <c r="CA3" s="61" t="s">
        <v>267</v>
      </c>
      <c r="CB3" s="329"/>
      <c r="CC3" s="330"/>
      <c r="CD3" s="330"/>
      <c r="CE3" s="331"/>
      <c r="CF3" s="329"/>
      <c r="CG3" s="330"/>
      <c r="CH3" s="330"/>
      <c r="CI3" s="331"/>
      <c r="CJ3" s="329"/>
      <c r="CK3" s="330"/>
      <c r="CL3" s="330"/>
      <c r="CM3" s="331"/>
      <c r="CN3" s="341"/>
      <c r="CO3" s="341"/>
      <c r="CP3" s="341"/>
      <c r="CQ3" s="341"/>
      <c r="CR3" s="352" t="s">
        <v>268</v>
      </c>
      <c r="CS3" s="354" t="s">
        <v>264</v>
      </c>
      <c r="CT3" s="333"/>
      <c r="CU3" s="335"/>
      <c r="CV3" s="335"/>
      <c r="CW3" s="335"/>
      <c r="CX3" s="316"/>
      <c r="CY3" s="317"/>
      <c r="CZ3" s="317"/>
      <c r="DA3" s="320"/>
      <c r="DB3" s="316"/>
      <c r="DC3" s="317"/>
      <c r="DD3" s="317"/>
      <c r="DE3" s="320"/>
    </row>
    <row r="4" spans="1:109" ht="19.5" customHeight="1">
      <c r="A4" s="346"/>
      <c r="B4" s="333"/>
      <c r="C4" s="305"/>
      <c r="D4" s="305"/>
      <c r="E4" s="61" t="s">
        <v>269</v>
      </c>
      <c r="F4" s="62"/>
      <c r="G4" s="63"/>
      <c r="H4" s="63"/>
      <c r="I4" s="64"/>
      <c r="J4" s="65"/>
      <c r="K4" s="63"/>
      <c r="L4" s="63"/>
      <c r="M4" s="66"/>
      <c r="N4" s="67"/>
      <c r="O4" s="63"/>
      <c r="P4" s="63"/>
      <c r="Q4" s="64"/>
      <c r="R4" s="65"/>
      <c r="S4" s="63"/>
      <c r="T4" s="63"/>
      <c r="U4" s="66"/>
      <c r="V4" s="67"/>
      <c r="W4" s="63"/>
      <c r="X4" s="63"/>
      <c r="Y4" s="64"/>
      <c r="Z4" s="67"/>
      <c r="AA4" s="63"/>
      <c r="AB4" s="63"/>
      <c r="AC4" s="64"/>
      <c r="AD4" s="67"/>
      <c r="AE4" s="63"/>
      <c r="AF4" s="63"/>
      <c r="AG4" s="64"/>
      <c r="AH4" s="67"/>
      <c r="AI4" s="63"/>
      <c r="AJ4" s="63"/>
      <c r="AK4" s="64"/>
      <c r="AL4" s="346"/>
      <c r="AM4" s="300"/>
      <c r="AN4" s="304"/>
      <c r="AO4" s="305"/>
      <c r="AP4" s="61" t="s">
        <v>269</v>
      </c>
      <c r="AQ4" s="67"/>
      <c r="AR4" s="63"/>
      <c r="AS4" s="63"/>
      <c r="AT4" s="64"/>
      <c r="AU4" s="65"/>
      <c r="AV4" s="63"/>
      <c r="AW4" s="63"/>
      <c r="AX4" s="66"/>
      <c r="AY4" s="67"/>
      <c r="AZ4" s="63"/>
      <c r="BA4" s="63"/>
      <c r="BB4" s="64"/>
      <c r="BC4" s="65"/>
      <c r="BD4" s="63"/>
      <c r="BE4" s="63"/>
      <c r="BF4" s="66"/>
      <c r="BG4" s="67"/>
      <c r="BH4" s="63"/>
      <c r="BI4" s="63"/>
      <c r="BJ4" s="64"/>
      <c r="BK4" s="65"/>
      <c r="BL4" s="63"/>
      <c r="BM4" s="63"/>
      <c r="BN4" s="66"/>
      <c r="BO4" s="67"/>
      <c r="BP4" s="63"/>
      <c r="BQ4" s="63"/>
      <c r="BR4" s="66"/>
      <c r="BS4" s="67"/>
      <c r="BT4" s="63"/>
      <c r="BU4" s="63"/>
      <c r="BV4" s="64"/>
      <c r="BW4" s="346"/>
      <c r="BX4" s="350"/>
      <c r="BY4" s="304"/>
      <c r="BZ4" s="305"/>
      <c r="CA4" s="61" t="s">
        <v>269</v>
      </c>
      <c r="CB4" s="67"/>
      <c r="CC4" s="63"/>
      <c r="CD4" s="63"/>
      <c r="CE4" s="64"/>
      <c r="CF4" s="65"/>
      <c r="CG4" s="63"/>
      <c r="CH4" s="63"/>
      <c r="CI4" s="66"/>
      <c r="CJ4" s="67"/>
      <c r="CK4" s="63"/>
      <c r="CL4" s="63"/>
      <c r="CM4" s="64"/>
      <c r="CN4" s="68"/>
      <c r="CO4" s="69"/>
      <c r="CP4" s="69"/>
      <c r="CQ4" s="70"/>
      <c r="CR4" s="353"/>
      <c r="CS4" s="355"/>
      <c r="CT4" s="333"/>
      <c r="CU4" s="335"/>
      <c r="CV4" s="335"/>
      <c r="CW4" s="335"/>
      <c r="CX4" s="316" t="s">
        <v>270</v>
      </c>
      <c r="CY4" s="317"/>
      <c r="CZ4" s="317"/>
      <c r="DA4" s="317"/>
      <c r="DB4" s="316" t="s">
        <v>271</v>
      </c>
      <c r="DC4" s="317"/>
      <c r="DD4" s="317"/>
      <c r="DE4" s="320"/>
    </row>
    <row r="5" spans="1:109" ht="10.199999999999999" customHeight="1" thickBot="1">
      <c r="A5" s="347"/>
      <c r="B5" s="333"/>
      <c r="C5" s="305"/>
      <c r="D5" s="305"/>
      <c r="E5" s="322" t="s">
        <v>272</v>
      </c>
      <c r="F5" s="297"/>
      <c r="G5" s="295"/>
      <c r="H5" s="295"/>
      <c r="I5" s="293"/>
      <c r="J5" s="297"/>
      <c r="K5" s="295"/>
      <c r="L5" s="295"/>
      <c r="M5" s="293"/>
      <c r="N5" s="297"/>
      <c r="O5" s="295"/>
      <c r="P5" s="295"/>
      <c r="Q5" s="293"/>
      <c r="R5" s="297"/>
      <c r="S5" s="295"/>
      <c r="T5" s="295"/>
      <c r="U5" s="293"/>
      <c r="V5" s="297"/>
      <c r="W5" s="295"/>
      <c r="X5" s="295"/>
      <c r="Y5" s="293"/>
      <c r="Z5" s="297"/>
      <c r="AA5" s="295"/>
      <c r="AB5" s="295"/>
      <c r="AC5" s="293"/>
      <c r="AD5" s="297"/>
      <c r="AE5" s="295"/>
      <c r="AF5" s="295"/>
      <c r="AG5" s="293"/>
      <c r="AH5" s="297"/>
      <c r="AI5" s="295"/>
      <c r="AJ5" s="295"/>
      <c r="AK5" s="293"/>
      <c r="AL5" s="347"/>
      <c r="AM5" s="300"/>
      <c r="AN5" s="304"/>
      <c r="AO5" s="305"/>
      <c r="AP5" s="322" t="s">
        <v>272</v>
      </c>
      <c r="AQ5" s="297"/>
      <c r="AR5" s="295"/>
      <c r="AS5" s="295"/>
      <c r="AT5" s="293"/>
      <c r="AU5" s="297"/>
      <c r="AV5" s="295"/>
      <c r="AW5" s="295"/>
      <c r="AX5" s="293"/>
      <c r="AY5" s="297"/>
      <c r="AZ5" s="295"/>
      <c r="BA5" s="295"/>
      <c r="BB5" s="293"/>
      <c r="BC5" s="297"/>
      <c r="BD5" s="295"/>
      <c r="BE5" s="295"/>
      <c r="BF5" s="293"/>
      <c r="BG5" s="297"/>
      <c r="BH5" s="295"/>
      <c r="BI5" s="295"/>
      <c r="BJ5" s="293"/>
      <c r="BK5" s="297"/>
      <c r="BL5" s="295"/>
      <c r="BM5" s="295"/>
      <c r="BN5" s="293"/>
      <c r="BO5" s="297"/>
      <c r="BP5" s="295"/>
      <c r="BQ5" s="295"/>
      <c r="BR5" s="293"/>
      <c r="BS5" s="297"/>
      <c r="BT5" s="295"/>
      <c r="BU5" s="295"/>
      <c r="BV5" s="293"/>
      <c r="BW5" s="347"/>
      <c r="BX5" s="350"/>
      <c r="BY5" s="304"/>
      <c r="BZ5" s="305"/>
      <c r="CA5" s="322" t="s">
        <v>272</v>
      </c>
      <c r="CB5" s="297"/>
      <c r="CC5" s="295"/>
      <c r="CD5" s="295"/>
      <c r="CE5" s="293"/>
      <c r="CF5" s="297"/>
      <c r="CG5" s="295"/>
      <c r="CH5" s="295"/>
      <c r="CI5" s="293"/>
      <c r="CJ5" s="297"/>
      <c r="CK5" s="295"/>
      <c r="CL5" s="295"/>
      <c r="CM5" s="293"/>
      <c r="CN5" s="297"/>
      <c r="CO5" s="295"/>
      <c r="CP5" s="295"/>
      <c r="CQ5" s="293"/>
      <c r="CR5" s="325">
        <f>IF([1]ลับ!CX4=0," ",[1]ลับ!CX4)</f>
        <v>20</v>
      </c>
      <c r="CS5" s="327">
        <v>100</v>
      </c>
      <c r="CT5" s="333"/>
      <c r="CU5" s="336"/>
      <c r="CV5" s="336"/>
      <c r="CW5" s="336"/>
      <c r="CX5" s="318"/>
      <c r="CY5" s="319"/>
      <c r="CZ5" s="319"/>
      <c r="DA5" s="319"/>
      <c r="DB5" s="318"/>
      <c r="DC5" s="319"/>
      <c r="DD5" s="319"/>
      <c r="DE5" s="321"/>
    </row>
    <row r="6" spans="1:109" ht="12" customHeight="1" thickBot="1">
      <c r="A6" s="348"/>
      <c r="B6" s="333"/>
      <c r="C6" s="305"/>
      <c r="D6" s="305"/>
      <c r="E6" s="323"/>
      <c r="F6" s="298"/>
      <c r="G6" s="296"/>
      <c r="H6" s="296"/>
      <c r="I6" s="294"/>
      <c r="J6" s="298"/>
      <c r="K6" s="296"/>
      <c r="L6" s="296"/>
      <c r="M6" s="294"/>
      <c r="N6" s="298"/>
      <c r="O6" s="296"/>
      <c r="P6" s="296"/>
      <c r="Q6" s="294"/>
      <c r="R6" s="298"/>
      <c r="S6" s="296"/>
      <c r="T6" s="296"/>
      <c r="U6" s="294"/>
      <c r="V6" s="298"/>
      <c r="W6" s="296"/>
      <c r="X6" s="296"/>
      <c r="Y6" s="294"/>
      <c r="Z6" s="298"/>
      <c r="AA6" s="296"/>
      <c r="AB6" s="296"/>
      <c r="AC6" s="294"/>
      <c r="AD6" s="298"/>
      <c r="AE6" s="296"/>
      <c r="AF6" s="296"/>
      <c r="AG6" s="294"/>
      <c r="AH6" s="298"/>
      <c r="AI6" s="296"/>
      <c r="AJ6" s="296"/>
      <c r="AK6" s="294"/>
      <c r="AL6" s="348"/>
      <c r="AM6" s="301"/>
      <c r="AN6" s="306"/>
      <c r="AO6" s="307"/>
      <c r="AP6" s="324"/>
      <c r="AQ6" s="298"/>
      <c r="AR6" s="296"/>
      <c r="AS6" s="296"/>
      <c r="AT6" s="294"/>
      <c r="AU6" s="298"/>
      <c r="AV6" s="296"/>
      <c r="AW6" s="296"/>
      <c r="AX6" s="294"/>
      <c r="AY6" s="298"/>
      <c r="AZ6" s="296"/>
      <c r="BA6" s="296"/>
      <c r="BB6" s="294"/>
      <c r="BC6" s="298"/>
      <c r="BD6" s="296"/>
      <c r="BE6" s="296"/>
      <c r="BF6" s="294"/>
      <c r="BG6" s="298"/>
      <c r="BH6" s="296"/>
      <c r="BI6" s="296"/>
      <c r="BJ6" s="294"/>
      <c r="BK6" s="298"/>
      <c r="BL6" s="296"/>
      <c r="BM6" s="296"/>
      <c r="BN6" s="294"/>
      <c r="BO6" s="298"/>
      <c r="BP6" s="296"/>
      <c r="BQ6" s="296"/>
      <c r="BR6" s="294"/>
      <c r="BS6" s="298"/>
      <c r="BT6" s="296"/>
      <c r="BU6" s="296"/>
      <c r="BV6" s="294"/>
      <c r="BW6" s="348"/>
      <c r="BX6" s="351"/>
      <c r="BY6" s="306"/>
      <c r="BZ6" s="307"/>
      <c r="CA6" s="324"/>
      <c r="CB6" s="298"/>
      <c r="CC6" s="296"/>
      <c r="CD6" s="296"/>
      <c r="CE6" s="294"/>
      <c r="CF6" s="298"/>
      <c r="CG6" s="296"/>
      <c r="CH6" s="296"/>
      <c r="CI6" s="294"/>
      <c r="CJ6" s="298"/>
      <c r="CK6" s="296"/>
      <c r="CL6" s="296"/>
      <c r="CM6" s="294"/>
      <c r="CN6" s="298"/>
      <c r="CO6" s="296"/>
      <c r="CP6" s="296"/>
      <c r="CQ6" s="294"/>
      <c r="CR6" s="326"/>
      <c r="CS6" s="328"/>
      <c r="CT6" s="333"/>
      <c r="CU6" s="71"/>
      <c r="CV6" s="72">
        <v>80</v>
      </c>
      <c r="CW6" s="73">
        <v>100</v>
      </c>
      <c r="CX6" s="74">
        <v>0</v>
      </c>
      <c r="CY6" s="75">
        <v>1</v>
      </c>
      <c r="CZ6" s="75">
        <v>2</v>
      </c>
      <c r="DA6" s="76">
        <v>3</v>
      </c>
      <c r="DB6" s="77">
        <v>0</v>
      </c>
      <c r="DC6" s="75">
        <v>1</v>
      </c>
      <c r="DD6" s="78">
        <v>2</v>
      </c>
      <c r="DE6" s="76">
        <v>3</v>
      </c>
    </row>
    <row r="7" spans="1:109" ht="16.95" customHeight="1">
      <c r="A7" s="79">
        <f>IF('[1]ชื่อ-มาตรฐาน7'!A6="","",'[1]ชื่อ-มาตรฐาน7'!A6)</f>
        <v>1</v>
      </c>
      <c r="B7" s="392" t="s">
        <v>313</v>
      </c>
      <c r="C7" s="368" t="s">
        <v>46</v>
      </c>
      <c r="D7" s="369" t="s">
        <v>98</v>
      </c>
      <c r="E7" s="370" t="s">
        <v>99</v>
      </c>
      <c r="F7" s="80"/>
      <c r="G7" s="81"/>
      <c r="H7" s="80"/>
      <c r="I7" s="82"/>
      <c r="J7" s="83"/>
      <c r="K7" s="84"/>
      <c r="L7" s="84"/>
      <c r="M7" s="85"/>
      <c r="N7" s="83"/>
      <c r="O7" s="84"/>
      <c r="P7" s="84"/>
      <c r="Q7" s="85"/>
      <c r="R7" s="83"/>
      <c r="S7" s="84"/>
      <c r="T7" s="84"/>
      <c r="U7" s="85"/>
      <c r="V7" s="83"/>
      <c r="W7" s="84"/>
      <c r="X7" s="84"/>
      <c r="Y7" s="85"/>
      <c r="Z7" s="83"/>
      <c r="AA7" s="84"/>
      <c r="AB7" s="84"/>
      <c r="AC7" s="85"/>
      <c r="AD7" s="83"/>
      <c r="AE7" s="84"/>
      <c r="AF7" s="84"/>
      <c r="AG7" s="85"/>
      <c r="AH7" s="83"/>
      <c r="AI7" s="84"/>
      <c r="AJ7" s="84"/>
      <c r="AK7" s="85"/>
      <c r="AL7" s="86">
        <v>1</v>
      </c>
      <c r="AM7" s="392" t="s">
        <v>313</v>
      </c>
      <c r="AN7" s="368" t="s">
        <v>46</v>
      </c>
      <c r="AO7" s="369" t="s">
        <v>98</v>
      </c>
      <c r="AP7" s="370" t="s">
        <v>99</v>
      </c>
      <c r="AQ7" s="80"/>
      <c r="AR7" s="81"/>
      <c r="AS7" s="80"/>
      <c r="AT7" s="82"/>
      <c r="AU7" s="83"/>
      <c r="AV7" s="84"/>
      <c r="AW7" s="84"/>
      <c r="AX7" s="85"/>
      <c r="AY7" s="83"/>
      <c r="AZ7" s="84"/>
      <c r="BA7" s="84"/>
      <c r="BB7" s="85"/>
      <c r="BC7" s="83"/>
      <c r="BD7" s="84"/>
      <c r="BE7" s="84"/>
      <c r="BF7" s="85"/>
      <c r="BG7" s="83"/>
      <c r="BH7" s="84"/>
      <c r="BI7" s="84"/>
      <c r="BJ7" s="85"/>
      <c r="BK7" s="83"/>
      <c r="BL7" s="84"/>
      <c r="BM7" s="84"/>
      <c r="BN7" s="85"/>
      <c r="BO7" s="83"/>
      <c r="BP7" s="84"/>
      <c r="BQ7" s="84"/>
      <c r="BR7" s="85"/>
      <c r="BS7" s="83"/>
      <c r="BT7" s="84"/>
      <c r="BU7" s="84"/>
      <c r="BV7" s="85"/>
      <c r="BW7" s="86">
        <v>1</v>
      </c>
      <c r="BX7" s="392" t="s">
        <v>313</v>
      </c>
      <c r="BY7" s="368" t="s">
        <v>46</v>
      </c>
      <c r="BZ7" s="369" t="s">
        <v>98</v>
      </c>
      <c r="CA7" s="370" t="s">
        <v>99</v>
      </c>
      <c r="CB7" s="80"/>
      <c r="CC7" s="81"/>
      <c r="CD7" s="80"/>
      <c r="CE7" s="82"/>
      <c r="CF7" s="83"/>
      <c r="CG7" s="84"/>
      <c r="CH7" s="84"/>
      <c r="CI7" s="85"/>
      <c r="CJ7" s="83"/>
      <c r="CK7" s="84"/>
      <c r="CL7" s="84"/>
      <c r="CM7" s="85"/>
      <c r="CN7" s="83"/>
      <c r="CO7" s="84"/>
      <c r="CP7" s="84"/>
      <c r="CQ7" s="85"/>
      <c r="CR7" s="87" t="e">
        <f>IF(#REF!=""," ",[1]ลับ!CX6)</f>
        <v>#REF!</v>
      </c>
      <c r="CS7" s="88" t="e">
        <f t="shared" ref="CS7:CS31" si="0">IF(CR7=" "," ",(CR7/$CR$5)*100)</f>
        <v>#REF!</v>
      </c>
      <c r="CT7" s="89"/>
      <c r="CU7" s="90"/>
      <c r="CV7" s="90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4"/>
      <c r="CY7" s="92"/>
      <c r="CZ7" s="92"/>
      <c r="DA7" s="93"/>
      <c r="DB7" s="94"/>
      <c r="DC7" s="92"/>
      <c r="DD7" s="95"/>
      <c r="DE7" s="93"/>
    </row>
    <row r="8" spans="1:109" ht="16.95" customHeight="1">
      <c r="A8" s="96">
        <f>IF('[1]ชื่อ-มาตรฐาน7'!A7="","",'[1]ชื่อ-มาตรฐาน7'!A7)</f>
        <v>2</v>
      </c>
      <c r="B8" s="393" t="s">
        <v>314</v>
      </c>
      <c r="C8" s="394" t="s">
        <v>46</v>
      </c>
      <c r="D8" s="358" t="s">
        <v>100</v>
      </c>
      <c r="E8" s="372" t="s">
        <v>101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393" t="s">
        <v>314</v>
      </c>
      <c r="AN8" s="394" t="s">
        <v>46</v>
      </c>
      <c r="AO8" s="358" t="s">
        <v>100</v>
      </c>
      <c r="AP8" s="372" t="s">
        <v>101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393" t="s">
        <v>314</v>
      </c>
      <c r="BY8" s="394" t="s">
        <v>46</v>
      </c>
      <c r="BZ8" s="358" t="s">
        <v>100</v>
      </c>
      <c r="CA8" s="372" t="s">
        <v>101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90">
        <f t="shared" ref="CV8:CV4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0">
        <f t="shared" ref="CW8:CW4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6">
        <f>IF('[1]ชื่อ-มาตรฐาน7'!A8="","",'[1]ชื่อ-มาตรฐาน7'!A8)</f>
        <v>3</v>
      </c>
      <c r="B9" s="393" t="s">
        <v>315</v>
      </c>
      <c r="C9" s="371" t="s">
        <v>46</v>
      </c>
      <c r="D9" s="358" t="s">
        <v>102</v>
      </c>
      <c r="E9" s="372" t="s">
        <v>103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393" t="s">
        <v>315</v>
      </c>
      <c r="AN9" s="371" t="s">
        <v>46</v>
      </c>
      <c r="AO9" s="358" t="s">
        <v>102</v>
      </c>
      <c r="AP9" s="372" t="s">
        <v>103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393" t="s">
        <v>315</v>
      </c>
      <c r="BY9" s="371" t="s">
        <v>46</v>
      </c>
      <c r="BZ9" s="358" t="s">
        <v>102</v>
      </c>
      <c r="CA9" s="372" t="s">
        <v>103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90">
        <f t="shared" si="1"/>
        <v>0</v>
      </c>
      <c r="CW9" s="90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6">
        <f>IF('[1]ชื่อ-มาตรฐาน7'!A9="","",'[1]ชื่อ-มาตรฐาน7'!A9)</f>
        <v>4</v>
      </c>
      <c r="B10" s="393" t="s">
        <v>317</v>
      </c>
      <c r="C10" s="371" t="s">
        <v>46</v>
      </c>
      <c r="D10" s="358" t="s">
        <v>105</v>
      </c>
      <c r="E10" s="372" t="s">
        <v>106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393" t="s">
        <v>317</v>
      </c>
      <c r="AN10" s="371" t="s">
        <v>46</v>
      </c>
      <c r="AO10" s="358" t="s">
        <v>105</v>
      </c>
      <c r="AP10" s="372" t="s">
        <v>106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393" t="s">
        <v>317</v>
      </c>
      <c r="BY10" s="371" t="s">
        <v>46</v>
      </c>
      <c r="BZ10" s="358" t="s">
        <v>105</v>
      </c>
      <c r="CA10" s="372" t="s">
        <v>106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90">
        <f t="shared" si="1"/>
        <v>0</v>
      </c>
      <c r="CW10" s="90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385" t="s">
        <v>318</v>
      </c>
      <c r="C11" s="378" t="s">
        <v>46</v>
      </c>
      <c r="D11" s="375" t="s">
        <v>107</v>
      </c>
      <c r="E11" s="376" t="s">
        <v>108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385" t="s">
        <v>318</v>
      </c>
      <c r="AN11" s="378" t="s">
        <v>46</v>
      </c>
      <c r="AO11" s="375" t="s">
        <v>107</v>
      </c>
      <c r="AP11" s="376" t="s">
        <v>108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385" t="s">
        <v>318</v>
      </c>
      <c r="BY11" s="378" t="s">
        <v>46</v>
      </c>
      <c r="BZ11" s="375" t="s">
        <v>107</v>
      </c>
      <c r="CA11" s="376" t="s">
        <v>108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6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9">
        <f>IF('[1]ชื่อ-มาตรฐาน7'!A11="","",'[1]ชื่อ-มาตรฐาน7'!A11)</f>
        <v>6</v>
      </c>
      <c r="B12" s="392" t="s">
        <v>319</v>
      </c>
      <c r="C12" s="380" t="s">
        <v>46</v>
      </c>
      <c r="D12" s="369" t="s">
        <v>109</v>
      </c>
      <c r="E12" s="370" t="s">
        <v>110</v>
      </c>
      <c r="F12" s="84"/>
      <c r="G12" s="84"/>
      <c r="H12" s="84"/>
      <c r="I12" s="85"/>
      <c r="J12" s="83"/>
      <c r="K12" s="84"/>
      <c r="L12" s="84"/>
      <c r="M12" s="85"/>
      <c r="N12" s="83"/>
      <c r="O12" s="84"/>
      <c r="P12" s="84"/>
      <c r="Q12" s="85"/>
      <c r="R12" s="83"/>
      <c r="S12" s="84"/>
      <c r="T12" s="84"/>
      <c r="U12" s="85"/>
      <c r="V12" s="83"/>
      <c r="W12" s="84"/>
      <c r="X12" s="84"/>
      <c r="Y12" s="85"/>
      <c r="Z12" s="83"/>
      <c r="AA12" s="84"/>
      <c r="AB12" s="84"/>
      <c r="AC12" s="85"/>
      <c r="AD12" s="83"/>
      <c r="AE12" s="84"/>
      <c r="AF12" s="84"/>
      <c r="AG12" s="85"/>
      <c r="AH12" s="83"/>
      <c r="AI12" s="84"/>
      <c r="AJ12" s="84"/>
      <c r="AK12" s="85"/>
      <c r="AL12" s="86">
        <v>6</v>
      </c>
      <c r="AM12" s="392" t="s">
        <v>319</v>
      </c>
      <c r="AN12" s="380" t="s">
        <v>46</v>
      </c>
      <c r="AO12" s="369" t="s">
        <v>109</v>
      </c>
      <c r="AP12" s="370" t="s">
        <v>110</v>
      </c>
      <c r="AQ12" s="84"/>
      <c r="AR12" s="84"/>
      <c r="AS12" s="84"/>
      <c r="AT12" s="85"/>
      <c r="AU12" s="83"/>
      <c r="AV12" s="84"/>
      <c r="AW12" s="84"/>
      <c r="AX12" s="85"/>
      <c r="AY12" s="83"/>
      <c r="AZ12" s="84"/>
      <c r="BA12" s="84"/>
      <c r="BB12" s="85"/>
      <c r="BC12" s="83"/>
      <c r="BD12" s="84"/>
      <c r="BE12" s="84"/>
      <c r="BF12" s="85"/>
      <c r="BG12" s="83"/>
      <c r="BH12" s="84"/>
      <c r="BI12" s="84"/>
      <c r="BJ12" s="85"/>
      <c r="BK12" s="83"/>
      <c r="BL12" s="84"/>
      <c r="BM12" s="84"/>
      <c r="BN12" s="85"/>
      <c r="BO12" s="83"/>
      <c r="BP12" s="84"/>
      <c r="BQ12" s="84"/>
      <c r="BR12" s="85"/>
      <c r="BS12" s="83"/>
      <c r="BT12" s="84"/>
      <c r="BU12" s="84"/>
      <c r="BV12" s="85"/>
      <c r="BW12" s="86">
        <v>6</v>
      </c>
      <c r="BX12" s="392" t="s">
        <v>319</v>
      </c>
      <c r="BY12" s="380" t="s">
        <v>46</v>
      </c>
      <c r="BZ12" s="369" t="s">
        <v>109</v>
      </c>
      <c r="CA12" s="370" t="s">
        <v>110</v>
      </c>
      <c r="CB12" s="84"/>
      <c r="CC12" s="84"/>
      <c r="CD12" s="84"/>
      <c r="CE12" s="85"/>
      <c r="CF12" s="83"/>
      <c r="CG12" s="84"/>
      <c r="CH12" s="84"/>
      <c r="CI12" s="85"/>
      <c r="CJ12" s="83"/>
      <c r="CK12" s="84"/>
      <c r="CL12" s="84"/>
      <c r="CM12" s="85"/>
      <c r="CN12" s="83"/>
      <c r="CO12" s="84"/>
      <c r="CP12" s="84"/>
      <c r="CQ12" s="85"/>
      <c r="CR12" s="87" t="e">
        <f>IF(#REF!=0," ",[1]ลับ!CX11)</f>
        <v>#REF!</v>
      </c>
      <c r="CS12" s="88" t="e">
        <f t="shared" si="0"/>
        <v>#REF!</v>
      </c>
      <c r="CT12" s="123"/>
      <c r="CU12" s="90"/>
      <c r="CV12" s="132">
        <f t="shared" si="1"/>
        <v>0</v>
      </c>
      <c r="CW12" s="90">
        <f t="shared" si="2"/>
        <v>0</v>
      </c>
      <c r="CX12" s="125"/>
      <c r="CY12" s="95"/>
      <c r="CZ12" s="95"/>
      <c r="DA12" s="124"/>
      <c r="DB12" s="125"/>
      <c r="DC12" s="95"/>
      <c r="DD12" s="95"/>
      <c r="DE12" s="124"/>
    </row>
    <row r="13" spans="1:109" ht="16.95" customHeight="1">
      <c r="A13" s="96">
        <f>IF('[1]ชื่อ-มาตรฐาน7'!A12="","",'[1]ชื่อ-มาตรฐาน7'!A12)</f>
        <v>7</v>
      </c>
      <c r="B13" s="393" t="s">
        <v>320</v>
      </c>
      <c r="C13" s="371" t="s">
        <v>46</v>
      </c>
      <c r="D13" s="358" t="s">
        <v>113</v>
      </c>
      <c r="E13" s="372" t="s">
        <v>114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393" t="s">
        <v>320</v>
      </c>
      <c r="AN13" s="371" t="s">
        <v>46</v>
      </c>
      <c r="AO13" s="358" t="s">
        <v>113</v>
      </c>
      <c r="AP13" s="372" t="s">
        <v>114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393" t="s">
        <v>320</v>
      </c>
      <c r="BY13" s="371" t="s">
        <v>46</v>
      </c>
      <c r="BZ13" s="358" t="s">
        <v>113</v>
      </c>
      <c r="CA13" s="372" t="s">
        <v>114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90">
        <f t="shared" si="1"/>
        <v>0</v>
      </c>
      <c r="CW13" s="90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6">
        <f>IF('[1]ชื่อ-มาตรฐาน7'!A13="","",'[1]ชื่อ-มาตรฐาน7'!A13)</f>
        <v>8</v>
      </c>
      <c r="B14" s="393" t="s">
        <v>321</v>
      </c>
      <c r="C14" s="371" t="s">
        <v>46</v>
      </c>
      <c r="D14" s="358" t="s">
        <v>115</v>
      </c>
      <c r="E14" s="372" t="s">
        <v>116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393" t="s">
        <v>321</v>
      </c>
      <c r="AN14" s="371" t="s">
        <v>46</v>
      </c>
      <c r="AO14" s="358" t="s">
        <v>115</v>
      </c>
      <c r="AP14" s="372" t="s">
        <v>116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393" t="s">
        <v>321</v>
      </c>
      <c r="BY14" s="371" t="s">
        <v>46</v>
      </c>
      <c r="BZ14" s="358" t="s">
        <v>115</v>
      </c>
      <c r="CA14" s="372" t="s">
        <v>116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90">
        <f t="shared" si="1"/>
        <v>0</v>
      </c>
      <c r="CW14" s="90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6">
        <f>IF('[1]ชื่อ-มาตรฐาน7'!A14="","",'[1]ชื่อ-มาตรฐาน7'!A14)</f>
        <v>9</v>
      </c>
      <c r="B15" s="393" t="s">
        <v>322</v>
      </c>
      <c r="C15" s="377" t="s">
        <v>46</v>
      </c>
      <c r="D15" s="358" t="s">
        <v>117</v>
      </c>
      <c r="E15" s="372" t="s">
        <v>37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393" t="s">
        <v>322</v>
      </c>
      <c r="AN15" s="377" t="s">
        <v>46</v>
      </c>
      <c r="AO15" s="358" t="s">
        <v>117</v>
      </c>
      <c r="AP15" s="372" t="s">
        <v>37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393" t="s">
        <v>322</v>
      </c>
      <c r="BY15" s="377" t="s">
        <v>46</v>
      </c>
      <c r="BZ15" s="358" t="s">
        <v>117</v>
      </c>
      <c r="CA15" s="372" t="s">
        <v>37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90">
        <f t="shared" si="1"/>
        <v>0</v>
      </c>
      <c r="CW15" s="90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385" t="s">
        <v>323</v>
      </c>
      <c r="C16" s="378" t="s">
        <v>46</v>
      </c>
      <c r="D16" s="375" t="s">
        <v>118</v>
      </c>
      <c r="E16" s="376" t="s">
        <v>119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8">
        <v>10</v>
      </c>
      <c r="AM16" s="385" t="s">
        <v>323</v>
      </c>
      <c r="AN16" s="378" t="s">
        <v>46</v>
      </c>
      <c r="AO16" s="375" t="s">
        <v>118</v>
      </c>
      <c r="AP16" s="376" t="s">
        <v>119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8">
        <v>10</v>
      </c>
      <c r="BX16" s="385" t="s">
        <v>323</v>
      </c>
      <c r="BY16" s="378" t="s">
        <v>46</v>
      </c>
      <c r="BZ16" s="375" t="s">
        <v>118</v>
      </c>
      <c r="CA16" s="376" t="s">
        <v>119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29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9">
        <f>IF('[1]ชื่อ-มาตรฐาน7'!A16="","",'[1]ชื่อ-มาตรฐาน7'!A16)</f>
        <v>11</v>
      </c>
      <c r="B17" s="392" t="s">
        <v>325</v>
      </c>
      <c r="C17" s="368" t="s">
        <v>46</v>
      </c>
      <c r="D17" s="369" t="s">
        <v>122</v>
      </c>
      <c r="E17" s="370" t="s">
        <v>123</v>
      </c>
      <c r="F17" s="84"/>
      <c r="G17" s="84"/>
      <c r="H17" s="84"/>
      <c r="I17" s="85"/>
      <c r="J17" s="83"/>
      <c r="K17" s="84"/>
      <c r="L17" s="84"/>
      <c r="M17" s="85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130">
        <v>11</v>
      </c>
      <c r="AM17" s="392" t="s">
        <v>325</v>
      </c>
      <c r="AN17" s="368" t="s">
        <v>46</v>
      </c>
      <c r="AO17" s="369" t="s">
        <v>122</v>
      </c>
      <c r="AP17" s="370" t="s">
        <v>123</v>
      </c>
      <c r="AQ17" s="84"/>
      <c r="AR17" s="84"/>
      <c r="AS17" s="84"/>
      <c r="AT17" s="85"/>
      <c r="AU17" s="83"/>
      <c r="AV17" s="84"/>
      <c r="AW17" s="84"/>
      <c r="AX17" s="85"/>
      <c r="AY17" s="83"/>
      <c r="AZ17" s="84"/>
      <c r="BA17" s="84"/>
      <c r="BB17" s="85"/>
      <c r="BC17" s="83"/>
      <c r="BD17" s="84"/>
      <c r="BE17" s="84"/>
      <c r="BF17" s="85"/>
      <c r="BG17" s="83"/>
      <c r="BH17" s="84"/>
      <c r="BI17" s="84"/>
      <c r="BJ17" s="85"/>
      <c r="BK17" s="83"/>
      <c r="BL17" s="84"/>
      <c r="BM17" s="84"/>
      <c r="BN17" s="85"/>
      <c r="BO17" s="83"/>
      <c r="BP17" s="84"/>
      <c r="BQ17" s="84"/>
      <c r="BR17" s="85"/>
      <c r="BS17" s="83"/>
      <c r="BT17" s="84"/>
      <c r="BU17" s="84"/>
      <c r="BV17" s="85"/>
      <c r="BW17" s="130">
        <v>11</v>
      </c>
      <c r="BX17" s="392" t="s">
        <v>325</v>
      </c>
      <c r="BY17" s="368" t="s">
        <v>46</v>
      </c>
      <c r="BZ17" s="369" t="s">
        <v>122</v>
      </c>
      <c r="CA17" s="370" t="s">
        <v>123</v>
      </c>
      <c r="CB17" s="84"/>
      <c r="CC17" s="84"/>
      <c r="CD17" s="84"/>
      <c r="CE17" s="85"/>
      <c r="CF17" s="83"/>
      <c r="CG17" s="84"/>
      <c r="CH17" s="84"/>
      <c r="CI17" s="85"/>
      <c r="CJ17" s="83"/>
      <c r="CK17" s="84"/>
      <c r="CL17" s="84"/>
      <c r="CM17" s="85"/>
      <c r="CN17" s="83"/>
      <c r="CO17" s="84"/>
      <c r="CP17" s="84"/>
      <c r="CQ17" s="85"/>
      <c r="CR17" s="87" t="e">
        <f>IF(#REF!=0," ",[1]ลับ!CX16)</f>
        <v>#REF!</v>
      </c>
      <c r="CS17" s="88" t="e">
        <f t="shared" si="0"/>
        <v>#REF!</v>
      </c>
      <c r="CT17" s="131"/>
      <c r="CU17" s="90"/>
      <c r="CV17" s="90">
        <f t="shared" si="1"/>
        <v>0</v>
      </c>
      <c r="CW17" s="90">
        <f t="shared" si="2"/>
        <v>0</v>
      </c>
      <c r="CX17" s="125"/>
      <c r="CY17" s="95"/>
      <c r="CZ17" s="95"/>
      <c r="DA17" s="124"/>
      <c r="DB17" s="125"/>
      <c r="DC17" s="95"/>
      <c r="DD17" s="95"/>
      <c r="DE17" s="124"/>
    </row>
    <row r="18" spans="1:109" ht="16.95" customHeight="1">
      <c r="A18" s="96">
        <f>IF('[1]ชื่อ-มาตรฐาน7'!A17="","",'[1]ชื่อ-มาตรฐาน7'!A17)</f>
        <v>12</v>
      </c>
      <c r="B18" s="393" t="s">
        <v>326</v>
      </c>
      <c r="C18" s="377" t="s">
        <v>46</v>
      </c>
      <c r="D18" s="358" t="s">
        <v>124</v>
      </c>
      <c r="E18" s="372" t="s">
        <v>125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393" t="s">
        <v>326</v>
      </c>
      <c r="AN18" s="377" t="s">
        <v>46</v>
      </c>
      <c r="AO18" s="358" t="s">
        <v>124</v>
      </c>
      <c r="AP18" s="372" t="s">
        <v>125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393" t="s">
        <v>326</v>
      </c>
      <c r="BY18" s="377" t="s">
        <v>46</v>
      </c>
      <c r="BZ18" s="358" t="s">
        <v>124</v>
      </c>
      <c r="CA18" s="372" t="s">
        <v>125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90">
        <f t="shared" si="1"/>
        <v>0</v>
      </c>
      <c r="CW18" s="90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6">
        <f>IF('[1]ชื่อ-มาตรฐาน7'!A18="","",'[1]ชื่อ-มาตรฐาน7'!A18)</f>
        <v>13</v>
      </c>
      <c r="B19" s="393" t="s">
        <v>328</v>
      </c>
      <c r="C19" s="371" t="s">
        <v>46</v>
      </c>
      <c r="D19" s="358" t="s">
        <v>128</v>
      </c>
      <c r="E19" s="372" t="s">
        <v>20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393" t="s">
        <v>328</v>
      </c>
      <c r="AN19" s="371" t="s">
        <v>46</v>
      </c>
      <c r="AO19" s="358" t="s">
        <v>128</v>
      </c>
      <c r="AP19" s="372" t="s">
        <v>20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393" t="s">
        <v>328</v>
      </c>
      <c r="BY19" s="371" t="s">
        <v>46</v>
      </c>
      <c r="BZ19" s="358" t="s">
        <v>128</v>
      </c>
      <c r="CA19" s="372" t="s">
        <v>20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90">
        <f t="shared" si="1"/>
        <v>0</v>
      </c>
      <c r="CW19" s="90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6">
        <f>IF('[1]ชื่อ-มาตรฐาน7'!A19="","",'[1]ชื่อ-มาตรฐาน7'!A19)</f>
        <v>14</v>
      </c>
      <c r="B20" s="393" t="s">
        <v>330</v>
      </c>
      <c r="C20" s="371" t="s">
        <v>63</v>
      </c>
      <c r="D20" s="358" t="s">
        <v>131</v>
      </c>
      <c r="E20" s="372" t="s">
        <v>26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393" t="s">
        <v>330</v>
      </c>
      <c r="AN20" s="371" t="s">
        <v>63</v>
      </c>
      <c r="AO20" s="358" t="s">
        <v>131</v>
      </c>
      <c r="AP20" s="372" t="s">
        <v>26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393" t="s">
        <v>330</v>
      </c>
      <c r="BY20" s="371" t="s">
        <v>63</v>
      </c>
      <c r="BZ20" s="358" t="s">
        <v>131</v>
      </c>
      <c r="CA20" s="372" t="s">
        <v>26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90">
        <f t="shared" si="1"/>
        <v>0</v>
      </c>
      <c r="CW20" s="90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385" t="s">
        <v>331</v>
      </c>
      <c r="C21" s="374" t="s">
        <v>63</v>
      </c>
      <c r="D21" s="375" t="s">
        <v>132</v>
      </c>
      <c r="E21" s="376" t="s">
        <v>133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8">
        <v>15</v>
      </c>
      <c r="AM21" s="385" t="s">
        <v>331</v>
      </c>
      <c r="AN21" s="374" t="s">
        <v>63</v>
      </c>
      <c r="AO21" s="375" t="s">
        <v>132</v>
      </c>
      <c r="AP21" s="376" t="s">
        <v>133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8">
        <v>15</v>
      </c>
      <c r="BX21" s="385" t="s">
        <v>331</v>
      </c>
      <c r="BY21" s="374" t="s">
        <v>63</v>
      </c>
      <c r="BZ21" s="375" t="s">
        <v>132</v>
      </c>
      <c r="CA21" s="376" t="s">
        <v>133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3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9">
        <f>IF('[1]ชื่อ-มาตรฐาน7'!A21="","",'[1]ชื่อ-มาตรฐาน7'!A21)</f>
        <v>16</v>
      </c>
      <c r="B22" s="392" t="s">
        <v>332</v>
      </c>
      <c r="C22" s="380" t="s">
        <v>63</v>
      </c>
      <c r="D22" s="369" t="s">
        <v>134</v>
      </c>
      <c r="E22" s="370" t="s">
        <v>135</v>
      </c>
      <c r="F22" s="84"/>
      <c r="G22" s="84"/>
      <c r="H22" s="84"/>
      <c r="I22" s="85"/>
      <c r="J22" s="83"/>
      <c r="K22" s="84"/>
      <c r="L22" s="84"/>
      <c r="M22" s="85"/>
      <c r="N22" s="83"/>
      <c r="O22" s="84"/>
      <c r="P22" s="84"/>
      <c r="Q22" s="85"/>
      <c r="R22" s="83"/>
      <c r="S22" s="84"/>
      <c r="T22" s="84"/>
      <c r="U22" s="85"/>
      <c r="V22" s="83"/>
      <c r="W22" s="84"/>
      <c r="X22" s="84"/>
      <c r="Y22" s="85"/>
      <c r="Z22" s="83"/>
      <c r="AA22" s="84"/>
      <c r="AB22" s="84"/>
      <c r="AC22" s="85"/>
      <c r="AD22" s="83"/>
      <c r="AE22" s="84"/>
      <c r="AF22" s="84"/>
      <c r="AG22" s="85"/>
      <c r="AH22" s="83"/>
      <c r="AI22" s="84"/>
      <c r="AJ22" s="84"/>
      <c r="AK22" s="85"/>
      <c r="AL22" s="130">
        <v>16</v>
      </c>
      <c r="AM22" s="392" t="s">
        <v>332</v>
      </c>
      <c r="AN22" s="380" t="s">
        <v>63</v>
      </c>
      <c r="AO22" s="369" t="s">
        <v>134</v>
      </c>
      <c r="AP22" s="370" t="s">
        <v>135</v>
      </c>
      <c r="AQ22" s="84"/>
      <c r="AR22" s="84"/>
      <c r="AS22" s="84"/>
      <c r="AT22" s="85"/>
      <c r="AU22" s="83"/>
      <c r="AV22" s="84"/>
      <c r="AW22" s="84"/>
      <c r="AX22" s="85"/>
      <c r="AY22" s="83"/>
      <c r="AZ22" s="84"/>
      <c r="BA22" s="84"/>
      <c r="BB22" s="85"/>
      <c r="BC22" s="83"/>
      <c r="BD22" s="84"/>
      <c r="BE22" s="84"/>
      <c r="BF22" s="85"/>
      <c r="BG22" s="83"/>
      <c r="BH22" s="84"/>
      <c r="BI22" s="84"/>
      <c r="BJ22" s="85"/>
      <c r="BK22" s="83"/>
      <c r="BL22" s="84"/>
      <c r="BM22" s="84"/>
      <c r="BN22" s="85"/>
      <c r="BO22" s="83"/>
      <c r="BP22" s="84"/>
      <c r="BQ22" s="84"/>
      <c r="BR22" s="85"/>
      <c r="BS22" s="83"/>
      <c r="BT22" s="84"/>
      <c r="BU22" s="84"/>
      <c r="BV22" s="85"/>
      <c r="BW22" s="130">
        <v>16</v>
      </c>
      <c r="BX22" s="392" t="s">
        <v>332</v>
      </c>
      <c r="BY22" s="380" t="s">
        <v>63</v>
      </c>
      <c r="BZ22" s="369" t="s">
        <v>134</v>
      </c>
      <c r="CA22" s="370" t="s">
        <v>135</v>
      </c>
      <c r="CB22" s="84"/>
      <c r="CC22" s="84"/>
      <c r="CD22" s="84"/>
      <c r="CE22" s="85"/>
      <c r="CF22" s="83"/>
      <c r="CG22" s="84"/>
      <c r="CH22" s="84"/>
      <c r="CI22" s="85"/>
      <c r="CJ22" s="83"/>
      <c r="CK22" s="84"/>
      <c r="CL22" s="84"/>
      <c r="CM22" s="85"/>
      <c r="CN22" s="83"/>
      <c r="CO22" s="84"/>
      <c r="CP22" s="84"/>
      <c r="CQ22" s="85"/>
      <c r="CR22" s="87" t="e">
        <f>IF(#REF!=0," ",[1]ลับ!CX21)</f>
        <v>#REF!</v>
      </c>
      <c r="CS22" s="88" t="e">
        <f t="shared" si="0"/>
        <v>#REF!</v>
      </c>
      <c r="CT22" s="123"/>
      <c r="CU22" s="90"/>
      <c r="CV22" s="90">
        <f t="shared" si="1"/>
        <v>0</v>
      </c>
      <c r="CW22" s="90">
        <f t="shared" si="2"/>
        <v>0</v>
      </c>
      <c r="CX22" s="125"/>
      <c r="CY22" s="95"/>
      <c r="CZ22" s="95"/>
      <c r="DA22" s="124"/>
      <c r="DB22" s="125"/>
      <c r="DC22" s="95"/>
      <c r="DD22" s="95"/>
      <c r="DE22" s="124"/>
    </row>
    <row r="23" spans="1:109" ht="16.95" customHeight="1">
      <c r="A23" s="96">
        <f>IF('[1]ชื่อ-มาตรฐาน7'!A22="","",'[1]ชื่อ-มาตรฐาน7'!A22)</f>
        <v>17</v>
      </c>
      <c r="B23" s="393" t="s">
        <v>333</v>
      </c>
      <c r="C23" s="371" t="s">
        <v>63</v>
      </c>
      <c r="D23" s="358" t="s">
        <v>136</v>
      </c>
      <c r="E23" s="372" t="s">
        <v>137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393" t="s">
        <v>333</v>
      </c>
      <c r="AN23" s="371" t="s">
        <v>63</v>
      </c>
      <c r="AO23" s="358" t="s">
        <v>136</v>
      </c>
      <c r="AP23" s="372" t="s">
        <v>137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393" t="s">
        <v>333</v>
      </c>
      <c r="BY23" s="371" t="s">
        <v>63</v>
      </c>
      <c r="BZ23" s="358" t="s">
        <v>136</v>
      </c>
      <c r="CA23" s="372" t="s">
        <v>137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90">
        <f t="shared" si="1"/>
        <v>0</v>
      </c>
      <c r="CW23" s="90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6">
        <f>IF('[1]ชื่อ-มาตรฐาน7'!A23="","",'[1]ชื่อ-มาตรฐาน7'!A23)</f>
        <v>18</v>
      </c>
      <c r="B24" s="393" t="s">
        <v>334</v>
      </c>
      <c r="C24" s="371" t="s">
        <v>63</v>
      </c>
      <c r="D24" s="358" t="s">
        <v>138</v>
      </c>
      <c r="E24" s="372" t="s">
        <v>139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393" t="s">
        <v>334</v>
      </c>
      <c r="AN24" s="371" t="s">
        <v>63</v>
      </c>
      <c r="AO24" s="358" t="s">
        <v>138</v>
      </c>
      <c r="AP24" s="372" t="s">
        <v>139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393" t="s">
        <v>334</v>
      </c>
      <c r="BY24" s="371" t="s">
        <v>63</v>
      </c>
      <c r="BZ24" s="358" t="s">
        <v>138</v>
      </c>
      <c r="CA24" s="372" t="s">
        <v>139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90">
        <f t="shared" si="1"/>
        <v>0</v>
      </c>
      <c r="CW24" s="90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6">
        <f>IF('[1]ชื่อ-มาตรฐาน7'!A24="","",'[1]ชื่อ-มาตรฐาน7'!A24)</f>
        <v>19</v>
      </c>
      <c r="B25" s="393" t="s">
        <v>335</v>
      </c>
      <c r="C25" s="371" t="s">
        <v>63</v>
      </c>
      <c r="D25" s="358" t="s">
        <v>140</v>
      </c>
      <c r="E25" s="372" t="s">
        <v>32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393" t="s">
        <v>335</v>
      </c>
      <c r="AN25" s="371" t="s">
        <v>63</v>
      </c>
      <c r="AO25" s="358" t="s">
        <v>140</v>
      </c>
      <c r="AP25" s="372" t="s">
        <v>32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393" t="s">
        <v>335</v>
      </c>
      <c r="BY25" s="371" t="s">
        <v>63</v>
      </c>
      <c r="BZ25" s="358" t="s">
        <v>140</v>
      </c>
      <c r="CA25" s="372" t="s">
        <v>32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90">
        <f t="shared" si="1"/>
        <v>0</v>
      </c>
      <c r="CW25" s="90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385" t="s">
        <v>336</v>
      </c>
      <c r="C26" s="374" t="s">
        <v>63</v>
      </c>
      <c r="D26" s="375" t="s">
        <v>141</v>
      </c>
      <c r="E26" s="376" t="s">
        <v>142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8">
        <v>20</v>
      </c>
      <c r="AM26" s="385" t="s">
        <v>336</v>
      </c>
      <c r="AN26" s="374" t="s">
        <v>63</v>
      </c>
      <c r="AO26" s="375" t="s">
        <v>141</v>
      </c>
      <c r="AP26" s="376" t="s">
        <v>142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8">
        <v>20</v>
      </c>
      <c r="BX26" s="385" t="s">
        <v>336</v>
      </c>
      <c r="BY26" s="374" t="s">
        <v>63</v>
      </c>
      <c r="BZ26" s="375" t="s">
        <v>141</v>
      </c>
      <c r="CA26" s="376" t="s">
        <v>142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29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4">
        <f>IF('[1]ชื่อ-มาตรฐาน7'!A26="","",'[1]ชื่อ-มาตรฐาน7'!A26)</f>
        <v>21</v>
      </c>
      <c r="B27" s="392" t="s">
        <v>337</v>
      </c>
      <c r="C27" s="380" t="s">
        <v>63</v>
      </c>
      <c r="D27" s="369" t="s">
        <v>143</v>
      </c>
      <c r="E27" s="370" t="s">
        <v>144</v>
      </c>
      <c r="F27" s="84"/>
      <c r="G27" s="84"/>
      <c r="H27" s="84"/>
      <c r="I27" s="85"/>
      <c r="J27" s="83"/>
      <c r="K27" s="84"/>
      <c r="L27" s="84"/>
      <c r="M27" s="85"/>
      <c r="N27" s="83"/>
      <c r="O27" s="84"/>
      <c r="P27" s="84"/>
      <c r="Q27" s="85"/>
      <c r="R27" s="83"/>
      <c r="S27" s="84"/>
      <c r="T27" s="84"/>
      <c r="U27" s="85"/>
      <c r="V27" s="83"/>
      <c r="W27" s="84"/>
      <c r="X27" s="84"/>
      <c r="Y27" s="85"/>
      <c r="Z27" s="83"/>
      <c r="AA27" s="84"/>
      <c r="AB27" s="84"/>
      <c r="AC27" s="85"/>
      <c r="AD27" s="83"/>
      <c r="AE27" s="84"/>
      <c r="AF27" s="84"/>
      <c r="AG27" s="85"/>
      <c r="AH27" s="83"/>
      <c r="AI27" s="84"/>
      <c r="AJ27" s="84"/>
      <c r="AK27" s="85"/>
      <c r="AL27" s="130">
        <v>21</v>
      </c>
      <c r="AM27" s="392" t="s">
        <v>337</v>
      </c>
      <c r="AN27" s="380" t="s">
        <v>63</v>
      </c>
      <c r="AO27" s="369" t="s">
        <v>143</v>
      </c>
      <c r="AP27" s="370" t="s">
        <v>144</v>
      </c>
      <c r="AQ27" s="84"/>
      <c r="AR27" s="84"/>
      <c r="AS27" s="84"/>
      <c r="AT27" s="85"/>
      <c r="AU27" s="83"/>
      <c r="AV27" s="84"/>
      <c r="AW27" s="84"/>
      <c r="AX27" s="85"/>
      <c r="AY27" s="83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130">
        <v>21</v>
      </c>
      <c r="BX27" s="392" t="s">
        <v>337</v>
      </c>
      <c r="BY27" s="380" t="s">
        <v>63</v>
      </c>
      <c r="BZ27" s="369" t="s">
        <v>143</v>
      </c>
      <c r="CA27" s="370" t="s">
        <v>144</v>
      </c>
      <c r="CB27" s="84"/>
      <c r="CC27" s="84"/>
      <c r="CD27" s="84"/>
      <c r="CE27" s="85"/>
      <c r="CF27" s="83"/>
      <c r="CG27" s="84"/>
      <c r="CH27" s="84"/>
      <c r="CI27" s="85"/>
      <c r="CJ27" s="83"/>
      <c r="CK27" s="84"/>
      <c r="CL27" s="84"/>
      <c r="CM27" s="85"/>
      <c r="CN27" s="83"/>
      <c r="CO27" s="84"/>
      <c r="CP27" s="84"/>
      <c r="CQ27" s="85"/>
      <c r="CR27" s="87" t="e">
        <f>IF(#REF!=0," ",[1]ลับ!CX26)</f>
        <v>#REF!</v>
      </c>
      <c r="CS27" s="88" t="e">
        <f t="shared" si="0"/>
        <v>#REF!</v>
      </c>
      <c r="CT27" s="131"/>
      <c r="CU27" s="90"/>
      <c r="CV27" s="90">
        <f t="shared" si="1"/>
        <v>0</v>
      </c>
      <c r="CW27" s="90">
        <f t="shared" si="2"/>
        <v>0</v>
      </c>
      <c r="CX27" s="125"/>
      <c r="CY27" s="95"/>
      <c r="CZ27" s="95"/>
      <c r="DA27" s="124"/>
      <c r="DB27" s="125"/>
      <c r="DC27" s="95"/>
      <c r="DD27" s="95"/>
      <c r="DE27" s="124"/>
    </row>
    <row r="28" spans="1:109" ht="16.95" customHeight="1">
      <c r="A28" s="96">
        <f>IF('[1]ชื่อ-มาตรฐาน7'!A27="","",'[1]ชื่อ-มาตรฐาน7'!A27)</f>
        <v>22</v>
      </c>
      <c r="B28" s="393" t="s">
        <v>338</v>
      </c>
      <c r="C28" s="371" t="s">
        <v>63</v>
      </c>
      <c r="D28" s="358" t="s">
        <v>145</v>
      </c>
      <c r="E28" s="372" t="s">
        <v>20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393" t="s">
        <v>338</v>
      </c>
      <c r="AN28" s="371" t="s">
        <v>63</v>
      </c>
      <c r="AO28" s="358" t="s">
        <v>145</v>
      </c>
      <c r="AP28" s="372" t="s">
        <v>20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393" t="s">
        <v>338</v>
      </c>
      <c r="BY28" s="371" t="s">
        <v>63</v>
      </c>
      <c r="BZ28" s="358" t="s">
        <v>145</v>
      </c>
      <c r="CA28" s="372" t="s">
        <v>20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90">
        <f t="shared" si="1"/>
        <v>0</v>
      </c>
      <c r="CW28" s="90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6">
        <f>IF('[1]ชื่อ-มาตรฐาน7'!A28="","",'[1]ชื่อ-มาตรฐาน7'!A28)</f>
        <v>23</v>
      </c>
      <c r="B29" s="393" t="s">
        <v>339</v>
      </c>
      <c r="C29" s="371" t="s">
        <v>63</v>
      </c>
      <c r="D29" s="358" t="s">
        <v>248</v>
      </c>
      <c r="E29" s="372" t="s">
        <v>249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393" t="s">
        <v>339</v>
      </c>
      <c r="AN29" s="371" t="s">
        <v>63</v>
      </c>
      <c r="AO29" s="358" t="s">
        <v>248</v>
      </c>
      <c r="AP29" s="372" t="s">
        <v>249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393" t="s">
        <v>339</v>
      </c>
      <c r="BY29" s="371" t="s">
        <v>63</v>
      </c>
      <c r="BZ29" s="358" t="s">
        <v>248</v>
      </c>
      <c r="CA29" s="372" t="s">
        <v>249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90">
        <f t="shared" si="1"/>
        <v>0</v>
      </c>
      <c r="CW29" s="90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6">
        <f>IF('[1]ชื่อ-มาตรฐาน7'!A29="","",'[1]ชื่อ-มาตรฐาน7'!A29)</f>
        <v>24</v>
      </c>
      <c r="B30" s="393" t="s">
        <v>340</v>
      </c>
      <c r="C30" s="371" t="s">
        <v>63</v>
      </c>
      <c r="D30" s="358" t="s">
        <v>39</v>
      </c>
      <c r="E30" s="372" t="s">
        <v>146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393" t="s">
        <v>340</v>
      </c>
      <c r="AN30" s="371" t="s">
        <v>63</v>
      </c>
      <c r="AO30" s="358" t="s">
        <v>39</v>
      </c>
      <c r="AP30" s="372" t="s">
        <v>146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393" t="s">
        <v>340</v>
      </c>
      <c r="BY30" s="371" t="s">
        <v>63</v>
      </c>
      <c r="BZ30" s="358" t="s">
        <v>39</v>
      </c>
      <c r="CA30" s="372" t="s">
        <v>146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90">
        <f t="shared" si="1"/>
        <v>0</v>
      </c>
      <c r="CW30" s="90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385" t="s">
        <v>341</v>
      </c>
      <c r="C31" s="374" t="s">
        <v>63</v>
      </c>
      <c r="D31" s="375" t="s">
        <v>147</v>
      </c>
      <c r="E31" s="376" t="s">
        <v>148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5"/>
      <c r="AI31" s="136"/>
      <c r="AJ31" s="136"/>
      <c r="AK31" s="137"/>
      <c r="AL31" s="128">
        <v>25</v>
      </c>
      <c r="AM31" s="385" t="s">
        <v>341</v>
      </c>
      <c r="AN31" s="374" t="s">
        <v>63</v>
      </c>
      <c r="AO31" s="375" t="s">
        <v>147</v>
      </c>
      <c r="AP31" s="376" t="s">
        <v>148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5"/>
      <c r="BT31" s="136"/>
      <c r="BU31" s="136"/>
      <c r="BV31" s="137"/>
      <c r="BW31" s="128">
        <v>25</v>
      </c>
      <c r="BX31" s="385" t="s">
        <v>341</v>
      </c>
      <c r="BY31" s="374" t="s">
        <v>63</v>
      </c>
      <c r="BZ31" s="375" t="s">
        <v>147</v>
      </c>
      <c r="CA31" s="376" t="s">
        <v>148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8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4">
        <f>IF('[1]ชื่อ-มาตรฐาน7'!A31="","",'[1]ชื่อ-มาตรฐาน7'!A31)</f>
        <v>26</v>
      </c>
      <c r="B32" s="392" t="s">
        <v>342</v>
      </c>
      <c r="C32" s="368" t="s">
        <v>63</v>
      </c>
      <c r="D32" s="369" t="s">
        <v>149</v>
      </c>
      <c r="E32" s="370" t="s">
        <v>150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0">
        <v>26</v>
      </c>
      <c r="AM32" s="392" t="s">
        <v>342</v>
      </c>
      <c r="AN32" s="368" t="s">
        <v>63</v>
      </c>
      <c r="AO32" s="369" t="s">
        <v>149</v>
      </c>
      <c r="AP32" s="370" t="s">
        <v>150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0">
        <v>26</v>
      </c>
      <c r="BX32" s="392" t="s">
        <v>342</v>
      </c>
      <c r="BY32" s="368" t="s">
        <v>63</v>
      </c>
      <c r="BZ32" s="369" t="s">
        <v>149</v>
      </c>
      <c r="CA32" s="370" t="s">
        <v>150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90">
        <f t="shared" si="1"/>
        <v>0</v>
      </c>
      <c r="CW32" s="132">
        <f t="shared" si="2"/>
        <v>0</v>
      </c>
      <c r="CX32" s="94"/>
      <c r="CY32" s="92"/>
      <c r="CZ32" s="92"/>
      <c r="DA32" s="146"/>
      <c r="DB32" s="91"/>
      <c r="DC32" s="92"/>
      <c r="DD32" s="92"/>
      <c r="DE32" s="93"/>
    </row>
    <row r="33" spans="1:109" ht="16.95" customHeight="1">
      <c r="A33" s="96">
        <f>IF('[1]ชื่อ-มาตรฐาน7'!A32="","",'[1]ชื่อ-มาตรฐาน7'!A32)</f>
        <v>27</v>
      </c>
      <c r="B33" s="393" t="s">
        <v>343</v>
      </c>
      <c r="C33" s="371" t="s">
        <v>63</v>
      </c>
      <c r="D33" s="358" t="s">
        <v>151</v>
      </c>
      <c r="E33" s="372" t="s">
        <v>152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1">
        <v>27</v>
      </c>
      <c r="AM33" s="393" t="s">
        <v>343</v>
      </c>
      <c r="AN33" s="371" t="s">
        <v>63</v>
      </c>
      <c r="AO33" s="358" t="s">
        <v>151</v>
      </c>
      <c r="AP33" s="372" t="s">
        <v>152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1">
        <v>27</v>
      </c>
      <c r="BX33" s="393" t="s">
        <v>343</v>
      </c>
      <c r="BY33" s="371" t="s">
        <v>63</v>
      </c>
      <c r="BZ33" s="358" t="s">
        <v>151</v>
      </c>
      <c r="CA33" s="372" t="s">
        <v>152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90">
        <f t="shared" si="1"/>
        <v>0</v>
      </c>
      <c r="CW33" s="90">
        <f t="shared" si="2"/>
        <v>0</v>
      </c>
      <c r="CX33" s="106"/>
      <c r="CY33" s="107"/>
      <c r="CZ33" s="107"/>
      <c r="DA33" s="154"/>
      <c r="DB33" s="109"/>
      <c r="DC33" s="107"/>
      <c r="DD33" s="107"/>
      <c r="DE33" s="108"/>
    </row>
    <row r="34" spans="1:109" ht="16.95" customHeight="1">
      <c r="A34" s="96">
        <f>IF('[1]ชื่อ-มาตรฐาน7'!A33="","",'[1]ชื่อ-มาตรฐาน7'!A33)</f>
        <v>28</v>
      </c>
      <c r="B34" s="393" t="s">
        <v>344</v>
      </c>
      <c r="C34" s="371" t="s">
        <v>46</v>
      </c>
      <c r="D34" s="358" t="s">
        <v>153</v>
      </c>
      <c r="E34" s="372" t="s">
        <v>99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1">
        <v>28</v>
      </c>
      <c r="AM34" s="393" t="s">
        <v>344</v>
      </c>
      <c r="AN34" s="371" t="s">
        <v>46</v>
      </c>
      <c r="AO34" s="358" t="s">
        <v>153</v>
      </c>
      <c r="AP34" s="372" t="s">
        <v>99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1">
        <v>28</v>
      </c>
      <c r="BX34" s="393" t="s">
        <v>344</v>
      </c>
      <c r="BY34" s="371" t="s">
        <v>46</v>
      </c>
      <c r="BZ34" s="358" t="s">
        <v>153</v>
      </c>
      <c r="CA34" s="372" t="s">
        <v>99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90">
        <f t="shared" si="1"/>
        <v>0</v>
      </c>
      <c r="CW34" s="90">
        <f t="shared" si="2"/>
        <v>0</v>
      </c>
      <c r="CX34" s="106"/>
      <c r="CY34" s="107"/>
      <c r="CZ34" s="107"/>
      <c r="DA34" s="154"/>
      <c r="DB34" s="109"/>
      <c r="DC34" s="107"/>
      <c r="DD34" s="107"/>
      <c r="DE34" s="108"/>
    </row>
    <row r="35" spans="1:109" ht="16.95" customHeight="1">
      <c r="A35" s="96">
        <f>IF('[1]ชื่อ-มาตรฐาน7'!A34="","",'[1]ชื่อ-มาตรฐาน7'!A34)</f>
        <v>29</v>
      </c>
      <c r="B35" s="393" t="s">
        <v>345</v>
      </c>
      <c r="C35" s="396" t="s">
        <v>63</v>
      </c>
      <c r="D35" s="390" t="s">
        <v>154</v>
      </c>
      <c r="E35" s="372" t="s">
        <v>155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1">
        <v>29</v>
      </c>
      <c r="AM35" s="393" t="s">
        <v>345</v>
      </c>
      <c r="AN35" s="396" t="s">
        <v>63</v>
      </c>
      <c r="AO35" s="390" t="s">
        <v>154</v>
      </c>
      <c r="AP35" s="372" t="s">
        <v>155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1">
        <v>29</v>
      </c>
      <c r="BX35" s="393" t="s">
        <v>345</v>
      </c>
      <c r="BY35" s="396" t="s">
        <v>63</v>
      </c>
      <c r="BZ35" s="390" t="s">
        <v>154</v>
      </c>
      <c r="CA35" s="372" t="s">
        <v>155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90">
        <f t="shared" si="1"/>
        <v>0</v>
      </c>
      <c r="CW35" s="90">
        <f t="shared" si="2"/>
        <v>0</v>
      </c>
      <c r="CX35" s="106"/>
      <c r="CY35" s="107"/>
      <c r="CZ35" s="107"/>
      <c r="DA35" s="154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385" t="s">
        <v>346</v>
      </c>
      <c r="C36" s="374" t="s">
        <v>63</v>
      </c>
      <c r="D36" s="375" t="s">
        <v>156</v>
      </c>
      <c r="E36" s="376" t="s">
        <v>157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>
        <v>30</v>
      </c>
      <c r="AM36" s="385" t="s">
        <v>346</v>
      </c>
      <c r="AN36" s="374" t="s">
        <v>63</v>
      </c>
      <c r="AO36" s="375" t="s">
        <v>156</v>
      </c>
      <c r="AP36" s="376" t="s">
        <v>157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385" t="s">
        <v>346</v>
      </c>
      <c r="BY36" s="374" t="s">
        <v>63</v>
      </c>
      <c r="BZ36" s="375" t="s">
        <v>156</v>
      </c>
      <c r="CA36" s="376" t="s">
        <v>157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8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79">
        <v>31</v>
      </c>
      <c r="B37" s="392" t="s">
        <v>347</v>
      </c>
      <c r="C37" s="380" t="s">
        <v>63</v>
      </c>
      <c r="D37" s="369" t="s">
        <v>234</v>
      </c>
      <c r="E37" s="370" t="s">
        <v>235</v>
      </c>
      <c r="F37" s="94"/>
      <c r="G37" s="92"/>
      <c r="H37" s="92"/>
      <c r="I37" s="146"/>
      <c r="J37" s="91"/>
      <c r="K37" s="92"/>
      <c r="L37" s="92"/>
      <c r="M37" s="93"/>
      <c r="N37" s="94"/>
      <c r="O37" s="92"/>
      <c r="P37" s="92"/>
      <c r="Q37" s="146"/>
      <c r="R37" s="91"/>
      <c r="S37" s="92"/>
      <c r="T37" s="92"/>
      <c r="U37" s="93"/>
      <c r="V37" s="94"/>
      <c r="W37" s="92"/>
      <c r="X37" s="92"/>
      <c r="Y37" s="146"/>
      <c r="Z37" s="91"/>
      <c r="AA37" s="92"/>
      <c r="AB37" s="92"/>
      <c r="AC37" s="93"/>
      <c r="AD37" s="94"/>
      <c r="AE37" s="92"/>
      <c r="AF37" s="92"/>
      <c r="AG37" s="146"/>
      <c r="AH37" s="91"/>
      <c r="AI37" s="92"/>
      <c r="AJ37" s="92"/>
      <c r="AK37" s="93"/>
      <c r="AL37" s="86">
        <v>31</v>
      </c>
      <c r="AM37" s="392" t="s">
        <v>347</v>
      </c>
      <c r="AN37" s="380" t="s">
        <v>63</v>
      </c>
      <c r="AO37" s="369" t="s">
        <v>234</v>
      </c>
      <c r="AP37" s="370" t="s">
        <v>235</v>
      </c>
      <c r="AQ37" s="94"/>
      <c r="AR37" s="92"/>
      <c r="AS37" s="92"/>
      <c r="AT37" s="146"/>
      <c r="AU37" s="91"/>
      <c r="AV37" s="92"/>
      <c r="AW37" s="92"/>
      <c r="AX37" s="93"/>
      <c r="AY37" s="94"/>
      <c r="AZ37" s="92"/>
      <c r="BA37" s="92"/>
      <c r="BB37" s="146"/>
      <c r="BC37" s="91"/>
      <c r="BD37" s="92"/>
      <c r="BE37" s="92"/>
      <c r="BF37" s="93"/>
      <c r="BG37" s="94"/>
      <c r="BH37" s="92"/>
      <c r="BI37" s="92"/>
      <c r="BJ37" s="146"/>
      <c r="BK37" s="91"/>
      <c r="BL37" s="92"/>
      <c r="BM37" s="92"/>
      <c r="BN37" s="93"/>
      <c r="BO37" s="94"/>
      <c r="BP37" s="92"/>
      <c r="BQ37" s="92"/>
      <c r="BR37" s="146"/>
      <c r="BS37" s="91"/>
      <c r="BT37" s="92"/>
      <c r="BU37" s="92"/>
      <c r="BV37" s="93"/>
      <c r="BW37" s="86">
        <v>31</v>
      </c>
      <c r="BX37" s="392" t="s">
        <v>347</v>
      </c>
      <c r="BY37" s="380" t="s">
        <v>63</v>
      </c>
      <c r="BZ37" s="369" t="s">
        <v>234</v>
      </c>
      <c r="CA37" s="370" t="s">
        <v>235</v>
      </c>
      <c r="CB37" s="94"/>
      <c r="CC37" s="92"/>
      <c r="CD37" s="92"/>
      <c r="CE37" s="146"/>
      <c r="CF37" s="91"/>
      <c r="CG37" s="92"/>
      <c r="CH37" s="92"/>
      <c r="CI37" s="93"/>
      <c r="CJ37" s="94"/>
      <c r="CK37" s="92"/>
      <c r="CL37" s="92"/>
      <c r="CM37" s="146"/>
      <c r="CN37" s="91"/>
      <c r="CO37" s="92"/>
      <c r="CP37" s="92"/>
      <c r="CQ37" s="93"/>
      <c r="CR37" s="169"/>
      <c r="CS37" s="170"/>
      <c r="CT37" s="92"/>
      <c r="CU37" s="146"/>
      <c r="CV37" s="90">
        <f t="shared" si="1"/>
        <v>0</v>
      </c>
      <c r="CW37" s="132">
        <f t="shared" si="2"/>
        <v>0</v>
      </c>
      <c r="CX37" s="94"/>
      <c r="CY37" s="92"/>
      <c r="CZ37" s="92"/>
      <c r="DA37" s="93"/>
      <c r="DB37" s="94"/>
      <c r="DC37" s="92"/>
      <c r="DD37" s="92"/>
      <c r="DE37" s="93"/>
    </row>
    <row r="38" spans="1:109" ht="16.95" customHeight="1">
      <c r="A38" s="96">
        <v>32</v>
      </c>
      <c r="B38" s="393" t="s">
        <v>348</v>
      </c>
      <c r="C38" s="371" t="s">
        <v>46</v>
      </c>
      <c r="D38" s="358" t="s">
        <v>191</v>
      </c>
      <c r="E38" s="372" t="s">
        <v>20</v>
      </c>
      <c r="F38" s="106"/>
      <c r="G38" s="107"/>
      <c r="H38" s="107"/>
      <c r="I38" s="154"/>
      <c r="J38" s="109"/>
      <c r="K38" s="107"/>
      <c r="L38" s="107"/>
      <c r="M38" s="108"/>
      <c r="N38" s="106"/>
      <c r="O38" s="107"/>
      <c r="P38" s="107"/>
      <c r="Q38" s="154"/>
      <c r="R38" s="109"/>
      <c r="S38" s="107"/>
      <c r="T38" s="107"/>
      <c r="U38" s="108"/>
      <c r="V38" s="106"/>
      <c r="W38" s="107"/>
      <c r="X38" s="107"/>
      <c r="Y38" s="154"/>
      <c r="Z38" s="109"/>
      <c r="AA38" s="107"/>
      <c r="AB38" s="107"/>
      <c r="AC38" s="108"/>
      <c r="AD38" s="106"/>
      <c r="AE38" s="107"/>
      <c r="AF38" s="107"/>
      <c r="AG38" s="154"/>
      <c r="AH38" s="109"/>
      <c r="AI38" s="107"/>
      <c r="AJ38" s="107"/>
      <c r="AK38" s="108"/>
      <c r="AL38" s="101">
        <v>32</v>
      </c>
      <c r="AM38" s="393" t="s">
        <v>348</v>
      </c>
      <c r="AN38" s="371" t="s">
        <v>46</v>
      </c>
      <c r="AO38" s="358" t="s">
        <v>191</v>
      </c>
      <c r="AP38" s="372" t="s">
        <v>20</v>
      </c>
      <c r="AQ38" s="106"/>
      <c r="AR38" s="107"/>
      <c r="AS38" s="107"/>
      <c r="AT38" s="154"/>
      <c r="AU38" s="109"/>
      <c r="AV38" s="107"/>
      <c r="AW38" s="107"/>
      <c r="AX38" s="108"/>
      <c r="AY38" s="106"/>
      <c r="AZ38" s="107"/>
      <c r="BA38" s="107"/>
      <c r="BB38" s="154"/>
      <c r="BC38" s="109"/>
      <c r="BD38" s="107"/>
      <c r="BE38" s="107"/>
      <c r="BF38" s="108"/>
      <c r="BG38" s="106"/>
      <c r="BH38" s="107"/>
      <c r="BI38" s="107"/>
      <c r="BJ38" s="154"/>
      <c r="BK38" s="109"/>
      <c r="BL38" s="107"/>
      <c r="BM38" s="107"/>
      <c r="BN38" s="108"/>
      <c r="BO38" s="106"/>
      <c r="BP38" s="107"/>
      <c r="BQ38" s="107"/>
      <c r="BR38" s="154"/>
      <c r="BS38" s="109"/>
      <c r="BT38" s="107"/>
      <c r="BU38" s="107"/>
      <c r="BV38" s="108"/>
      <c r="BW38" s="101">
        <v>32</v>
      </c>
      <c r="BX38" s="393" t="s">
        <v>348</v>
      </c>
      <c r="BY38" s="371" t="s">
        <v>46</v>
      </c>
      <c r="BZ38" s="358" t="s">
        <v>191</v>
      </c>
      <c r="CA38" s="372" t="s">
        <v>20</v>
      </c>
      <c r="CB38" s="109"/>
      <c r="CC38" s="107"/>
      <c r="CD38" s="107"/>
      <c r="CE38" s="154"/>
      <c r="CF38" s="109"/>
      <c r="CG38" s="107"/>
      <c r="CH38" s="107"/>
      <c r="CI38" s="108"/>
      <c r="CJ38" s="106"/>
      <c r="CK38" s="107"/>
      <c r="CL38" s="107"/>
      <c r="CM38" s="154"/>
      <c r="CN38" s="109"/>
      <c r="CO38" s="107"/>
      <c r="CP38" s="107"/>
      <c r="CQ38" s="108"/>
      <c r="CR38" s="171"/>
      <c r="CS38" s="172"/>
      <c r="CT38" s="107"/>
      <c r="CU38" s="154"/>
      <c r="CV38" s="90">
        <f t="shared" si="1"/>
        <v>0</v>
      </c>
      <c r="CW38" s="90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4">
        <v>33</v>
      </c>
      <c r="B39" s="393" t="s">
        <v>349</v>
      </c>
      <c r="C39" s="371" t="s">
        <v>46</v>
      </c>
      <c r="D39" s="358" t="s">
        <v>308</v>
      </c>
      <c r="E39" s="372" t="s">
        <v>309</v>
      </c>
      <c r="F39" s="106"/>
      <c r="G39" s="107"/>
      <c r="H39" s="107"/>
      <c r="I39" s="154"/>
      <c r="J39" s="109"/>
      <c r="K39" s="107"/>
      <c r="L39" s="107"/>
      <c r="M39" s="108"/>
      <c r="N39" s="106"/>
      <c r="O39" s="107"/>
      <c r="P39" s="107"/>
      <c r="Q39" s="154"/>
      <c r="R39" s="109"/>
      <c r="S39" s="107"/>
      <c r="T39" s="107"/>
      <c r="U39" s="108"/>
      <c r="V39" s="106"/>
      <c r="W39" s="107"/>
      <c r="X39" s="107"/>
      <c r="Y39" s="154"/>
      <c r="Z39" s="109"/>
      <c r="AA39" s="107"/>
      <c r="AB39" s="107"/>
      <c r="AC39" s="108"/>
      <c r="AD39" s="106"/>
      <c r="AE39" s="107"/>
      <c r="AF39" s="107"/>
      <c r="AG39" s="154"/>
      <c r="AH39" s="109"/>
      <c r="AI39" s="107"/>
      <c r="AJ39" s="107"/>
      <c r="AK39" s="108"/>
      <c r="AL39" s="130">
        <v>33</v>
      </c>
      <c r="AM39" s="393" t="s">
        <v>349</v>
      </c>
      <c r="AN39" s="371" t="s">
        <v>46</v>
      </c>
      <c r="AO39" s="358" t="s">
        <v>308</v>
      </c>
      <c r="AP39" s="372" t="s">
        <v>309</v>
      </c>
      <c r="AQ39" s="106"/>
      <c r="AR39" s="107"/>
      <c r="AS39" s="107"/>
      <c r="AT39" s="154"/>
      <c r="AU39" s="109"/>
      <c r="AV39" s="107"/>
      <c r="AW39" s="107"/>
      <c r="AX39" s="108"/>
      <c r="AY39" s="106"/>
      <c r="AZ39" s="107"/>
      <c r="BA39" s="107"/>
      <c r="BB39" s="154"/>
      <c r="BC39" s="109"/>
      <c r="BD39" s="107"/>
      <c r="BE39" s="107"/>
      <c r="BF39" s="108"/>
      <c r="BG39" s="106"/>
      <c r="BH39" s="107"/>
      <c r="BI39" s="107"/>
      <c r="BJ39" s="154"/>
      <c r="BK39" s="109"/>
      <c r="BL39" s="107"/>
      <c r="BM39" s="107"/>
      <c r="BN39" s="108"/>
      <c r="BO39" s="106"/>
      <c r="BP39" s="107"/>
      <c r="BQ39" s="107"/>
      <c r="BR39" s="154"/>
      <c r="BS39" s="109"/>
      <c r="BT39" s="107"/>
      <c r="BU39" s="107"/>
      <c r="BV39" s="108"/>
      <c r="BW39" s="130">
        <v>33</v>
      </c>
      <c r="BX39" s="393" t="s">
        <v>349</v>
      </c>
      <c r="BY39" s="371" t="s">
        <v>46</v>
      </c>
      <c r="BZ39" s="358" t="s">
        <v>308</v>
      </c>
      <c r="CA39" s="372" t="s">
        <v>309</v>
      </c>
      <c r="CB39" s="109"/>
      <c r="CC39" s="107"/>
      <c r="CD39" s="107"/>
      <c r="CE39" s="154"/>
      <c r="CF39" s="109"/>
      <c r="CG39" s="107"/>
      <c r="CH39" s="107"/>
      <c r="CI39" s="108"/>
      <c r="CJ39" s="106"/>
      <c r="CK39" s="107"/>
      <c r="CL39" s="107"/>
      <c r="CM39" s="154"/>
      <c r="CN39" s="109"/>
      <c r="CO39" s="107"/>
      <c r="CP39" s="107"/>
      <c r="CQ39" s="108"/>
      <c r="CR39" s="171"/>
      <c r="CS39" s="172"/>
      <c r="CT39" s="107"/>
      <c r="CU39" s="154"/>
      <c r="CV39" s="90">
        <f t="shared" si="1"/>
        <v>0</v>
      </c>
      <c r="CW39" s="90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96">
        <v>34</v>
      </c>
      <c r="B40" s="393" t="s">
        <v>378</v>
      </c>
      <c r="C40" s="396" t="s">
        <v>63</v>
      </c>
      <c r="D40" s="358" t="s">
        <v>252</v>
      </c>
      <c r="E40" s="372" t="s">
        <v>253</v>
      </c>
      <c r="F40" s="106"/>
      <c r="G40" s="107"/>
      <c r="H40" s="107"/>
      <c r="I40" s="154"/>
      <c r="J40" s="109"/>
      <c r="K40" s="107"/>
      <c r="L40" s="107"/>
      <c r="M40" s="108"/>
      <c r="N40" s="106"/>
      <c r="O40" s="107"/>
      <c r="P40" s="107"/>
      <c r="Q40" s="154"/>
      <c r="R40" s="109"/>
      <c r="S40" s="107"/>
      <c r="T40" s="107"/>
      <c r="U40" s="108"/>
      <c r="V40" s="106"/>
      <c r="W40" s="107"/>
      <c r="X40" s="107"/>
      <c r="Y40" s="154"/>
      <c r="Z40" s="109"/>
      <c r="AA40" s="107"/>
      <c r="AB40" s="107"/>
      <c r="AC40" s="108"/>
      <c r="AD40" s="106"/>
      <c r="AE40" s="107"/>
      <c r="AF40" s="107"/>
      <c r="AG40" s="154"/>
      <c r="AH40" s="109"/>
      <c r="AI40" s="107"/>
      <c r="AJ40" s="107"/>
      <c r="AK40" s="108"/>
      <c r="AL40" s="101">
        <v>34</v>
      </c>
      <c r="AM40" s="393" t="s">
        <v>378</v>
      </c>
      <c r="AN40" s="396" t="s">
        <v>63</v>
      </c>
      <c r="AO40" s="358" t="s">
        <v>252</v>
      </c>
      <c r="AP40" s="372" t="s">
        <v>253</v>
      </c>
      <c r="AQ40" s="106"/>
      <c r="AR40" s="107"/>
      <c r="AS40" s="107"/>
      <c r="AT40" s="154"/>
      <c r="AU40" s="109"/>
      <c r="AV40" s="107"/>
      <c r="AW40" s="107"/>
      <c r="AX40" s="108"/>
      <c r="AY40" s="106"/>
      <c r="AZ40" s="107"/>
      <c r="BA40" s="107"/>
      <c r="BB40" s="154"/>
      <c r="BC40" s="109"/>
      <c r="BD40" s="107"/>
      <c r="BE40" s="107"/>
      <c r="BF40" s="108"/>
      <c r="BG40" s="106"/>
      <c r="BH40" s="107"/>
      <c r="BI40" s="107"/>
      <c r="BJ40" s="154"/>
      <c r="BK40" s="109"/>
      <c r="BL40" s="107"/>
      <c r="BM40" s="107"/>
      <c r="BN40" s="108"/>
      <c r="BO40" s="106"/>
      <c r="BP40" s="107"/>
      <c r="BQ40" s="107"/>
      <c r="BR40" s="154"/>
      <c r="BS40" s="109"/>
      <c r="BT40" s="107"/>
      <c r="BU40" s="107"/>
      <c r="BV40" s="108"/>
      <c r="BW40" s="101">
        <v>34</v>
      </c>
      <c r="BX40" s="393" t="s">
        <v>378</v>
      </c>
      <c r="BY40" s="396" t="s">
        <v>63</v>
      </c>
      <c r="BZ40" s="358" t="s">
        <v>252</v>
      </c>
      <c r="CA40" s="372" t="s">
        <v>253</v>
      </c>
      <c r="CB40" s="109"/>
      <c r="CC40" s="107"/>
      <c r="CD40" s="107"/>
      <c r="CE40" s="154"/>
      <c r="CF40" s="109"/>
      <c r="CG40" s="107"/>
      <c r="CH40" s="107"/>
      <c r="CI40" s="108"/>
      <c r="CJ40" s="106"/>
      <c r="CK40" s="107"/>
      <c r="CL40" s="107"/>
      <c r="CM40" s="154"/>
      <c r="CN40" s="109"/>
      <c r="CO40" s="107"/>
      <c r="CP40" s="107"/>
      <c r="CQ40" s="108"/>
      <c r="CR40" s="171"/>
      <c r="CS40" s="172"/>
      <c r="CT40" s="107"/>
      <c r="CU40" s="154"/>
      <c r="CV40" s="90">
        <f t="shared" si="1"/>
        <v>0</v>
      </c>
      <c r="CW40" s="90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73">
        <v>35</v>
      </c>
      <c r="B41" s="385" t="s">
        <v>286</v>
      </c>
      <c r="C41" s="374" t="s">
        <v>63</v>
      </c>
      <c r="D41" s="375" t="s">
        <v>69</v>
      </c>
      <c r="E41" s="376" t="s">
        <v>70</v>
      </c>
      <c r="F41" s="122"/>
      <c r="G41" s="120"/>
      <c r="H41" s="120"/>
      <c r="I41" s="174"/>
      <c r="J41" s="119"/>
      <c r="K41" s="120"/>
      <c r="L41" s="120"/>
      <c r="M41" s="121"/>
      <c r="N41" s="122"/>
      <c r="O41" s="120"/>
      <c r="P41" s="120"/>
      <c r="Q41" s="174"/>
      <c r="R41" s="119"/>
      <c r="S41" s="120"/>
      <c r="T41" s="120"/>
      <c r="U41" s="121"/>
      <c r="V41" s="122"/>
      <c r="W41" s="120"/>
      <c r="X41" s="120"/>
      <c r="Y41" s="174"/>
      <c r="Z41" s="119"/>
      <c r="AA41" s="120"/>
      <c r="AB41" s="120"/>
      <c r="AC41" s="121"/>
      <c r="AD41" s="122"/>
      <c r="AE41" s="120"/>
      <c r="AF41" s="120"/>
      <c r="AG41" s="174"/>
      <c r="AH41" s="119"/>
      <c r="AI41" s="120"/>
      <c r="AJ41" s="120"/>
      <c r="AK41" s="175"/>
      <c r="AL41" s="176">
        <v>35</v>
      </c>
      <c r="AM41" s="385" t="s">
        <v>286</v>
      </c>
      <c r="AN41" s="374" t="s">
        <v>63</v>
      </c>
      <c r="AO41" s="375" t="s">
        <v>69</v>
      </c>
      <c r="AP41" s="376" t="s">
        <v>70</v>
      </c>
      <c r="AQ41" s="122"/>
      <c r="AR41" s="120"/>
      <c r="AS41" s="120"/>
      <c r="AT41" s="174"/>
      <c r="AU41" s="119"/>
      <c r="AV41" s="120"/>
      <c r="AW41" s="120"/>
      <c r="AX41" s="121"/>
      <c r="AY41" s="122"/>
      <c r="AZ41" s="120"/>
      <c r="BA41" s="120"/>
      <c r="BB41" s="174"/>
      <c r="BC41" s="119"/>
      <c r="BD41" s="120"/>
      <c r="BE41" s="120"/>
      <c r="BF41" s="121"/>
      <c r="BG41" s="122"/>
      <c r="BH41" s="120"/>
      <c r="BI41" s="120"/>
      <c r="BJ41" s="174"/>
      <c r="BK41" s="119"/>
      <c r="BL41" s="120"/>
      <c r="BM41" s="120"/>
      <c r="BN41" s="121"/>
      <c r="BO41" s="122"/>
      <c r="BP41" s="120"/>
      <c r="BQ41" s="120"/>
      <c r="BR41" s="174"/>
      <c r="BS41" s="119"/>
      <c r="BT41" s="120"/>
      <c r="BU41" s="120"/>
      <c r="BV41" s="175"/>
      <c r="BW41" s="176">
        <v>35</v>
      </c>
      <c r="BX41" s="385" t="s">
        <v>286</v>
      </c>
      <c r="BY41" s="374" t="s">
        <v>63</v>
      </c>
      <c r="BZ41" s="375" t="s">
        <v>69</v>
      </c>
      <c r="CA41" s="376" t="s">
        <v>70</v>
      </c>
      <c r="CB41" s="119"/>
      <c r="CC41" s="120"/>
      <c r="CD41" s="120"/>
      <c r="CE41" s="174"/>
      <c r="CF41" s="119"/>
      <c r="CG41" s="120"/>
      <c r="CH41" s="120"/>
      <c r="CI41" s="121"/>
      <c r="CJ41" s="122"/>
      <c r="CK41" s="120"/>
      <c r="CL41" s="120"/>
      <c r="CM41" s="174"/>
      <c r="CN41" s="119"/>
      <c r="CO41" s="120"/>
      <c r="CP41" s="120"/>
      <c r="CQ41" s="121"/>
      <c r="CR41" s="177"/>
      <c r="CS41" s="178"/>
      <c r="CT41" s="120"/>
      <c r="CU41" s="163"/>
      <c r="CV41" s="118"/>
      <c r="CW41" s="118"/>
      <c r="CX41" s="167"/>
      <c r="CY41" s="166"/>
      <c r="CZ41" s="166"/>
      <c r="DA41" s="168"/>
      <c r="DB41" s="165"/>
      <c r="DC41" s="166"/>
      <c r="DD41" s="166"/>
      <c r="DE41" s="168"/>
    </row>
    <row r="42" spans="1:109" ht="16.95" customHeight="1">
      <c r="A42" s="246">
        <v>36</v>
      </c>
      <c r="B42" s="392" t="s">
        <v>399</v>
      </c>
      <c r="C42" s="383" t="s">
        <v>63</v>
      </c>
      <c r="D42" s="369" t="s">
        <v>237</v>
      </c>
      <c r="E42" s="370" t="s">
        <v>238</v>
      </c>
      <c r="F42" s="200"/>
      <c r="G42" s="198"/>
      <c r="H42" s="198"/>
      <c r="I42" s="199"/>
      <c r="J42" s="197"/>
      <c r="K42" s="198"/>
      <c r="L42" s="198"/>
      <c r="M42" s="199"/>
      <c r="N42" s="197"/>
      <c r="O42" s="198"/>
      <c r="P42" s="198"/>
      <c r="Q42" s="199"/>
      <c r="R42" s="197"/>
      <c r="S42" s="198"/>
      <c r="T42" s="198"/>
      <c r="U42" s="199"/>
      <c r="V42" s="197"/>
      <c r="W42" s="198"/>
      <c r="X42" s="198"/>
      <c r="Y42" s="199"/>
      <c r="Z42" s="197"/>
      <c r="AA42" s="198"/>
      <c r="AB42" s="198"/>
      <c r="AC42" s="199"/>
      <c r="AD42" s="197"/>
      <c r="AE42" s="198"/>
      <c r="AF42" s="198"/>
      <c r="AG42" s="199"/>
      <c r="AH42" s="197"/>
      <c r="AI42" s="198"/>
      <c r="AJ42" s="198"/>
      <c r="AK42" s="199"/>
      <c r="AL42" s="209">
        <v>36</v>
      </c>
      <c r="AM42" s="392" t="s">
        <v>399</v>
      </c>
      <c r="AN42" s="383" t="s">
        <v>63</v>
      </c>
      <c r="AO42" s="369" t="s">
        <v>237</v>
      </c>
      <c r="AP42" s="370" t="s">
        <v>238</v>
      </c>
      <c r="AQ42" s="197"/>
      <c r="AR42" s="198"/>
      <c r="AS42" s="198"/>
      <c r="AT42" s="199"/>
      <c r="AU42" s="197"/>
      <c r="AV42" s="198"/>
      <c r="AW42" s="198"/>
      <c r="AX42" s="199"/>
      <c r="AY42" s="197"/>
      <c r="AZ42" s="198"/>
      <c r="BA42" s="198"/>
      <c r="BB42" s="199"/>
      <c r="BC42" s="197"/>
      <c r="BD42" s="198"/>
      <c r="BE42" s="198"/>
      <c r="BF42" s="199"/>
      <c r="BG42" s="197"/>
      <c r="BH42" s="198"/>
      <c r="BI42" s="198"/>
      <c r="BJ42" s="199"/>
      <c r="BK42" s="197"/>
      <c r="BL42" s="198"/>
      <c r="BM42" s="198"/>
      <c r="BN42" s="199"/>
      <c r="BO42" s="197"/>
      <c r="BP42" s="198"/>
      <c r="BQ42" s="198"/>
      <c r="BR42" s="199"/>
      <c r="BS42" s="197"/>
      <c r="BT42" s="198"/>
      <c r="BU42" s="198"/>
      <c r="BV42" s="199"/>
      <c r="BW42" s="114">
        <v>36</v>
      </c>
      <c r="BX42" s="392" t="s">
        <v>399</v>
      </c>
      <c r="BY42" s="383" t="s">
        <v>63</v>
      </c>
      <c r="BZ42" s="369" t="s">
        <v>237</v>
      </c>
      <c r="CA42" s="370" t="s">
        <v>238</v>
      </c>
      <c r="CB42" s="197"/>
      <c r="CC42" s="198"/>
      <c r="CD42" s="198"/>
      <c r="CE42" s="199"/>
      <c r="CF42" s="197"/>
      <c r="CG42" s="198"/>
      <c r="CH42" s="198"/>
      <c r="CI42" s="199"/>
      <c r="CJ42" s="197"/>
      <c r="CK42" s="198"/>
      <c r="CL42" s="198"/>
      <c r="CM42" s="199"/>
      <c r="CN42" s="197"/>
      <c r="CO42" s="198"/>
      <c r="CP42" s="198"/>
      <c r="CQ42" s="199"/>
      <c r="CR42" s="184"/>
      <c r="CS42" s="184"/>
      <c r="CT42" s="185"/>
      <c r="CU42" s="201"/>
      <c r="CV42" s="90">
        <f t="shared" si="1"/>
        <v>0</v>
      </c>
      <c r="CW42" s="90">
        <f t="shared" si="2"/>
        <v>0</v>
      </c>
      <c r="CX42" s="200"/>
      <c r="CY42" s="198"/>
      <c r="CZ42" s="198"/>
      <c r="DA42" s="201"/>
      <c r="DB42" s="197"/>
      <c r="DC42" s="198"/>
      <c r="DD42" s="198"/>
      <c r="DE42" s="199"/>
    </row>
    <row r="43" spans="1:109" ht="16.95" customHeight="1">
      <c r="A43" s="245">
        <v>37</v>
      </c>
      <c r="B43" s="393" t="s">
        <v>423</v>
      </c>
      <c r="C43" s="381" t="s">
        <v>63</v>
      </c>
      <c r="D43" s="358" t="s">
        <v>424</v>
      </c>
      <c r="E43" s="372" t="s">
        <v>31</v>
      </c>
      <c r="F43" s="106"/>
      <c r="G43" s="107"/>
      <c r="H43" s="107"/>
      <c r="I43" s="108"/>
      <c r="J43" s="109"/>
      <c r="K43" s="107"/>
      <c r="L43" s="107"/>
      <c r="M43" s="108"/>
      <c r="N43" s="109"/>
      <c r="O43" s="107"/>
      <c r="P43" s="107"/>
      <c r="Q43" s="108"/>
      <c r="R43" s="109"/>
      <c r="S43" s="107"/>
      <c r="T43" s="107"/>
      <c r="U43" s="108"/>
      <c r="V43" s="109"/>
      <c r="W43" s="107"/>
      <c r="X43" s="107"/>
      <c r="Y43" s="108"/>
      <c r="Z43" s="109"/>
      <c r="AA43" s="107"/>
      <c r="AB43" s="107"/>
      <c r="AC43" s="108"/>
      <c r="AD43" s="109"/>
      <c r="AE43" s="107"/>
      <c r="AF43" s="107"/>
      <c r="AG43" s="108"/>
      <c r="AH43" s="109"/>
      <c r="AI43" s="107"/>
      <c r="AJ43" s="107"/>
      <c r="AK43" s="108"/>
      <c r="AL43" s="130">
        <v>37</v>
      </c>
      <c r="AM43" s="393" t="s">
        <v>423</v>
      </c>
      <c r="AN43" s="381" t="s">
        <v>63</v>
      </c>
      <c r="AO43" s="358" t="s">
        <v>424</v>
      </c>
      <c r="AP43" s="372" t="s">
        <v>31</v>
      </c>
      <c r="AQ43" s="109"/>
      <c r="AR43" s="107"/>
      <c r="AS43" s="107"/>
      <c r="AT43" s="108"/>
      <c r="AU43" s="109"/>
      <c r="AV43" s="107"/>
      <c r="AW43" s="107"/>
      <c r="AX43" s="108"/>
      <c r="AY43" s="109"/>
      <c r="AZ43" s="107"/>
      <c r="BA43" s="107"/>
      <c r="BB43" s="108"/>
      <c r="BC43" s="109"/>
      <c r="BD43" s="107"/>
      <c r="BE43" s="107"/>
      <c r="BF43" s="108"/>
      <c r="BG43" s="109"/>
      <c r="BH43" s="107"/>
      <c r="BI43" s="107"/>
      <c r="BJ43" s="108"/>
      <c r="BK43" s="109"/>
      <c r="BL43" s="107"/>
      <c r="BM43" s="107"/>
      <c r="BN43" s="108"/>
      <c r="BO43" s="109"/>
      <c r="BP43" s="107"/>
      <c r="BQ43" s="107"/>
      <c r="BR43" s="108"/>
      <c r="BS43" s="109"/>
      <c r="BT43" s="107"/>
      <c r="BU43" s="107"/>
      <c r="BV43" s="108"/>
      <c r="BW43" s="222">
        <v>37</v>
      </c>
      <c r="BX43" s="393" t="s">
        <v>423</v>
      </c>
      <c r="BY43" s="381" t="s">
        <v>63</v>
      </c>
      <c r="BZ43" s="358" t="s">
        <v>424</v>
      </c>
      <c r="CA43" s="372" t="s">
        <v>31</v>
      </c>
      <c r="CB43" s="219"/>
      <c r="CC43" s="107"/>
      <c r="CD43" s="107"/>
      <c r="CE43" s="108"/>
      <c r="CF43" s="109"/>
      <c r="CG43" s="107"/>
      <c r="CH43" s="107"/>
      <c r="CI43" s="108"/>
      <c r="CJ43" s="109"/>
      <c r="CK43" s="107"/>
      <c r="CL43" s="107"/>
      <c r="CM43" s="108"/>
      <c r="CN43" s="109"/>
      <c r="CO43" s="107"/>
      <c r="CP43" s="107"/>
      <c r="CQ43" s="108"/>
      <c r="CR43" s="228"/>
      <c r="CS43" s="228"/>
      <c r="CT43" s="59"/>
      <c r="CU43" s="108"/>
      <c r="CV43" s="90">
        <f t="shared" si="1"/>
        <v>0</v>
      </c>
      <c r="CW43" s="90">
        <f t="shared" si="2"/>
        <v>0</v>
      </c>
      <c r="CX43" s="109"/>
      <c r="CY43" s="107"/>
      <c r="CZ43" s="107"/>
      <c r="DA43" s="154"/>
      <c r="DB43" s="109"/>
      <c r="DC43" s="107"/>
      <c r="DD43" s="107"/>
      <c r="DE43" s="108"/>
    </row>
    <row r="44" spans="1:109" ht="16.95" customHeight="1">
      <c r="A44" s="245">
        <v>38</v>
      </c>
      <c r="B44" s="397" t="s">
        <v>382</v>
      </c>
      <c r="C44" s="382" t="s">
        <v>46</v>
      </c>
      <c r="D44" s="358" t="s">
        <v>206</v>
      </c>
      <c r="E44" s="372" t="s">
        <v>207</v>
      </c>
      <c r="F44" s="224"/>
      <c r="G44" s="220"/>
      <c r="H44" s="220"/>
      <c r="I44" s="221"/>
      <c r="J44" s="219"/>
      <c r="K44" s="220"/>
      <c r="L44" s="220"/>
      <c r="M44" s="221"/>
      <c r="N44" s="219"/>
      <c r="O44" s="220"/>
      <c r="P44" s="220"/>
      <c r="Q44" s="221"/>
      <c r="R44" s="219"/>
      <c r="S44" s="107"/>
      <c r="T44" s="220"/>
      <c r="U44" s="221"/>
      <c r="V44" s="219"/>
      <c r="W44" s="220"/>
      <c r="X44" s="220"/>
      <c r="Y44" s="221"/>
      <c r="Z44" s="219"/>
      <c r="AA44" s="220"/>
      <c r="AB44" s="220"/>
      <c r="AC44" s="221"/>
      <c r="AD44" s="219"/>
      <c r="AE44" s="220"/>
      <c r="AF44" s="220"/>
      <c r="AG44" s="221"/>
      <c r="AH44" s="219"/>
      <c r="AI44" s="220"/>
      <c r="AJ44" s="220"/>
      <c r="AK44" s="221"/>
      <c r="AL44" s="213">
        <v>38</v>
      </c>
      <c r="AM44" s="397" t="s">
        <v>382</v>
      </c>
      <c r="AN44" s="382" t="s">
        <v>46</v>
      </c>
      <c r="AO44" s="358" t="s">
        <v>206</v>
      </c>
      <c r="AP44" s="372" t="s">
        <v>207</v>
      </c>
      <c r="AQ44" s="219"/>
      <c r="AR44" s="220"/>
      <c r="AS44" s="220"/>
      <c r="AT44" s="221"/>
      <c r="AU44" s="219"/>
      <c r="AV44" s="220"/>
      <c r="AW44" s="220"/>
      <c r="AX44" s="221"/>
      <c r="AY44" s="219"/>
      <c r="AZ44" s="220"/>
      <c r="BA44" s="220"/>
      <c r="BB44" s="221"/>
      <c r="BC44" s="219"/>
      <c r="BD44" s="220"/>
      <c r="BE44" s="220"/>
      <c r="BF44" s="221"/>
      <c r="BG44" s="219"/>
      <c r="BH44" s="220"/>
      <c r="BI44" s="220"/>
      <c r="BJ44" s="221"/>
      <c r="BK44" s="219"/>
      <c r="BL44" s="220"/>
      <c r="BM44" s="220"/>
      <c r="BN44" s="221"/>
      <c r="BO44" s="219"/>
      <c r="BP44" s="220"/>
      <c r="BQ44" s="220"/>
      <c r="BR44" s="221"/>
      <c r="BS44" s="219"/>
      <c r="BT44" s="220"/>
      <c r="BU44" s="220"/>
      <c r="BV44" s="221"/>
      <c r="BW44" s="222">
        <v>38</v>
      </c>
      <c r="BX44" s="397" t="s">
        <v>382</v>
      </c>
      <c r="BY44" s="382" t="s">
        <v>46</v>
      </c>
      <c r="BZ44" s="358" t="s">
        <v>206</v>
      </c>
      <c r="CA44" s="372" t="s">
        <v>207</v>
      </c>
      <c r="CB44" s="219"/>
      <c r="CC44" s="220"/>
      <c r="CD44" s="220"/>
      <c r="CE44" s="221"/>
      <c r="CF44" s="219"/>
      <c r="CG44" s="220"/>
      <c r="CH44" s="220"/>
      <c r="CI44" s="221"/>
      <c r="CJ44" s="219"/>
      <c r="CK44" s="220"/>
      <c r="CL44" s="220"/>
      <c r="CM44" s="221"/>
      <c r="CN44" s="219"/>
      <c r="CO44" s="220"/>
      <c r="CP44" s="220"/>
      <c r="CQ44" s="221"/>
      <c r="CR44" s="180"/>
      <c r="CS44" s="180"/>
      <c r="CU44" s="223"/>
      <c r="CV44" s="90">
        <f t="shared" si="1"/>
        <v>0</v>
      </c>
      <c r="CW44" s="90">
        <f t="shared" si="2"/>
        <v>0</v>
      </c>
      <c r="CX44" s="224"/>
      <c r="CY44" s="220"/>
      <c r="CZ44" s="220"/>
      <c r="DA44" s="223"/>
      <c r="DB44" s="219"/>
      <c r="DC44" s="220"/>
      <c r="DD44" s="220"/>
      <c r="DE44" s="221"/>
    </row>
    <row r="45" spans="1:109" ht="16.95" customHeight="1">
      <c r="A45" s="96">
        <v>39</v>
      </c>
      <c r="B45" s="393" t="s">
        <v>329</v>
      </c>
      <c r="C45" s="377" t="s">
        <v>46</v>
      </c>
      <c r="D45" s="358" t="s">
        <v>129</v>
      </c>
      <c r="E45" s="372" t="s">
        <v>130</v>
      </c>
      <c r="F45" s="106"/>
      <c r="G45" s="107"/>
      <c r="H45" s="107"/>
      <c r="I45" s="108"/>
      <c r="J45" s="109"/>
      <c r="K45" s="107"/>
      <c r="L45" s="107"/>
      <c r="M45" s="108"/>
      <c r="N45" s="109"/>
      <c r="O45" s="107"/>
      <c r="P45" s="107"/>
      <c r="Q45" s="108"/>
      <c r="R45" s="109"/>
      <c r="S45" s="107"/>
      <c r="T45" s="107"/>
      <c r="U45" s="108"/>
      <c r="V45" s="109"/>
      <c r="W45" s="107"/>
      <c r="X45" s="107"/>
      <c r="Y45" s="108"/>
      <c r="Z45" s="109"/>
      <c r="AA45" s="107"/>
      <c r="AB45" s="107"/>
      <c r="AC45" s="108"/>
      <c r="AD45" s="109"/>
      <c r="AE45" s="107"/>
      <c r="AF45" s="107"/>
      <c r="AG45" s="108"/>
      <c r="AH45" s="109"/>
      <c r="AI45" s="107"/>
      <c r="AJ45" s="107"/>
      <c r="AK45" s="108"/>
      <c r="AL45" s="101">
        <v>39</v>
      </c>
      <c r="AM45" s="393" t="s">
        <v>329</v>
      </c>
      <c r="AN45" s="377" t="s">
        <v>46</v>
      </c>
      <c r="AO45" s="358" t="s">
        <v>129</v>
      </c>
      <c r="AP45" s="372" t="s">
        <v>130</v>
      </c>
      <c r="AQ45" s="109"/>
      <c r="AR45" s="107"/>
      <c r="AS45" s="107"/>
      <c r="AT45" s="108"/>
      <c r="AU45" s="109"/>
      <c r="AV45" s="107"/>
      <c r="AW45" s="107"/>
      <c r="AX45" s="108"/>
      <c r="AY45" s="109"/>
      <c r="AZ45" s="107"/>
      <c r="BA45" s="107"/>
      <c r="BB45" s="108"/>
      <c r="BC45" s="109"/>
      <c r="BD45" s="107"/>
      <c r="BE45" s="107"/>
      <c r="BF45" s="108"/>
      <c r="BG45" s="109"/>
      <c r="BH45" s="107"/>
      <c r="BI45" s="107"/>
      <c r="BJ45" s="108"/>
      <c r="BK45" s="109"/>
      <c r="BL45" s="107"/>
      <c r="BM45" s="107"/>
      <c r="BN45" s="108"/>
      <c r="BO45" s="109"/>
      <c r="BP45" s="107"/>
      <c r="BQ45" s="107"/>
      <c r="BR45" s="108"/>
      <c r="BS45" s="109"/>
      <c r="BT45" s="107"/>
      <c r="BU45" s="107"/>
      <c r="BV45" s="108"/>
      <c r="BW45" s="202">
        <v>39</v>
      </c>
      <c r="BX45" s="393" t="s">
        <v>329</v>
      </c>
      <c r="BY45" s="377" t="s">
        <v>46</v>
      </c>
      <c r="BZ45" s="358" t="s">
        <v>129</v>
      </c>
      <c r="CA45" s="372" t="s">
        <v>130</v>
      </c>
      <c r="CB45" s="109"/>
      <c r="CC45" s="107"/>
      <c r="CD45" s="107"/>
      <c r="CE45" s="108"/>
      <c r="CF45" s="109"/>
      <c r="CG45" s="107"/>
      <c r="CH45" s="107"/>
      <c r="CI45" s="108"/>
      <c r="CJ45" s="109"/>
      <c r="CK45" s="107"/>
      <c r="CL45" s="107"/>
      <c r="CM45" s="108"/>
      <c r="CN45" s="109"/>
      <c r="CO45" s="107"/>
      <c r="CP45" s="107"/>
      <c r="CQ45" s="108"/>
      <c r="CR45" s="172"/>
      <c r="CS45" s="172"/>
      <c r="CT45" s="107"/>
      <c r="CU45" s="107"/>
      <c r="CV45" s="90">
        <f t="shared" si="1"/>
        <v>0</v>
      </c>
      <c r="CW45" s="90">
        <f t="shared" si="2"/>
        <v>0</v>
      </c>
      <c r="CX45" s="107"/>
      <c r="CY45" s="107"/>
      <c r="CZ45" s="107"/>
      <c r="DA45" s="154"/>
      <c r="DB45" s="109"/>
      <c r="DC45" s="107"/>
      <c r="DD45" s="107"/>
      <c r="DE45" s="108"/>
    </row>
    <row r="46" spans="1:109" ht="16.2" customHeight="1" thickBot="1">
      <c r="A46" s="127">
        <v>40</v>
      </c>
      <c r="B46" s="385" t="s">
        <v>324</v>
      </c>
      <c r="C46" s="374" t="s">
        <v>46</v>
      </c>
      <c r="D46" s="375" t="s">
        <v>120</v>
      </c>
      <c r="E46" s="376" t="s">
        <v>121</v>
      </c>
      <c r="F46" s="122"/>
      <c r="G46" s="120"/>
      <c r="H46" s="120"/>
      <c r="I46" s="121"/>
      <c r="J46" s="119"/>
      <c r="K46" s="120"/>
      <c r="L46" s="120"/>
      <c r="M46" s="121"/>
      <c r="N46" s="119"/>
      <c r="O46" s="120"/>
      <c r="P46" s="120"/>
      <c r="Q46" s="121"/>
      <c r="R46" s="119"/>
      <c r="S46" s="120"/>
      <c r="T46" s="120"/>
      <c r="U46" s="121"/>
      <c r="V46" s="119"/>
      <c r="W46" s="120"/>
      <c r="X46" s="120"/>
      <c r="Y46" s="121"/>
      <c r="Z46" s="119"/>
      <c r="AA46" s="120"/>
      <c r="AB46" s="120"/>
      <c r="AC46" s="121"/>
      <c r="AD46" s="119"/>
      <c r="AE46" s="120"/>
      <c r="AF46" s="120"/>
      <c r="AG46" s="121"/>
      <c r="AH46" s="119"/>
      <c r="AI46" s="120"/>
      <c r="AJ46" s="120"/>
      <c r="AK46" s="121"/>
      <c r="AL46" s="264">
        <v>40</v>
      </c>
      <c r="AM46" s="385" t="s">
        <v>324</v>
      </c>
      <c r="AN46" s="374" t="s">
        <v>46</v>
      </c>
      <c r="AO46" s="375" t="s">
        <v>120</v>
      </c>
      <c r="AP46" s="376" t="s">
        <v>121</v>
      </c>
      <c r="AQ46" s="119"/>
      <c r="AR46" s="120"/>
      <c r="AS46" s="120"/>
      <c r="AT46" s="121"/>
      <c r="AU46" s="119"/>
      <c r="AV46" s="120"/>
      <c r="AW46" s="120"/>
      <c r="AX46" s="121"/>
      <c r="AY46" s="119"/>
      <c r="AZ46" s="120"/>
      <c r="BA46" s="120"/>
      <c r="BB46" s="121"/>
      <c r="BC46" s="119"/>
      <c r="BD46" s="120"/>
      <c r="BE46" s="120"/>
      <c r="BF46" s="121"/>
      <c r="BG46" s="119"/>
      <c r="BH46" s="120"/>
      <c r="BI46" s="120"/>
      <c r="BJ46" s="121"/>
      <c r="BK46" s="119"/>
      <c r="BL46" s="120"/>
      <c r="BM46" s="120"/>
      <c r="BN46" s="121"/>
      <c r="BO46" s="119"/>
      <c r="BP46" s="120"/>
      <c r="BQ46" s="120"/>
      <c r="BR46" s="121"/>
      <c r="BS46" s="119"/>
      <c r="BT46" s="120"/>
      <c r="BU46" s="120"/>
      <c r="BV46" s="121"/>
      <c r="BW46" s="265">
        <v>40</v>
      </c>
      <c r="BX46" s="385" t="s">
        <v>324</v>
      </c>
      <c r="BY46" s="374" t="s">
        <v>46</v>
      </c>
      <c r="BZ46" s="375" t="s">
        <v>120</v>
      </c>
      <c r="CA46" s="376" t="s">
        <v>121</v>
      </c>
      <c r="CB46" s="119"/>
      <c r="CC46" s="120"/>
      <c r="CD46" s="120"/>
      <c r="CE46" s="121"/>
      <c r="CF46" s="119"/>
      <c r="CG46" s="120"/>
      <c r="CH46" s="120"/>
      <c r="CI46" s="121"/>
      <c r="CJ46" s="119"/>
      <c r="CK46" s="120"/>
      <c r="CL46" s="120"/>
      <c r="CM46" s="121"/>
      <c r="CN46" s="119"/>
      <c r="CO46" s="120"/>
      <c r="CP46" s="120"/>
      <c r="CQ46" s="121"/>
      <c r="CR46" s="172"/>
      <c r="CS46" s="172"/>
      <c r="CT46" s="107"/>
      <c r="CU46" s="120"/>
      <c r="CV46" s="118">
        <f t="shared" si="1"/>
        <v>0</v>
      </c>
      <c r="CW46" s="118">
        <f t="shared" si="2"/>
        <v>0</v>
      </c>
      <c r="CX46" s="120"/>
      <c r="CY46" s="120"/>
      <c r="CZ46" s="120"/>
      <c r="DA46" s="121"/>
      <c r="DB46" s="119"/>
      <c r="DC46" s="120"/>
      <c r="DD46" s="120"/>
      <c r="DE46" s="121"/>
    </row>
    <row r="47" spans="1:109" ht="22.5" customHeight="1">
      <c r="C47" s="58"/>
      <c r="AM47" s="58"/>
      <c r="AN47" s="58"/>
      <c r="AO47" s="58"/>
      <c r="AP47" s="58"/>
      <c r="BX47" s="58"/>
      <c r="BY47" s="58"/>
      <c r="CR47" s="180"/>
      <c r="CS47" s="180"/>
    </row>
    <row r="48" spans="1:109" ht="22.5" customHeight="1">
      <c r="C48" s="58"/>
      <c r="AM48" s="58"/>
      <c r="AN48" s="58"/>
      <c r="AO48" s="58"/>
      <c r="AP48" s="58"/>
      <c r="BX48" s="58"/>
      <c r="BY48" s="58"/>
      <c r="CR48" s="180"/>
      <c r="CS48" s="180"/>
    </row>
    <row r="49" spans="3:97" ht="22.5" customHeight="1">
      <c r="C49" s="58"/>
      <c r="AM49" s="58"/>
      <c r="AN49" s="58"/>
      <c r="AO49" s="58"/>
      <c r="AP49" s="58"/>
      <c r="BX49" s="58"/>
      <c r="BY49" s="58"/>
      <c r="CR49" s="180"/>
      <c r="CS49" s="180"/>
    </row>
    <row r="50" spans="3:97" ht="22.5" customHeight="1">
      <c r="C50" s="58"/>
      <c r="AM50" s="58"/>
      <c r="AN50" s="58"/>
      <c r="AO50" s="58"/>
      <c r="AP50" s="58"/>
      <c r="BX50" s="58"/>
      <c r="BY50" s="58"/>
      <c r="CR50" s="180"/>
      <c r="CS50" s="180"/>
    </row>
    <row r="51" spans="3:97" ht="22.5" customHeight="1">
      <c r="C51" s="58"/>
      <c r="AM51" s="58"/>
      <c r="AN51" s="58"/>
      <c r="AO51" s="58"/>
      <c r="AP51" s="58"/>
      <c r="BX51" s="58"/>
      <c r="BY51" s="58"/>
      <c r="CR51" s="180"/>
      <c r="CS51" s="180"/>
    </row>
    <row r="52" spans="3:97" ht="22.5" customHeight="1">
      <c r="C52" s="58"/>
      <c r="AM52" s="58"/>
      <c r="AN52" s="58"/>
      <c r="AO52" s="58"/>
      <c r="AP52" s="58"/>
      <c r="BX52" s="58"/>
      <c r="BY52" s="58"/>
      <c r="CR52" s="180"/>
      <c r="CS52" s="180"/>
    </row>
    <row r="53" spans="3:97" ht="22.5" customHeight="1">
      <c r="C53" s="58"/>
      <c r="AM53" s="58"/>
      <c r="AN53" s="58"/>
      <c r="AO53" s="58"/>
      <c r="AP53" s="58"/>
      <c r="BX53" s="58"/>
      <c r="BY53" s="58"/>
      <c r="CR53" s="180"/>
      <c r="CS53" s="180"/>
    </row>
    <row r="54" spans="3:97" ht="22.5" customHeight="1">
      <c r="C54" s="58"/>
      <c r="AM54" s="58"/>
      <c r="AN54" s="58"/>
      <c r="AO54" s="58"/>
      <c r="AP54" s="58"/>
      <c r="BX54" s="58"/>
      <c r="BY54" s="58"/>
      <c r="CR54" s="180"/>
      <c r="CS54" s="180"/>
    </row>
    <row r="55" spans="3:97" ht="22.5" customHeight="1">
      <c r="C55" s="58"/>
      <c r="AM55" s="58"/>
      <c r="AN55" s="58"/>
      <c r="AO55" s="58"/>
      <c r="AP55" s="58"/>
      <c r="BX55" s="58"/>
      <c r="BY55" s="58"/>
      <c r="CR55" s="180"/>
      <c r="CS55" s="180"/>
    </row>
    <row r="56" spans="3:97" ht="22.5" customHeight="1">
      <c r="C56" s="58"/>
      <c r="AM56" s="58"/>
      <c r="AN56" s="58"/>
      <c r="AO56" s="58"/>
      <c r="AP56" s="58"/>
      <c r="BX56" s="58"/>
      <c r="BY56" s="58"/>
      <c r="CR56" s="180"/>
      <c r="CS56" s="180"/>
    </row>
    <row r="57" spans="3:97" ht="22.5" customHeight="1">
      <c r="C57" s="58"/>
      <c r="AM57" s="58"/>
      <c r="AN57" s="58"/>
      <c r="AO57" s="58"/>
      <c r="AP57" s="58"/>
      <c r="BX57" s="58"/>
      <c r="BY57" s="58"/>
      <c r="CR57" s="180"/>
      <c r="CS57" s="180"/>
    </row>
    <row r="58" spans="3:97" ht="22.5" customHeight="1">
      <c r="C58" s="58"/>
      <c r="AM58" s="58"/>
      <c r="AN58" s="58"/>
      <c r="AO58" s="58"/>
      <c r="AP58" s="58"/>
      <c r="BX58" s="58"/>
      <c r="BY58" s="58"/>
      <c r="CR58" s="180"/>
      <c r="CS58" s="180"/>
    </row>
    <row r="59" spans="3:97" ht="22.5" customHeight="1">
      <c r="C59" s="58"/>
      <c r="AM59" s="58"/>
      <c r="AN59" s="58"/>
      <c r="AO59" s="58"/>
      <c r="AP59" s="58"/>
      <c r="BX59" s="58"/>
      <c r="BY59" s="58"/>
      <c r="CR59" s="180"/>
      <c r="CS59" s="180"/>
    </row>
    <row r="60" spans="3:97" ht="22.5" customHeight="1">
      <c r="C60" s="58"/>
      <c r="AM60" s="58"/>
      <c r="AN60" s="58"/>
      <c r="AO60" s="58"/>
      <c r="AP60" s="58"/>
      <c r="BX60" s="58"/>
      <c r="BY60" s="58"/>
      <c r="CR60" s="180"/>
      <c r="CS60" s="180"/>
    </row>
    <row r="61" spans="3:97" ht="22.5" customHeight="1">
      <c r="C61" s="58"/>
      <c r="AM61" s="58"/>
      <c r="AN61" s="58"/>
      <c r="AO61" s="58"/>
      <c r="AP61" s="58"/>
      <c r="BX61" s="58"/>
      <c r="BY61" s="58"/>
      <c r="CR61" s="180"/>
      <c r="CS61" s="180"/>
    </row>
    <row r="62" spans="3:97" ht="22.5" customHeight="1">
      <c r="C62" s="58"/>
      <c r="AM62" s="58"/>
      <c r="AN62" s="58"/>
      <c r="AO62" s="58"/>
      <c r="AP62" s="58"/>
      <c r="BX62" s="58"/>
      <c r="BY62" s="58"/>
      <c r="CR62" s="180"/>
      <c r="CS62" s="180"/>
    </row>
    <row r="63" spans="3:97" ht="22.5" customHeight="1">
      <c r="C63" s="58"/>
      <c r="AM63" s="58"/>
      <c r="AN63" s="58"/>
      <c r="AO63" s="58"/>
      <c r="AP63" s="58"/>
      <c r="BX63" s="58"/>
      <c r="BY63" s="58"/>
      <c r="CR63" s="180"/>
      <c r="CS63" s="180"/>
    </row>
    <row r="64" spans="3:97" ht="22.5" customHeight="1">
      <c r="C64" s="58"/>
      <c r="AM64" s="58"/>
      <c r="AN64" s="58"/>
      <c r="AO64" s="58"/>
      <c r="AP64" s="58"/>
      <c r="BX64" s="58"/>
      <c r="BY64" s="58"/>
      <c r="CR64" s="180"/>
      <c r="CS64" s="180"/>
    </row>
    <row r="65" spans="3:97" ht="22.5" customHeight="1">
      <c r="C65" s="58"/>
      <c r="AM65" s="58"/>
      <c r="AN65" s="58"/>
      <c r="AO65" s="58"/>
      <c r="AP65" s="58"/>
      <c r="BX65" s="58"/>
      <c r="BY65" s="58"/>
      <c r="CR65" s="180"/>
      <c r="CS65" s="180"/>
    </row>
    <row r="66" spans="3:97" ht="22.5" customHeight="1">
      <c r="C66" s="58"/>
      <c r="AM66" s="58"/>
      <c r="AN66" s="58"/>
      <c r="AO66" s="58"/>
      <c r="AP66" s="58"/>
      <c r="BX66" s="58"/>
      <c r="BY66" s="58"/>
      <c r="CR66" s="180"/>
      <c r="CS66" s="180"/>
    </row>
    <row r="67" spans="3:97" ht="22.5" customHeight="1">
      <c r="C67" s="58"/>
      <c r="AM67" s="58"/>
      <c r="AN67" s="58"/>
      <c r="AO67" s="58"/>
      <c r="AP67" s="58"/>
      <c r="BX67" s="58"/>
      <c r="BY67" s="58"/>
      <c r="CR67" s="180"/>
      <c r="CS67" s="180"/>
    </row>
    <row r="68" spans="3:97" ht="22.5" customHeight="1">
      <c r="C68" s="58"/>
      <c r="AM68" s="58"/>
      <c r="AN68" s="58"/>
      <c r="AO68" s="58"/>
      <c r="AP68" s="58"/>
      <c r="BX68" s="58"/>
      <c r="BY68" s="58"/>
      <c r="CR68" s="180"/>
      <c r="CS68" s="180"/>
    </row>
    <row r="69" spans="3:97" ht="22.5" customHeight="1">
      <c r="C69" s="58"/>
      <c r="AM69" s="58"/>
      <c r="AN69" s="58"/>
      <c r="AO69" s="58"/>
      <c r="AP69" s="58"/>
      <c r="BX69" s="58"/>
      <c r="BY69" s="58"/>
      <c r="CR69" s="180"/>
      <c r="CS69" s="180"/>
    </row>
    <row r="70" spans="3:97" ht="22.5" customHeight="1">
      <c r="C70" s="58"/>
      <c r="AM70" s="58"/>
      <c r="AN70" s="58"/>
      <c r="AO70" s="58"/>
      <c r="AP70" s="58"/>
      <c r="BX70" s="58"/>
      <c r="BY70" s="58"/>
      <c r="CR70" s="180"/>
      <c r="CS70" s="180"/>
    </row>
    <row r="71" spans="3:97" ht="22.5" customHeight="1">
      <c r="C71" s="58"/>
      <c r="AM71" s="58"/>
      <c r="AN71" s="58"/>
      <c r="AO71" s="58"/>
      <c r="AP71" s="58"/>
      <c r="BX71" s="58"/>
      <c r="BY71" s="58"/>
      <c r="CR71" s="180"/>
      <c r="CS71" s="180"/>
    </row>
    <row r="72" spans="3:97" ht="22.5" customHeight="1">
      <c r="C72" s="58"/>
      <c r="AM72" s="58"/>
      <c r="AN72" s="58"/>
      <c r="AO72" s="58"/>
      <c r="AP72" s="58"/>
      <c r="BX72" s="58"/>
      <c r="BY72" s="58"/>
      <c r="CR72" s="180"/>
      <c r="CS72" s="180"/>
    </row>
    <row r="73" spans="3:97" ht="22.5" customHeight="1">
      <c r="C73" s="58"/>
      <c r="AM73" s="58"/>
      <c r="AN73" s="58"/>
      <c r="AO73" s="58"/>
      <c r="AP73" s="58"/>
      <c r="BX73" s="58"/>
      <c r="BY73" s="58"/>
      <c r="CR73" s="180"/>
      <c r="CS73" s="180"/>
    </row>
    <row r="74" spans="3:97" ht="22.5" customHeight="1">
      <c r="C74" s="58"/>
      <c r="AM74" s="58"/>
      <c r="AN74" s="58"/>
      <c r="AO74" s="58"/>
      <c r="AP74" s="58"/>
      <c r="BX74" s="58"/>
      <c r="BY74" s="58"/>
      <c r="CR74" s="180"/>
      <c r="CS74" s="180"/>
    </row>
    <row r="75" spans="3:97" ht="22.5" customHeight="1">
      <c r="C75" s="58"/>
      <c r="AM75" s="58"/>
      <c r="AN75" s="58"/>
      <c r="AO75" s="58"/>
      <c r="AP75" s="58"/>
      <c r="BX75" s="58"/>
      <c r="BY75" s="58"/>
      <c r="CR75" s="180"/>
      <c r="CS75" s="180"/>
    </row>
    <row r="76" spans="3:97" ht="22.5" customHeight="1">
      <c r="C76" s="58"/>
      <c r="AM76" s="58"/>
      <c r="AN76" s="58"/>
      <c r="AO76" s="58"/>
      <c r="AP76" s="58"/>
      <c r="BX76" s="58"/>
      <c r="BY76" s="58"/>
      <c r="CR76" s="180"/>
      <c r="CS76" s="180"/>
    </row>
    <row r="77" spans="3:97" ht="22.5" customHeight="1">
      <c r="C77" s="58"/>
      <c r="AM77" s="58"/>
      <c r="AN77" s="58"/>
      <c r="AO77" s="58"/>
      <c r="AP77" s="58"/>
      <c r="BX77" s="58"/>
      <c r="BY77" s="58"/>
      <c r="CR77" s="180"/>
      <c r="CS77" s="180"/>
    </row>
    <row r="78" spans="3:97" ht="22.5" customHeight="1">
      <c r="C78" s="58"/>
      <c r="AM78" s="58"/>
      <c r="AN78" s="58"/>
      <c r="AO78" s="58"/>
      <c r="AP78" s="58"/>
      <c r="BX78" s="58"/>
      <c r="BY78" s="58"/>
      <c r="CR78" s="180"/>
      <c r="CS78" s="180"/>
    </row>
    <row r="79" spans="3:97" ht="22.5" customHeight="1">
      <c r="C79" s="58"/>
      <c r="AM79" s="58"/>
      <c r="AN79" s="58"/>
      <c r="AO79" s="58"/>
      <c r="AP79" s="58"/>
      <c r="BX79" s="58"/>
      <c r="BY79" s="58"/>
      <c r="CR79" s="180"/>
      <c r="CS79" s="180"/>
    </row>
    <row r="80" spans="3:97" ht="22.5" customHeight="1">
      <c r="C80" s="58"/>
      <c r="AM80" s="58"/>
      <c r="AN80" s="58"/>
      <c r="AO80" s="58"/>
      <c r="AP80" s="58"/>
      <c r="BX80" s="58"/>
      <c r="BY80" s="58"/>
      <c r="CR80" s="180"/>
      <c r="CS80" s="180"/>
    </row>
    <row r="81" spans="3:97" ht="22.5" customHeight="1">
      <c r="C81" s="58"/>
      <c r="AM81" s="58"/>
      <c r="AN81" s="58"/>
      <c r="AO81" s="58"/>
      <c r="AP81" s="58"/>
      <c r="BX81" s="58"/>
      <c r="BY81" s="58"/>
      <c r="CR81" s="180"/>
      <c r="CS81" s="180"/>
    </row>
    <row r="82" spans="3:97" ht="22.5" customHeight="1">
      <c r="C82" s="58"/>
      <c r="AM82" s="58"/>
      <c r="AN82" s="58"/>
      <c r="AO82" s="58"/>
      <c r="AP82" s="58"/>
      <c r="BX82" s="58"/>
      <c r="BY82" s="58"/>
      <c r="CR82" s="180"/>
      <c r="CS82" s="180"/>
    </row>
    <row r="83" spans="3:97" ht="22.5" customHeight="1">
      <c r="C83" s="58"/>
      <c r="AM83" s="58"/>
      <c r="AN83" s="58"/>
      <c r="AO83" s="58"/>
      <c r="AP83" s="58"/>
      <c r="BX83" s="58"/>
      <c r="BY83" s="58"/>
      <c r="CR83" s="180"/>
      <c r="CS83" s="180"/>
    </row>
    <row r="84" spans="3:97" ht="22.5" customHeight="1">
      <c r="C84" s="58"/>
      <c r="AM84" s="58"/>
      <c r="AN84" s="58"/>
      <c r="AO84" s="58"/>
      <c r="AP84" s="58"/>
      <c r="BX84" s="58"/>
      <c r="BY84" s="58"/>
      <c r="CR84" s="180"/>
      <c r="CS84" s="180"/>
    </row>
    <row r="85" spans="3:97" ht="22.5" customHeight="1">
      <c r="C85" s="58"/>
      <c r="AM85" s="58"/>
      <c r="AN85" s="58"/>
      <c r="AO85" s="58"/>
      <c r="AP85" s="58"/>
      <c r="BX85" s="58"/>
      <c r="BY85" s="58"/>
      <c r="CR85" s="180"/>
      <c r="CS85" s="180"/>
    </row>
    <row r="86" spans="3:97" ht="22.5" customHeight="1">
      <c r="C86" s="58"/>
      <c r="AM86" s="58"/>
      <c r="AN86" s="58"/>
      <c r="AO86" s="58"/>
      <c r="AP86" s="58"/>
      <c r="BX86" s="58"/>
      <c r="BY86" s="58"/>
      <c r="CR86" s="180"/>
      <c r="CS86" s="180"/>
    </row>
    <row r="87" spans="3:97" ht="22.5" customHeight="1">
      <c r="C87" s="58"/>
      <c r="AM87" s="58"/>
      <c r="AN87" s="58"/>
      <c r="AO87" s="58"/>
      <c r="AP87" s="58"/>
      <c r="BX87" s="58"/>
      <c r="BY87" s="58"/>
      <c r="CR87" s="180"/>
      <c r="CS87" s="180"/>
    </row>
    <row r="88" spans="3:97" ht="22.5" customHeight="1">
      <c r="C88" s="58"/>
      <c r="AM88" s="58"/>
      <c r="AN88" s="58"/>
      <c r="AO88" s="58"/>
      <c r="AP88" s="58"/>
      <c r="BX88" s="58"/>
      <c r="BY88" s="58"/>
      <c r="CR88" s="180"/>
      <c r="CS88" s="180"/>
    </row>
    <row r="89" spans="3:97" ht="22.5" customHeight="1">
      <c r="C89" s="58"/>
      <c r="AM89" s="58"/>
      <c r="AN89" s="58"/>
      <c r="AO89" s="58"/>
      <c r="AP89" s="58"/>
      <c r="BX89" s="58"/>
      <c r="BY89" s="58"/>
      <c r="CR89" s="180"/>
      <c r="CS89" s="180"/>
    </row>
    <row r="90" spans="3:97" ht="22.5" customHeight="1">
      <c r="C90" s="58"/>
      <c r="AM90" s="58"/>
      <c r="AN90" s="58"/>
      <c r="AO90" s="58"/>
      <c r="AP90" s="58"/>
      <c r="BX90" s="58"/>
      <c r="BY90" s="58"/>
      <c r="CR90" s="180"/>
      <c r="CS90" s="180"/>
    </row>
    <row r="91" spans="3:97" ht="22.5" customHeight="1">
      <c r="C91" s="58"/>
      <c r="AM91" s="58"/>
      <c r="AN91" s="58"/>
      <c r="AO91" s="58"/>
      <c r="AP91" s="58"/>
      <c r="BX91" s="58"/>
      <c r="BY91" s="58"/>
      <c r="CR91" s="180"/>
      <c r="CS91" s="180"/>
    </row>
    <row r="92" spans="3:97" ht="22.5" customHeight="1">
      <c r="C92" s="58"/>
      <c r="AM92" s="58"/>
      <c r="AN92" s="58"/>
      <c r="AO92" s="58"/>
      <c r="AP92" s="58"/>
      <c r="BX92" s="58"/>
      <c r="BY92" s="58"/>
      <c r="CR92" s="180"/>
      <c r="CS92" s="180"/>
    </row>
    <row r="93" spans="3:97" ht="22.5" customHeight="1">
      <c r="C93" s="58"/>
      <c r="AM93" s="58"/>
      <c r="AN93" s="58"/>
      <c r="AO93" s="58"/>
      <c r="AP93" s="58"/>
      <c r="BX93" s="58"/>
      <c r="BY93" s="58"/>
      <c r="CR93" s="180"/>
      <c r="CS93" s="180"/>
    </row>
    <row r="94" spans="3:97" ht="22.5" customHeight="1">
      <c r="C94" s="58"/>
      <c r="AM94" s="58"/>
      <c r="AN94" s="58"/>
      <c r="AO94" s="58"/>
      <c r="AP94" s="58"/>
      <c r="BX94" s="58"/>
      <c r="BY94" s="58"/>
      <c r="CR94" s="180"/>
      <c r="CS94" s="180"/>
    </row>
    <row r="95" spans="3:97" ht="22.5" customHeight="1">
      <c r="C95" s="58"/>
      <c r="AM95" s="58"/>
      <c r="AN95" s="58"/>
      <c r="AO95" s="58"/>
      <c r="AP95" s="58"/>
      <c r="BX95" s="58"/>
      <c r="BY95" s="58"/>
      <c r="CR95" s="180"/>
      <c r="CS95" s="180"/>
    </row>
    <row r="96" spans="3:97" ht="22.5" customHeight="1">
      <c r="C96" s="58"/>
      <c r="AM96" s="58"/>
      <c r="AN96" s="58"/>
      <c r="AO96" s="58"/>
      <c r="AP96" s="58"/>
      <c r="BX96" s="58"/>
      <c r="BY96" s="58"/>
      <c r="CR96" s="180"/>
      <c r="CS96" s="180"/>
    </row>
    <row r="97" spans="3:97" ht="22.5" customHeight="1">
      <c r="C97" s="58"/>
      <c r="AM97" s="58"/>
      <c r="AN97" s="58"/>
      <c r="AO97" s="58"/>
      <c r="AP97" s="58"/>
      <c r="BX97" s="58"/>
      <c r="BY97" s="58"/>
      <c r="CR97" s="180"/>
      <c r="CS97" s="180"/>
    </row>
    <row r="98" spans="3:97" ht="22.5" customHeight="1">
      <c r="C98" s="58"/>
      <c r="AM98" s="58"/>
      <c r="AN98" s="58"/>
      <c r="AO98" s="58"/>
      <c r="AP98" s="58"/>
      <c r="BX98" s="58"/>
      <c r="BY98" s="58"/>
      <c r="CR98" s="180"/>
      <c r="CS98" s="180"/>
    </row>
    <row r="99" spans="3:97" ht="22.5" customHeight="1">
      <c r="C99" s="58"/>
      <c r="AM99" s="58"/>
      <c r="AN99" s="58"/>
      <c r="AO99" s="58"/>
      <c r="AP99" s="58"/>
      <c r="BX99" s="58"/>
      <c r="BY99" s="58"/>
      <c r="CR99" s="180"/>
      <c r="CS99" s="180"/>
    </row>
    <row r="100" spans="3:97" ht="22.5" customHeight="1">
      <c r="C100" s="58"/>
      <c r="AM100" s="58"/>
      <c r="AN100" s="58"/>
      <c r="AO100" s="58"/>
      <c r="AP100" s="58"/>
      <c r="BX100" s="58"/>
      <c r="BY100" s="58"/>
      <c r="CR100" s="180"/>
      <c r="CS100" s="180"/>
    </row>
    <row r="101" spans="3:97" ht="22.5" customHeight="1">
      <c r="C101" s="58"/>
      <c r="AM101" s="58"/>
      <c r="AN101" s="58"/>
      <c r="AO101" s="58"/>
      <c r="AP101" s="58"/>
      <c r="BX101" s="58"/>
      <c r="BY101" s="58"/>
      <c r="CR101" s="180"/>
      <c r="CS101" s="180"/>
    </row>
    <row r="102" spans="3:97" ht="22.5" customHeight="1">
      <c r="C102" s="58"/>
      <c r="AM102" s="58"/>
      <c r="AN102" s="58"/>
      <c r="AO102" s="58"/>
      <c r="AP102" s="58"/>
      <c r="BX102" s="58"/>
      <c r="BY102" s="58"/>
      <c r="CR102" s="180"/>
      <c r="CS102" s="180"/>
    </row>
    <row r="103" spans="3:97" ht="22.5" customHeight="1">
      <c r="C103" s="58"/>
      <c r="AM103" s="58"/>
      <c r="AN103" s="58"/>
      <c r="AO103" s="58"/>
      <c r="AP103" s="58"/>
      <c r="BX103" s="58"/>
      <c r="BY103" s="58"/>
      <c r="CR103" s="180"/>
      <c r="CS103" s="180"/>
    </row>
    <row r="104" spans="3:97" ht="22.5" customHeight="1">
      <c r="C104" s="58"/>
      <c r="AM104" s="58"/>
      <c r="AN104" s="58"/>
      <c r="AO104" s="58"/>
      <c r="AP104" s="58"/>
      <c r="BX104" s="58"/>
      <c r="BY104" s="58"/>
      <c r="CR104" s="180"/>
      <c r="CS104" s="180"/>
    </row>
    <row r="105" spans="3:97" ht="22.5" customHeight="1">
      <c r="C105" s="58"/>
      <c r="AM105" s="58"/>
      <c r="AN105" s="58"/>
      <c r="AO105" s="58"/>
      <c r="AP105" s="58"/>
      <c r="BX105" s="58"/>
      <c r="BY105" s="58"/>
      <c r="CR105" s="180"/>
      <c r="CS105" s="180"/>
    </row>
    <row r="106" spans="3:97" ht="22.5" customHeight="1">
      <c r="C106" s="58"/>
      <c r="AM106" s="58"/>
      <c r="AN106" s="58"/>
      <c r="AO106" s="58"/>
      <c r="AP106" s="58"/>
      <c r="BX106" s="58"/>
      <c r="BY106" s="58"/>
      <c r="CR106" s="180"/>
      <c r="CS106" s="180"/>
    </row>
    <row r="107" spans="3:97" ht="22.5" customHeight="1">
      <c r="C107" s="58"/>
      <c r="AM107" s="58"/>
      <c r="AN107" s="58"/>
      <c r="AO107" s="58"/>
      <c r="AP107" s="58"/>
      <c r="BX107" s="58"/>
      <c r="BY107" s="58"/>
      <c r="CR107" s="180"/>
      <c r="CS107" s="180"/>
    </row>
    <row r="108" spans="3:97" ht="22.5" customHeight="1">
      <c r="C108" s="58"/>
      <c r="AM108" s="58"/>
      <c r="AN108" s="58"/>
      <c r="AO108" s="58"/>
      <c r="AP108" s="58"/>
      <c r="BX108" s="58"/>
      <c r="BY108" s="58"/>
      <c r="CR108" s="180"/>
      <c r="CS108" s="180"/>
    </row>
    <row r="109" spans="3:97" ht="22.5" customHeight="1">
      <c r="C109" s="58"/>
      <c r="AM109" s="58"/>
      <c r="AN109" s="58"/>
      <c r="AO109" s="58"/>
      <c r="AP109" s="58"/>
      <c r="BX109" s="58"/>
      <c r="BY109" s="58"/>
      <c r="CR109" s="180"/>
      <c r="CS109" s="180"/>
    </row>
    <row r="110" spans="3:97" ht="22.5" customHeight="1">
      <c r="C110" s="58"/>
      <c r="AM110" s="58"/>
      <c r="AN110" s="58"/>
      <c r="AO110" s="58"/>
      <c r="AP110" s="58"/>
      <c r="BX110" s="58"/>
      <c r="BY110" s="58"/>
      <c r="CR110" s="180"/>
      <c r="CS110" s="180"/>
    </row>
    <row r="111" spans="3:97" ht="22.5" customHeight="1">
      <c r="C111" s="58"/>
      <c r="AM111" s="58"/>
      <c r="AN111" s="58"/>
      <c r="AO111" s="58"/>
      <c r="AP111" s="58"/>
      <c r="BX111" s="58"/>
      <c r="BY111" s="58"/>
      <c r="CR111" s="180"/>
      <c r="CS111" s="180"/>
    </row>
    <row r="112" spans="3:97" ht="22.5" customHeight="1">
      <c r="C112" s="58"/>
      <c r="AM112" s="58"/>
      <c r="AN112" s="58"/>
      <c r="AO112" s="58"/>
      <c r="AP112" s="58"/>
      <c r="BX112" s="58"/>
      <c r="BY112" s="58"/>
      <c r="CR112" s="180"/>
      <c r="CS112" s="180"/>
    </row>
    <row r="113" spans="3:97" ht="22.5" customHeight="1">
      <c r="C113" s="58"/>
      <c r="AM113" s="58"/>
      <c r="AN113" s="58"/>
      <c r="AO113" s="58"/>
      <c r="AP113" s="58"/>
      <c r="BX113" s="58"/>
      <c r="BY113" s="58"/>
      <c r="CR113" s="180"/>
      <c r="CS113" s="180"/>
    </row>
    <row r="114" spans="3:97" ht="22.5" customHeight="1">
      <c r="C114" s="58"/>
      <c r="AM114" s="58"/>
      <c r="AN114" s="58"/>
      <c r="AO114" s="58"/>
      <c r="AP114" s="58"/>
      <c r="BX114" s="58"/>
      <c r="BY114" s="58"/>
      <c r="CR114" s="180"/>
      <c r="CS114" s="180"/>
    </row>
    <row r="115" spans="3:97" ht="22.5" customHeight="1">
      <c r="C115" s="58"/>
      <c r="AM115" s="58"/>
      <c r="AN115" s="58"/>
      <c r="AO115" s="58"/>
      <c r="AP115" s="58"/>
      <c r="BX115" s="58"/>
      <c r="BY115" s="58"/>
      <c r="CR115" s="180"/>
      <c r="CS115" s="180"/>
    </row>
    <row r="116" spans="3:97" ht="22.5" customHeight="1">
      <c r="C116" s="58"/>
      <c r="AM116" s="58"/>
      <c r="AN116" s="58"/>
      <c r="AO116" s="58"/>
      <c r="AP116" s="58"/>
      <c r="BX116" s="58"/>
      <c r="BY116" s="58"/>
      <c r="CR116" s="180"/>
      <c r="CS116" s="180"/>
    </row>
    <row r="117" spans="3:97" ht="22.5" customHeight="1">
      <c r="C117" s="58"/>
      <c r="AM117" s="58"/>
      <c r="AN117" s="58"/>
      <c r="AO117" s="58"/>
      <c r="AP117" s="58"/>
      <c r="BX117" s="58"/>
      <c r="BY117" s="58"/>
      <c r="CR117" s="180"/>
      <c r="CS117" s="180"/>
    </row>
    <row r="118" spans="3:97" ht="22.5" customHeight="1">
      <c r="C118" s="58"/>
      <c r="AM118" s="58"/>
      <c r="AN118" s="58"/>
      <c r="AO118" s="58"/>
      <c r="AP118" s="58"/>
      <c r="BX118" s="58"/>
      <c r="BY118" s="58"/>
      <c r="CR118" s="180"/>
      <c r="CS118" s="180"/>
    </row>
    <row r="119" spans="3:97" ht="22.5" customHeight="1">
      <c r="C119" s="58"/>
      <c r="AM119" s="58"/>
      <c r="AN119" s="58"/>
      <c r="AO119" s="58"/>
      <c r="AP119" s="58"/>
      <c r="BX119" s="58"/>
      <c r="BY119" s="58"/>
      <c r="CR119" s="180"/>
      <c r="CS119" s="180"/>
    </row>
    <row r="120" spans="3:97" ht="22.5" customHeight="1">
      <c r="C120" s="58"/>
      <c r="AM120" s="58"/>
      <c r="AN120" s="58"/>
      <c r="AO120" s="58"/>
      <c r="AP120" s="58"/>
      <c r="BX120" s="58"/>
      <c r="BY120" s="58"/>
      <c r="CR120" s="180"/>
      <c r="CS120" s="180"/>
    </row>
    <row r="121" spans="3:97" ht="18">
      <c r="C121" s="58"/>
      <c r="AM121" s="58"/>
      <c r="AN121" s="58"/>
      <c r="AO121" s="58"/>
      <c r="AP121" s="58"/>
      <c r="BX121" s="58"/>
      <c r="BY121" s="58"/>
      <c r="CR121" s="180"/>
      <c r="CS121" s="180"/>
    </row>
    <row r="122" spans="3:97" ht="18">
      <c r="C122" s="58"/>
      <c r="AM122" s="58"/>
      <c r="AN122" s="58"/>
      <c r="AO122" s="58"/>
      <c r="AP122" s="58"/>
      <c r="BX122" s="58"/>
      <c r="BY122" s="58"/>
      <c r="CR122" s="180"/>
      <c r="CS122" s="180"/>
    </row>
    <row r="123" spans="3:97" ht="18">
      <c r="C123" s="58"/>
      <c r="AM123" s="58"/>
      <c r="AN123" s="58"/>
      <c r="AO123" s="58"/>
      <c r="AP123" s="58"/>
      <c r="BX123" s="58"/>
      <c r="BY123" s="58"/>
      <c r="CR123" s="180"/>
      <c r="CS123" s="180"/>
    </row>
    <row r="124" spans="3:97" ht="18">
      <c r="C124" s="58"/>
      <c r="AM124" s="58"/>
      <c r="AN124" s="58"/>
      <c r="AO124" s="58"/>
      <c r="AP124" s="58"/>
      <c r="BX124" s="58"/>
      <c r="BY124" s="58"/>
      <c r="CR124" s="180"/>
      <c r="CS124" s="180"/>
    </row>
    <row r="125" spans="3:97" ht="18">
      <c r="C125" s="58"/>
      <c r="AM125" s="58"/>
      <c r="AN125" s="58"/>
      <c r="AO125" s="58"/>
      <c r="AP125" s="58"/>
      <c r="BX125" s="58"/>
      <c r="BY125" s="58"/>
      <c r="CR125" s="180"/>
      <c r="CS125" s="180"/>
    </row>
    <row r="126" spans="3:97" ht="18">
      <c r="C126" s="58"/>
      <c r="AM126" s="58"/>
      <c r="AN126" s="58"/>
      <c r="AO126" s="58"/>
      <c r="AP126" s="58"/>
      <c r="BX126" s="58"/>
      <c r="BY126" s="58"/>
      <c r="CR126" s="180"/>
      <c r="CS126" s="180"/>
    </row>
    <row r="127" spans="3:97" ht="18">
      <c r="C127" s="58"/>
      <c r="AM127" s="58"/>
      <c r="AN127" s="58"/>
      <c r="AO127" s="58"/>
      <c r="AP127" s="58"/>
      <c r="BX127" s="58"/>
      <c r="BY127" s="58"/>
      <c r="CR127" s="180"/>
      <c r="CS127" s="180"/>
    </row>
    <row r="128" spans="3:97" ht="18">
      <c r="C128" s="58"/>
      <c r="AM128" s="58"/>
      <c r="AN128" s="58"/>
      <c r="AO128" s="58"/>
      <c r="AP128" s="58"/>
      <c r="BX128" s="58"/>
      <c r="BY128" s="58"/>
      <c r="CR128" s="180"/>
      <c r="CS128" s="180"/>
    </row>
    <row r="129" spans="3:97" ht="18">
      <c r="C129" s="58"/>
      <c r="AM129" s="58"/>
      <c r="AN129" s="58"/>
      <c r="AO129" s="58"/>
      <c r="AP129" s="58"/>
      <c r="BX129" s="58"/>
      <c r="BY129" s="58"/>
      <c r="CR129" s="180"/>
      <c r="CS129" s="180"/>
    </row>
    <row r="130" spans="3:97" ht="18">
      <c r="C130" s="58"/>
      <c r="AM130" s="58"/>
      <c r="AN130" s="58"/>
      <c r="AO130" s="58"/>
      <c r="AP130" s="58"/>
      <c r="BX130" s="58"/>
      <c r="BY130" s="58"/>
      <c r="CR130" s="180"/>
      <c r="CS130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46"/>
  <sheetViews>
    <sheetView workbookViewId="0">
      <selection activeCell="AJ8" sqref="AJ8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287" t="s">
        <v>439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  <c r="AJ1" s="287" t="s">
        <v>439</v>
      </c>
      <c r="AK1" s="287"/>
      <c r="AL1" s="287"/>
      <c r="AM1" s="287"/>
      <c r="AN1" s="287"/>
      <c r="AO1" s="287"/>
      <c r="AP1" s="287"/>
      <c r="AQ1" s="287"/>
      <c r="AR1" s="287"/>
      <c r="AS1" s="287"/>
      <c r="AT1" s="287"/>
      <c r="AU1" s="287"/>
      <c r="AV1" s="287"/>
      <c r="AW1" s="287"/>
      <c r="AX1" s="287"/>
      <c r="AY1" s="287"/>
      <c r="AZ1" s="287"/>
      <c r="BA1" s="287"/>
      <c r="BB1" s="287"/>
      <c r="BC1" s="287"/>
      <c r="BD1" s="287"/>
      <c r="BE1" s="287"/>
      <c r="BF1" s="287"/>
      <c r="BG1" s="287"/>
      <c r="BH1" s="287"/>
      <c r="BI1" s="287"/>
      <c r="BJ1" s="287"/>
      <c r="BK1" s="287"/>
      <c r="BL1" s="287"/>
      <c r="BM1" s="287"/>
    </row>
    <row r="2" spans="1:65" s="37" customFormat="1" ht="16.95" customHeight="1">
      <c r="A2" s="287" t="s">
        <v>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 t="s">
        <v>9</v>
      </c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</row>
    <row r="3" spans="1:65" s="37" customFormat="1" ht="16.95" customHeight="1">
      <c r="A3" s="288" t="s">
        <v>11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 t="s">
        <v>11</v>
      </c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</row>
    <row r="4" spans="1:65" s="37" customFormat="1" ht="16.95" customHeight="1">
      <c r="A4" s="39"/>
      <c r="B4" s="31"/>
      <c r="C4" s="42"/>
      <c r="D4" s="43"/>
      <c r="E4" s="290" t="s">
        <v>15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2"/>
      <c r="AD4" s="289" t="s">
        <v>16</v>
      </c>
      <c r="AE4" s="280" t="s">
        <v>12</v>
      </c>
      <c r="AF4" s="280" t="s">
        <v>19</v>
      </c>
      <c r="AG4" s="191"/>
      <c r="AH4" s="31"/>
      <c r="AI4" s="42"/>
      <c r="AJ4" s="44"/>
      <c r="AK4" s="290" t="s">
        <v>18</v>
      </c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89" t="s">
        <v>17</v>
      </c>
      <c r="BK4" s="277" t="s">
        <v>4</v>
      </c>
      <c r="BL4" s="280" t="s">
        <v>10</v>
      </c>
      <c r="BM4" s="281" t="s">
        <v>5</v>
      </c>
    </row>
    <row r="5" spans="1:65" s="37" customFormat="1" ht="16.95" customHeight="1">
      <c r="A5" s="33"/>
      <c r="B5" s="32"/>
      <c r="C5" s="34"/>
      <c r="D5" s="35"/>
      <c r="E5" s="284" t="s">
        <v>13</v>
      </c>
      <c r="F5" s="284"/>
      <c r="G5" s="284"/>
      <c r="H5" s="284"/>
      <c r="I5" s="285"/>
      <c r="J5" s="286" t="s">
        <v>13</v>
      </c>
      <c r="K5" s="284"/>
      <c r="L5" s="284"/>
      <c r="M5" s="284"/>
      <c r="N5" s="285"/>
      <c r="O5" s="284" t="s">
        <v>13</v>
      </c>
      <c r="P5" s="284"/>
      <c r="Q5" s="284"/>
      <c r="R5" s="284"/>
      <c r="S5" s="285"/>
      <c r="T5" s="284" t="s">
        <v>13</v>
      </c>
      <c r="U5" s="284"/>
      <c r="V5" s="284"/>
      <c r="W5" s="284"/>
      <c r="X5" s="285"/>
      <c r="Y5" s="286" t="s">
        <v>13</v>
      </c>
      <c r="Z5" s="284"/>
      <c r="AA5" s="284"/>
      <c r="AB5" s="284"/>
      <c r="AC5" s="284"/>
      <c r="AD5" s="289"/>
      <c r="AE5" s="280"/>
      <c r="AF5" s="280"/>
      <c r="AG5" s="192"/>
      <c r="AH5" s="32"/>
      <c r="AI5" s="34"/>
      <c r="AJ5" s="36"/>
      <c r="AK5" s="286" t="s">
        <v>13</v>
      </c>
      <c r="AL5" s="284"/>
      <c r="AM5" s="284"/>
      <c r="AN5" s="284"/>
      <c r="AO5" s="285"/>
      <c r="AP5" s="286" t="s">
        <v>13</v>
      </c>
      <c r="AQ5" s="284"/>
      <c r="AR5" s="284"/>
      <c r="AS5" s="284"/>
      <c r="AT5" s="285"/>
      <c r="AU5" s="286" t="s">
        <v>13</v>
      </c>
      <c r="AV5" s="284"/>
      <c r="AW5" s="284"/>
      <c r="AX5" s="284"/>
      <c r="AY5" s="285"/>
      <c r="AZ5" s="286" t="s">
        <v>13</v>
      </c>
      <c r="BA5" s="284"/>
      <c r="BB5" s="284"/>
      <c r="BC5" s="284"/>
      <c r="BD5" s="285"/>
      <c r="BE5" s="286" t="s">
        <v>13</v>
      </c>
      <c r="BF5" s="284"/>
      <c r="BG5" s="284"/>
      <c r="BH5" s="284"/>
      <c r="BI5" s="285"/>
      <c r="BJ5" s="289"/>
      <c r="BK5" s="278"/>
      <c r="BL5" s="280"/>
      <c r="BM5" s="282"/>
    </row>
    <row r="6" spans="1:65" s="37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80"/>
      <c r="AF6" s="280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79"/>
      <c r="BL6" s="280"/>
      <c r="BM6" s="282"/>
    </row>
    <row r="7" spans="1:65" ht="16.95" customHeight="1">
      <c r="A7" s="8"/>
      <c r="B7" s="189"/>
      <c r="C7" s="189"/>
      <c r="D7" s="18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2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5"/>
      <c r="BL7" s="29">
        <v>100</v>
      </c>
      <c r="BM7" s="283"/>
    </row>
    <row r="8" spans="1:65" ht="16.95" customHeight="1">
      <c r="A8" s="188">
        <v>1</v>
      </c>
      <c r="B8" s="359" t="s">
        <v>46</v>
      </c>
      <c r="C8" s="358" t="s">
        <v>158</v>
      </c>
      <c r="D8" s="358" t="s">
        <v>250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1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1">
        <f>Y8+Z8+AA8+AB8</f>
        <v>0</v>
      </c>
      <c r="AD8" s="16">
        <f>I8+N8+S8+X8</f>
        <v>16</v>
      </c>
      <c r="AE8" s="53">
        <v>15</v>
      </c>
      <c r="AF8" s="15"/>
      <c r="AG8" s="22">
        <v>1</v>
      </c>
      <c r="AH8" s="20" t="s">
        <v>24</v>
      </c>
      <c r="AI8" s="358" t="s">
        <v>158</v>
      </c>
      <c r="AJ8" s="358" t="s">
        <v>250</v>
      </c>
      <c r="AK8" s="13">
        <v>3</v>
      </c>
      <c r="AL8" s="13">
        <v>1</v>
      </c>
      <c r="AM8" s="13">
        <v>2</v>
      </c>
      <c r="AN8" s="14">
        <v>1</v>
      </c>
      <c r="AO8" s="51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1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1">
        <f>AU8+AV8+AW8+AX8</f>
        <v>4</v>
      </c>
      <c r="AZ8" s="13"/>
      <c r="BA8" s="13"/>
      <c r="BB8" s="13"/>
      <c r="BC8" s="14"/>
      <c r="BD8" s="51">
        <f>AZ8+BA8+BB8+BC8</f>
        <v>0</v>
      </c>
      <c r="BE8" s="13"/>
      <c r="BF8" s="13"/>
      <c r="BG8" s="13"/>
      <c r="BH8" s="14"/>
      <c r="BI8" s="51">
        <f>BE8+BF8+BG8+BH8</f>
        <v>0</v>
      </c>
      <c r="BJ8" s="15">
        <f>AO8+AT8+AY8+BD8</f>
        <v>15</v>
      </c>
      <c r="BK8" s="56">
        <v>15</v>
      </c>
      <c r="BL8" s="50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188">
        <v>2</v>
      </c>
      <c r="B9" s="357" t="s">
        <v>46</v>
      </c>
      <c r="C9" s="358" t="s">
        <v>159</v>
      </c>
      <c r="D9" s="358" t="s">
        <v>31</v>
      </c>
      <c r="E9" s="47"/>
      <c r="F9" s="13"/>
      <c r="G9" s="13"/>
      <c r="H9" s="14"/>
      <c r="I9" s="28">
        <f t="shared" ref="I9:I45" si="0">E9+F9+G9+H9</f>
        <v>0</v>
      </c>
      <c r="J9" s="13"/>
      <c r="K9" s="13"/>
      <c r="L9" s="13"/>
      <c r="M9" s="14"/>
      <c r="N9" s="51">
        <f t="shared" ref="N9:N45" si="1">J9+K9+L9+M9</f>
        <v>0</v>
      </c>
      <c r="O9" s="13"/>
      <c r="P9" s="13"/>
      <c r="Q9" s="13"/>
      <c r="R9" s="14"/>
      <c r="S9" s="28">
        <f t="shared" ref="S9:S45" si="2">O9+P9+Q9+R9</f>
        <v>0</v>
      </c>
      <c r="T9" s="13"/>
      <c r="U9" s="13"/>
      <c r="V9" s="13"/>
      <c r="W9" s="14"/>
      <c r="X9" s="28">
        <f t="shared" ref="X9:X45" si="3">T9+U9+V9+W9</f>
        <v>0</v>
      </c>
      <c r="Y9" s="13"/>
      <c r="Z9" s="13"/>
      <c r="AA9" s="13"/>
      <c r="AB9" s="14"/>
      <c r="AC9" s="51">
        <f t="shared" ref="AC9:AC45" si="4">Y9+Z9+AA9+AB9</f>
        <v>0</v>
      </c>
      <c r="AD9" s="16">
        <f t="shared" ref="AD9:AD45" si="5">I9+N9+S9+X9</f>
        <v>0</v>
      </c>
      <c r="AE9" s="53"/>
      <c r="AF9" s="15"/>
      <c r="AG9" s="22">
        <v>2</v>
      </c>
      <c r="AH9" s="20" t="s">
        <v>24</v>
      </c>
      <c r="AI9" s="358" t="s">
        <v>159</v>
      </c>
      <c r="AJ9" s="358" t="s">
        <v>31</v>
      </c>
      <c r="AK9" s="13"/>
      <c r="AL9" s="13"/>
      <c r="AM9" s="13"/>
      <c r="AN9" s="14"/>
      <c r="AO9" s="51">
        <f t="shared" ref="AO9:AO45" si="6">AK9+AL9+AM9+AN9</f>
        <v>0</v>
      </c>
      <c r="AP9" s="13"/>
      <c r="AQ9" s="13"/>
      <c r="AR9" s="13"/>
      <c r="AS9" s="14"/>
      <c r="AT9" s="51">
        <f t="shared" ref="AT9:AT45" si="7">AP9+AQ9+AR9+AS9</f>
        <v>0</v>
      </c>
      <c r="AU9" s="13"/>
      <c r="AV9" s="13"/>
      <c r="AW9" s="13"/>
      <c r="AX9" s="14"/>
      <c r="AY9" s="51">
        <f t="shared" ref="AY9:AY45" si="8">AU9+AV9+AW9+AX9</f>
        <v>0</v>
      </c>
      <c r="AZ9" s="13"/>
      <c r="BA9" s="13"/>
      <c r="BB9" s="13"/>
      <c r="BC9" s="14"/>
      <c r="BD9" s="51">
        <f t="shared" ref="BD9:BD45" si="9">AZ9+BA9+BB9+BC9</f>
        <v>0</v>
      </c>
      <c r="BE9" s="13"/>
      <c r="BF9" s="13"/>
      <c r="BG9" s="13"/>
      <c r="BH9" s="14"/>
      <c r="BI9" s="51">
        <f t="shared" ref="BI9:BI45" si="10">BE9+BF9+BG9+BH9</f>
        <v>0</v>
      </c>
      <c r="BJ9" s="15">
        <f t="shared" ref="BJ9:BJ45" si="11">AO9+AT9+AY9+BD9</f>
        <v>0</v>
      </c>
      <c r="BK9" s="56"/>
      <c r="BL9" s="50">
        <f t="shared" ref="BL9:BL45" si="12">AD9+AE9+BJ9+BK9</f>
        <v>0</v>
      </c>
      <c r="BM9" s="17">
        <f t="shared" ref="BM9:BM45" si="13">IF(BL9&gt;=80,4,IF(BL9&gt;=75,3.5,IF(BL9&gt;=70,3,IF(BL9&gt;=65,2.5,IF(BL9&gt;=60,2,IF(BL9&gt;=55,1.5,IF(BL9&gt;=50,1,0)))))))</f>
        <v>0</v>
      </c>
    </row>
    <row r="10" spans="1:65" ht="16.95" customHeight="1">
      <c r="A10" s="188">
        <v>3</v>
      </c>
      <c r="B10" s="358" t="s">
        <v>46</v>
      </c>
      <c r="C10" s="358" t="s">
        <v>160</v>
      </c>
      <c r="D10" s="358" t="s">
        <v>161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1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1">
        <f t="shared" si="4"/>
        <v>0</v>
      </c>
      <c r="AD10" s="16">
        <f t="shared" si="5"/>
        <v>0</v>
      </c>
      <c r="AE10" s="53"/>
      <c r="AF10" s="15"/>
      <c r="AG10" s="22">
        <v>3</v>
      </c>
      <c r="AH10" s="20" t="s">
        <v>24</v>
      </c>
      <c r="AI10" s="358" t="s">
        <v>160</v>
      </c>
      <c r="AJ10" s="358" t="s">
        <v>161</v>
      </c>
      <c r="AK10" s="13"/>
      <c r="AL10" s="13"/>
      <c r="AM10" s="13"/>
      <c r="AN10" s="14"/>
      <c r="AO10" s="51">
        <f t="shared" si="6"/>
        <v>0</v>
      </c>
      <c r="AP10" s="13"/>
      <c r="AQ10" s="13"/>
      <c r="AR10" s="13"/>
      <c r="AS10" s="14"/>
      <c r="AT10" s="51">
        <f t="shared" si="7"/>
        <v>0</v>
      </c>
      <c r="AU10" s="13"/>
      <c r="AV10" s="13"/>
      <c r="AW10" s="13"/>
      <c r="AX10" s="14"/>
      <c r="AY10" s="51">
        <f t="shared" si="8"/>
        <v>0</v>
      </c>
      <c r="AZ10" s="13"/>
      <c r="BA10" s="13"/>
      <c r="BB10" s="13"/>
      <c r="BC10" s="14"/>
      <c r="BD10" s="51">
        <f t="shared" si="9"/>
        <v>0</v>
      </c>
      <c r="BE10" s="13"/>
      <c r="BF10" s="13"/>
      <c r="BG10" s="13"/>
      <c r="BH10" s="14"/>
      <c r="BI10" s="51">
        <f t="shared" si="10"/>
        <v>0</v>
      </c>
      <c r="BJ10" s="15">
        <f t="shared" si="11"/>
        <v>0</v>
      </c>
      <c r="BK10" s="56"/>
      <c r="BL10" s="50">
        <f t="shared" si="12"/>
        <v>0</v>
      </c>
      <c r="BM10" s="17">
        <f t="shared" si="13"/>
        <v>0</v>
      </c>
    </row>
    <row r="11" spans="1:65" ht="16.95" customHeight="1">
      <c r="A11" s="188">
        <v>4</v>
      </c>
      <c r="B11" s="357" t="s">
        <v>46</v>
      </c>
      <c r="C11" s="358" t="s">
        <v>162</v>
      </c>
      <c r="D11" s="358" t="s">
        <v>33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1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1">
        <f t="shared" si="4"/>
        <v>0</v>
      </c>
      <c r="AD11" s="16">
        <f t="shared" si="5"/>
        <v>0</v>
      </c>
      <c r="AE11" s="53"/>
      <c r="AF11" s="15"/>
      <c r="AG11" s="22">
        <v>4</v>
      </c>
      <c r="AH11" s="20" t="s">
        <v>24</v>
      </c>
      <c r="AI11" s="358" t="s">
        <v>162</v>
      </c>
      <c r="AJ11" s="358" t="s">
        <v>33</v>
      </c>
      <c r="AK11" s="13"/>
      <c r="AL11" s="13"/>
      <c r="AM11" s="13"/>
      <c r="AN11" s="14"/>
      <c r="AO11" s="51">
        <f t="shared" si="6"/>
        <v>0</v>
      </c>
      <c r="AP11" s="13"/>
      <c r="AQ11" s="13"/>
      <c r="AR11" s="13"/>
      <c r="AS11" s="14"/>
      <c r="AT11" s="51">
        <f t="shared" si="7"/>
        <v>0</v>
      </c>
      <c r="AU11" s="13"/>
      <c r="AV11" s="13"/>
      <c r="AW11" s="13"/>
      <c r="AX11" s="14"/>
      <c r="AY11" s="51">
        <f t="shared" si="8"/>
        <v>0</v>
      </c>
      <c r="AZ11" s="13"/>
      <c r="BA11" s="13"/>
      <c r="BB11" s="13"/>
      <c r="BC11" s="14"/>
      <c r="BD11" s="51">
        <f t="shared" si="9"/>
        <v>0</v>
      </c>
      <c r="BE11" s="13"/>
      <c r="BF11" s="13"/>
      <c r="BG11" s="13"/>
      <c r="BH11" s="14"/>
      <c r="BI11" s="51">
        <f t="shared" si="10"/>
        <v>0</v>
      </c>
      <c r="BJ11" s="15">
        <f t="shared" si="11"/>
        <v>0</v>
      </c>
      <c r="BK11" s="56"/>
      <c r="BL11" s="50">
        <f t="shared" si="12"/>
        <v>0</v>
      </c>
      <c r="BM11" s="17">
        <f t="shared" si="13"/>
        <v>0</v>
      </c>
    </row>
    <row r="12" spans="1:65" ht="16.95" customHeight="1">
      <c r="A12" s="188">
        <v>5</v>
      </c>
      <c r="B12" s="359" t="s">
        <v>46</v>
      </c>
      <c r="C12" s="358" t="s">
        <v>163</v>
      </c>
      <c r="D12" s="358" t="s">
        <v>164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1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1">
        <f t="shared" si="4"/>
        <v>0</v>
      </c>
      <c r="AD12" s="16">
        <f t="shared" si="5"/>
        <v>0</v>
      </c>
      <c r="AE12" s="53"/>
      <c r="AF12" s="15"/>
      <c r="AG12" s="22">
        <v>5</v>
      </c>
      <c r="AH12" s="20" t="s">
        <v>24</v>
      </c>
      <c r="AI12" s="358" t="s">
        <v>163</v>
      </c>
      <c r="AJ12" s="358" t="s">
        <v>164</v>
      </c>
      <c r="AK12" s="13"/>
      <c r="AL12" s="13"/>
      <c r="AM12" s="13"/>
      <c r="AN12" s="14"/>
      <c r="AO12" s="51">
        <f t="shared" si="6"/>
        <v>0</v>
      </c>
      <c r="AP12" s="13"/>
      <c r="AQ12" s="13"/>
      <c r="AR12" s="13"/>
      <c r="AS12" s="14"/>
      <c r="AT12" s="51">
        <f t="shared" si="7"/>
        <v>0</v>
      </c>
      <c r="AU12" s="13"/>
      <c r="AV12" s="13"/>
      <c r="AW12" s="13"/>
      <c r="AX12" s="14"/>
      <c r="AY12" s="51">
        <f t="shared" si="8"/>
        <v>0</v>
      </c>
      <c r="AZ12" s="13"/>
      <c r="BA12" s="13"/>
      <c r="BB12" s="13"/>
      <c r="BC12" s="14"/>
      <c r="BD12" s="51">
        <f t="shared" si="9"/>
        <v>0</v>
      </c>
      <c r="BE12" s="13"/>
      <c r="BF12" s="13"/>
      <c r="BG12" s="13"/>
      <c r="BH12" s="14"/>
      <c r="BI12" s="51">
        <f t="shared" si="10"/>
        <v>0</v>
      </c>
      <c r="BJ12" s="15">
        <f t="shared" si="11"/>
        <v>0</v>
      </c>
      <c r="BK12" s="56"/>
      <c r="BL12" s="50">
        <f t="shared" si="12"/>
        <v>0</v>
      </c>
      <c r="BM12" s="17">
        <f t="shared" si="13"/>
        <v>0</v>
      </c>
    </row>
    <row r="13" spans="1:65" ht="16.95" customHeight="1">
      <c r="A13" s="188">
        <v>6</v>
      </c>
      <c r="B13" s="398" t="s">
        <v>46</v>
      </c>
      <c r="C13" s="358" t="s">
        <v>165</v>
      </c>
      <c r="D13" s="358" t="s">
        <v>166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1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1">
        <f t="shared" si="4"/>
        <v>0</v>
      </c>
      <c r="AD13" s="16">
        <f t="shared" si="5"/>
        <v>0</v>
      </c>
      <c r="AE13" s="53"/>
      <c r="AF13" s="15"/>
      <c r="AG13" s="22">
        <v>6</v>
      </c>
      <c r="AH13" s="20" t="s">
        <v>24</v>
      </c>
      <c r="AI13" s="358" t="s">
        <v>165</v>
      </c>
      <c r="AJ13" s="358" t="s">
        <v>166</v>
      </c>
      <c r="AK13" s="13"/>
      <c r="AL13" s="13"/>
      <c r="AM13" s="13"/>
      <c r="AN13" s="14"/>
      <c r="AO13" s="51">
        <f t="shared" si="6"/>
        <v>0</v>
      </c>
      <c r="AP13" s="13"/>
      <c r="AQ13" s="13"/>
      <c r="AR13" s="13"/>
      <c r="AS13" s="14"/>
      <c r="AT13" s="51">
        <f t="shared" si="7"/>
        <v>0</v>
      </c>
      <c r="AU13" s="13"/>
      <c r="AV13" s="13"/>
      <c r="AW13" s="13"/>
      <c r="AX13" s="14"/>
      <c r="AY13" s="51">
        <f t="shared" si="8"/>
        <v>0</v>
      </c>
      <c r="AZ13" s="13"/>
      <c r="BA13" s="13"/>
      <c r="BB13" s="13"/>
      <c r="BC13" s="14"/>
      <c r="BD13" s="51">
        <f t="shared" si="9"/>
        <v>0</v>
      </c>
      <c r="BE13" s="13"/>
      <c r="BF13" s="13"/>
      <c r="BG13" s="13"/>
      <c r="BH13" s="14"/>
      <c r="BI13" s="51">
        <f t="shared" si="10"/>
        <v>0</v>
      </c>
      <c r="BJ13" s="15">
        <f t="shared" si="11"/>
        <v>0</v>
      </c>
      <c r="BK13" s="56"/>
      <c r="BL13" s="50">
        <f t="shared" si="12"/>
        <v>0</v>
      </c>
      <c r="BM13" s="17">
        <f t="shared" si="13"/>
        <v>0</v>
      </c>
    </row>
    <row r="14" spans="1:65" ht="16.95" customHeight="1">
      <c r="A14" s="188">
        <v>7</v>
      </c>
      <c r="B14" s="357" t="s">
        <v>46</v>
      </c>
      <c r="C14" s="358" t="s">
        <v>167</v>
      </c>
      <c r="D14" s="358" t="s">
        <v>310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1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1">
        <f t="shared" si="4"/>
        <v>0</v>
      </c>
      <c r="AD14" s="16">
        <f t="shared" si="5"/>
        <v>0</v>
      </c>
      <c r="AE14" s="53"/>
      <c r="AF14" s="15"/>
      <c r="AG14" s="22">
        <v>7</v>
      </c>
      <c r="AH14" s="20" t="s">
        <v>24</v>
      </c>
      <c r="AI14" s="358" t="s">
        <v>167</v>
      </c>
      <c r="AJ14" s="358" t="s">
        <v>310</v>
      </c>
      <c r="AK14" s="13"/>
      <c r="AL14" s="13"/>
      <c r="AM14" s="13"/>
      <c r="AN14" s="14"/>
      <c r="AO14" s="51">
        <f t="shared" si="6"/>
        <v>0</v>
      </c>
      <c r="AP14" s="13"/>
      <c r="AQ14" s="13"/>
      <c r="AR14" s="13"/>
      <c r="AS14" s="14"/>
      <c r="AT14" s="51">
        <f t="shared" si="7"/>
        <v>0</v>
      </c>
      <c r="AU14" s="13"/>
      <c r="AV14" s="13"/>
      <c r="AW14" s="13"/>
      <c r="AX14" s="14"/>
      <c r="AY14" s="51">
        <f t="shared" si="8"/>
        <v>0</v>
      </c>
      <c r="AZ14" s="13"/>
      <c r="BA14" s="13"/>
      <c r="BB14" s="13"/>
      <c r="BC14" s="14"/>
      <c r="BD14" s="51">
        <f t="shared" si="9"/>
        <v>0</v>
      </c>
      <c r="BE14" s="13"/>
      <c r="BF14" s="13"/>
      <c r="BG14" s="13"/>
      <c r="BH14" s="14"/>
      <c r="BI14" s="51">
        <f t="shared" si="10"/>
        <v>0</v>
      </c>
      <c r="BJ14" s="15">
        <f t="shared" si="11"/>
        <v>0</v>
      </c>
      <c r="BK14" s="56"/>
      <c r="BL14" s="50">
        <f t="shared" si="12"/>
        <v>0</v>
      </c>
      <c r="BM14" s="17">
        <f t="shared" si="13"/>
        <v>0</v>
      </c>
    </row>
    <row r="15" spans="1:65" ht="16.95" customHeight="1">
      <c r="A15" s="188">
        <v>8</v>
      </c>
      <c r="B15" s="357" t="s">
        <v>46</v>
      </c>
      <c r="C15" s="358" t="s">
        <v>168</v>
      </c>
      <c r="D15" s="358" t="s">
        <v>169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1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1">
        <f t="shared" si="4"/>
        <v>0</v>
      </c>
      <c r="AD15" s="16">
        <f t="shared" si="5"/>
        <v>0</v>
      </c>
      <c r="AE15" s="53"/>
      <c r="AF15" s="15"/>
      <c r="AG15" s="22">
        <v>8</v>
      </c>
      <c r="AH15" s="20" t="s">
        <v>24</v>
      </c>
      <c r="AI15" s="358" t="s">
        <v>168</v>
      </c>
      <c r="AJ15" s="358" t="s">
        <v>169</v>
      </c>
      <c r="AK15" s="13"/>
      <c r="AL15" s="13"/>
      <c r="AM15" s="13"/>
      <c r="AN15" s="14"/>
      <c r="AO15" s="51">
        <f t="shared" si="6"/>
        <v>0</v>
      </c>
      <c r="AP15" s="13"/>
      <c r="AQ15" s="13"/>
      <c r="AR15" s="13"/>
      <c r="AS15" s="14"/>
      <c r="AT15" s="51">
        <f t="shared" si="7"/>
        <v>0</v>
      </c>
      <c r="AU15" s="13"/>
      <c r="AV15" s="13"/>
      <c r="AW15" s="13"/>
      <c r="AX15" s="14"/>
      <c r="AY15" s="51">
        <f t="shared" si="8"/>
        <v>0</v>
      </c>
      <c r="AZ15" s="13"/>
      <c r="BA15" s="13"/>
      <c r="BB15" s="13"/>
      <c r="BC15" s="14"/>
      <c r="BD15" s="51">
        <f t="shared" si="9"/>
        <v>0</v>
      </c>
      <c r="BE15" s="13"/>
      <c r="BF15" s="13"/>
      <c r="BG15" s="13"/>
      <c r="BH15" s="14"/>
      <c r="BI15" s="51">
        <f t="shared" si="10"/>
        <v>0</v>
      </c>
      <c r="BJ15" s="15">
        <f t="shared" si="11"/>
        <v>0</v>
      </c>
      <c r="BK15" s="56"/>
      <c r="BL15" s="50">
        <f t="shared" si="12"/>
        <v>0</v>
      </c>
      <c r="BM15" s="17">
        <f t="shared" si="13"/>
        <v>0</v>
      </c>
    </row>
    <row r="16" spans="1:65" ht="16.95" customHeight="1">
      <c r="A16" s="188">
        <v>9</v>
      </c>
      <c r="B16" s="357" t="s">
        <v>46</v>
      </c>
      <c r="C16" s="358" t="s">
        <v>170</v>
      </c>
      <c r="D16" s="358" t="s">
        <v>171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1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1">
        <f t="shared" si="4"/>
        <v>0</v>
      </c>
      <c r="AD16" s="16">
        <f t="shared" si="5"/>
        <v>0</v>
      </c>
      <c r="AE16" s="53"/>
      <c r="AF16" s="15"/>
      <c r="AG16" s="22">
        <v>9</v>
      </c>
      <c r="AH16" s="20" t="s">
        <v>24</v>
      </c>
      <c r="AI16" s="358" t="s">
        <v>170</v>
      </c>
      <c r="AJ16" s="358" t="s">
        <v>171</v>
      </c>
      <c r="AK16" s="13"/>
      <c r="AL16" s="13"/>
      <c r="AM16" s="13"/>
      <c r="AN16" s="14"/>
      <c r="AO16" s="51">
        <f t="shared" si="6"/>
        <v>0</v>
      </c>
      <c r="AP16" s="13"/>
      <c r="AQ16" s="13"/>
      <c r="AR16" s="13"/>
      <c r="AS16" s="14"/>
      <c r="AT16" s="51">
        <f t="shared" si="7"/>
        <v>0</v>
      </c>
      <c r="AU16" s="13"/>
      <c r="AV16" s="13"/>
      <c r="AW16" s="13"/>
      <c r="AX16" s="14"/>
      <c r="AY16" s="51">
        <f t="shared" si="8"/>
        <v>0</v>
      </c>
      <c r="AZ16" s="13"/>
      <c r="BA16" s="13"/>
      <c r="BB16" s="13"/>
      <c r="BC16" s="14"/>
      <c r="BD16" s="51">
        <f t="shared" si="9"/>
        <v>0</v>
      </c>
      <c r="BE16" s="13"/>
      <c r="BF16" s="13"/>
      <c r="BG16" s="13"/>
      <c r="BH16" s="14"/>
      <c r="BI16" s="51">
        <f t="shared" si="10"/>
        <v>0</v>
      </c>
      <c r="BJ16" s="15">
        <f t="shared" si="11"/>
        <v>0</v>
      </c>
      <c r="BK16" s="56"/>
      <c r="BL16" s="50">
        <f t="shared" si="12"/>
        <v>0</v>
      </c>
      <c r="BM16" s="17">
        <f t="shared" si="13"/>
        <v>0</v>
      </c>
    </row>
    <row r="17" spans="1:65" ht="16.95" customHeight="1">
      <c r="A17" s="188">
        <v>10</v>
      </c>
      <c r="B17" s="362" t="s">
        <v>46</v>
      </c>
      <c r="C17" s="358" t="s">
        <v>172</v>
      </c>
      <c r="D17" s="358" t="s">
        <v>45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1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1">
        <f t="shared" si="4"/>
        <v>0</v>
      </c>
      <c r="AD17" s="16">
        <f t="shared" si="5"/>
        <v>0</v>
      </c>
      <c r="AE17" s="53"/>
      <c r="AF17" s="15"/>
      <c r="AG17" s="22">
        <v>10</v>
      </c>
      <c r="AH17" s="20" t="s">
        <v>24</v>
      </c>
      <c r="AI17" s="358" t="s">
        <v>172</v>
      </c>
      <c r="AJ17" s="358" t="s">
        <v>45</v>
      </c>
      <c r="AK17" s="13"/>
      <c r="AL17" s="13"/>
      <c r="AM17" s="13"/>
      <c r="AN17" s="14"/>
      <c r="AO17" s="51">
        <f t="shared" si="6"/>
        <v>0</v>
      </c>
      <c r="AP17" s="13"/>
      <c r="AQ17" s="13"/>
      <c r="AR17" s="13"/>
      <c r="AS17" s="14"/>
      <c r="AT17" s="51">
        <f t="shared" si="7"/>
        <v>0</v>
      </c>
      <c r="AU17" s="13"/>
      <c r="AV17" s="13"/>
      <c r="AW17" s="13"/>
      <c r="AX17" s="14"/>
      <c r="AY17" s="51">
        <f t="shared" si="8"/>
        <v>0</v>
      </c>
      <c r="AZ17" s="13"/>
      <c r="BA17" s="13"/>
      <c r="BB17" s="13"/>
      <c r="BC17" s="14"/>
      <c r="BD17" s="51">
        <f t="shared" si="9"/>
        <v>0</v>
      </c>
      <c r="BE17" s="13"/>
      <c r="BF17" s="13"/>
      <c r="BG17" s="13"/>
      <c r="BH17" s="14"/>
      <c r="BI17" s="51">
        <f t="shared" si="10"/>
        <v>0</v>
      </c>
      <c r="BJ17" s="15">
        <f t="shared" si="11"/>
        <v>0</v>
      </c>
      <c r="BK17" s="56"/>
      <c r="BL17" s="50">
        <f t="shared" si="12"/>
        <v>0</v>
      </c>
      <c r="BM17" s="17">
        <f t="shared" si="13"/>
        <v>0</v>
      </c>
    </row>
    <row r="18" spans="1:65" ht="16.95" customHeight="1">
      <c r="A18" s="188">
        <v>11</v>
      </c>
      <c r="B18" s="359" t="s">
        <v>46</v>
      </c>
      <c r="C18" s="358" t="s">
        <v>173</v>
      </c>
      <c r="D18" s="358" t="s">
        <v>174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1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1">
        <f t="shared" si="4"/>
        <v>0</v>
      </c>
      <c r="AD18" s="16">
        <f t="shared" si="5"/>
        <v>0</v>
      </c>
      <c r="AE18" s="53"/>
      <c r="AF18" s="15"/>
      <c r="AG18" s="22">
        <v>11</v>
      </c>
      <c r="AH18" s="20" t="s">
        <v>24</v>
      </c>
      <c r="AI18" s="358" t="s">
        <v>173</v>
      </c>
      <c r="AJ18" s="358" t="s">
        <v>174</v>
      </c>
      <c r="AK18" s="13"/>
      <c r="AL18" s="13"/>
      <c r="AM18" s="13"/>
      <c r="AN18" s="14"/>
      <c r="AO18" s="51">
        <f t="shared" si="6"/>
        <v>0</v>
      </c>
      <c r="AP18" s="13"/>
      <c r="AQ18" s="13"/>
      <c r="AR18" s="13"/>
      <c r="AS18" s="14"/>
      <c r="AT18" s="51">
        <f t="shared" si="7"/>
        <v>0</v>
      </c>
      <c r="AU18" s="13"/>
      <c r="AV18" s="13"/>
      <c r="AW18" s="13"/>
      <c r="AX18" s="14"/>
      <c r="AY18" s="51">
        <f t="shared" si="8"/>
        <v>0</v>
      </c>
      <c r="AZ18" s="13"/>
      <c r="BA18" s="13"/>
      <c r="BB18" s="13"/>
      <c r="BC18" s="14"/>
      <c r="BD18" s="51">
        <f t="shared" si="9"/>
        <v>0</v>
      </c>
      <c r="BE18" s="13"/>
      <c r="BF18" s="13"/>
      <c r="BG18" s="13"/>
      <c r="BH18" s="14"/>
      <c r="BI18" s="51">
        <f t="shared" si="10"/>
        <v>0</v>
      </c>
      <c r="BJ18" s="15">
        <f t="shared" si="11"/>
        <v>0</v>
      </c>
      <c r="BK18" s="56"/>
      <c r="BL18" s="50">
        <f t="shared" si="12"/>
        <v>0</v>
      </c>
      <c r="BM18" s="17">
        <f t="shared" si="13"/>
        <v>0</v>
      </c>
    </row>
    <row r="19" spans="1:65" ht="16.95" customHeight="1">
      <c r="A19" s="188">
        <v>12</v>
      </c>
      <c r="B19" s="357" t="s">
        <v>46</v>
      </c>
      <c r="C19" s="358" t="s">
        <v>175</v>
      </c>
      <c r="D19" s="358" t="s">
        <v>176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1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1">
        <f t="shared" si="4"/>
        <v>0</v>
      </c>
      <c r="AD19" s="16">
        <f t="shared" si="5"/>
        <v>0</v>
      </c>
      <c r="AE19" s="53"/>
      <c r="AF19" s="15"/>
      <c r="AG19" s="22">
        <v>12</v>
      </c>
      <c r="AH19" s="20" t="s">
        <v>24</v>
      </c>
      <c r="AI19" s="358" t="s">
        <v>175</v>
      </c>
      <c r="AJ19" s="358" t="s">
        <v>176</v>
      </c>
      <c r="AK19" s="13"/>
      <c r="AL19" s="13"/>
      <c r="AM19" s="13"/>
      <c r="AN19" s="14"/>
      <c r="AO19" s="51">
        <f t="shared" si="6"/>
        <v>0</v>
      </c>
      <c r="AP19" s="13"/>
      <c r="AQ19" s="13"/>
      <c r="AR19" s="13"/>
      <c r="AS19" s="14"/>
      <c r="AT19" s="51">
        <f t="shared" si="7"/>
        <v>0</v>
      </c>
      <c r="AU19" s="13"/>
      <c r="AV19" s="13"/>
      <c r="AW19" s="13"/>
      <c r="AX19" s="14"/>
      <c r="AY19" s="51">
        <f t="shared" si="8"/>
        <v>0</v>
      </c>
      <c r="AZ19" s="13"/>
      <c r="BA19" s="13"/>
      <c r="BB19" s="13"/>
      <c r="BC19" s="14"/>
      <c r="BD19" s="51">
        <f t="shared" si="9"/>
        <v>0</v>
      </c>
      <c r="BE19" s="13"/>
      <c r="BF19" s="13"/>
      <c r="BG19" s="13"/>
      <c r="BH19" s="14"/>
      <c r="BI19" s="51">
        <f t="shared" si="10"/>
        <v>0</v>
      </c>
      <c r="BJ19" s="15">
        <f t="shared" si="11"/>
        <v>0</v>
      </c>
      <c r="BK19" s="56"/>
      <c r="BL19" s="50">
        <f t="shared" si="12"/>
        <v>0</v>
      </c>
      <c r="BM19" s="17">
        <f t="shared" si="13"/>
        <v>0</v>
      </c>
    </row>
    <row r="20" spans="1:65" ht="16.95" customHeight="1">
      <c r="A20" s="188">
        <v>13</v>
      </c>
      <c r="B20" s="357" t="s">
        <v>46</v>
      </c>
      <c r="C20" s="395" t="s">
        <v>177</v>
      </c>
      <c r="D20" s="358" t="s">
        <v>178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1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1">
        <f t="shared" si="4"/>
        <v>0</v>
      </c>
      <c r="AD20" s="16">
        <f t="shared" si="5"/>
        <v>0</v>
      </c>
      <c r="AE20" s="53"/>
      <c r="AF20" s="15"/>
      <c r="AG20" s="22">
        <v>13</v>
      </c>
      <c r="AH20" s="20" t="s">
        <v>24</v>
      </c>
      <c r="AI20" s="395" t="s">
        <v>177</v>
      </c>
      <c r="AJ20" s="358" t="s">
        <v>178</v>
      </c>
      <c r="AK20" s="13"/>
      <c r="AL20" s="13"/>
      <c r="AM20" s="13"/>
      <c r="AN20" s="14"/>
      <c r="AO20" s="51">
        <f t="shared" si="6"/>
        <v>0</v>
      </c>
      <c r="AP20" s="13"/>
      <c r="AQ20" s="13"/>
      <c r="AR20" s="13"/>
      <c r="AS20" s="14"/>
      <c r="AT20" s="51">
        <f t="shared" si="7"/>
        <v>0</v>
      </c>
      <c r="AU20" s="13"/>
      <c r="AV20" s="13"/>
      <c r="AW20" s="13"/>
      <c r="AX20" s="14"/>
      <c r="AY20" s="51">
        <f t="shared" si="8"/>
        <v>0</v>
      </c>
      <c r="AZ20" s="13"/>
      <c r="BA20" s="13"/>
      <c r="BB20" s="13"/>
      <c r="BC20" s="14"/>
      <c r="BD20" s="51">
        <f t="shared" si="9"/>
        <v>0</v>
      </c>
      <c r="BE20" s="13"/>
      <c r="BF20" s="13"/>
      <c r="BG20" s="13"/>
      <c r="BH20" s="14"/>
      <c r="BI20" s="51">
        <f t="shared" si="10"/>
        <v>0</v>
      </c>
      <c r="BJ20" s="15">
        <f t="shared" si="11"/>
        <v>0</v>
      </c>
      <c r="BK20" s="56"/>
      <c r="BL20" s="50">
        <f t="shared" si="12"/>
        <v>0</v>
      </c>
      <c r="BM20" s="17">
        <f t="shared" si="13"/>
        <v>0</v>
      </c>
    </row>
    <row r="21" spans="1:65" ht="16.95" customHeight="1">
      <c r="A21" s="188">
        <v>14</v>
      </c>
      <c r="B21" s="361" t="s">
        <v>46</v>
      </c>
      <c r="C21" s="358" t="s">
        <v>179</v>
      </c>
      <c r="D21" s="358" t="s">
        <v>180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1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1">
        <f t="shared" si="4"/>
        <v>0</v>
      </c>
      <c r="AD21" s="16">
        <f t="shared" si="5"/>
        <v>0</v>
      </c>
      <c r="AE21" s="53"/>
      <c r="AF21" s="15"/>
      <c r="AG21" s="22">
        <v>14</v>
      </c>
      <c r="AH21" s="20" t="s">
        <v>24</v>
      </c>
      <c r="AI21" s="358" t="s">
        <v>179</v>
      </c>
      <c r="AJ21" s="358" t="s">
        <v>180</v>
      </c>
      <c r="AK21" s="13"/>
      <c r="AL21" s="13"/>
      <c r="AM21" s="13"/>
      <c r="AN21" s="14"/>
      <c r="AO21" s="51">
        <f t="shared" si="6"/>
        <v>0</v>
      </c>
      <c r="AP21" s="13"/>
      <c r="AQ21" s="13"/>
      <c r="AR21" s="13"/>
      <c r="AS21" s="14"/>
      <c r="AT21" s="51">
        <f t="shared" si="7"/>
        <v>0</v>
      </c>
      <c r="AU21" s="13"/>
      <c r="AV21" s="13"/>
      <c r="AW21" s="13"/>
      <c r="AX21" s="14"/>
      <c r="AY21" s="51">
        <f t="shared" si="8"/>
        <v>0</v>
      </c>
      <c r="AZ21" s="13"/>
      <c r="BA21" s="13"/>
      <c r="BB21" s="13"/>
      <c r="BC21" s="14"/>
      <c r="BD21" s="51">
        <f t="shared" si="9"/>
        <v>0</v>
      </c>
      <c r="BE21" s="13"/>
      <c r="BF21" s="13"/>
      <c r="BG21" s="13"/>
      <c r="BH21" s="14"/>
      <c r="BI21" s="51">
        <f t="shared" si="10"/>
        <v>0</v>
      </c>
      <c r="BJ21" s="15">
        <f t="shared" si="11"/>
        <v>0</v>
      </c>
      <c r="BK21" s="56"/>
      <c r="BL21" s="50">
        <f t="shared" si="12"/>
        <v>0</v>
      </c>
      <c r="BM21" s="17">
        <f t="shared" si="13"/>
        <v>0</v>
      </c>
    </row>
    <row r="22" spans="1:65" ht="16.95" customHeight="1">
      <c r="A22" s="188">
        <v>15</v>
      </c>
      <c r="B22" s="359" t="s">
        <v>46</v>
      </c>
      <c r="C22" s="358" t="s">
        <v>181</v>
      </c>
      <c r="D22" s="358" t="s">
        <v>182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1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1">
        <f t="shared" si="4"/>
        <v>0</v>
      </c>
      <c r="AD22" s="16">
        <f t="shared" si="5"/>
        <v>0</v>
      </c>
      <c r="AE22" s="53"/>
      <c r="AF22" s="15"/>
      <c r="AG22" s="22">
        <v>15</v>
      </c>
      <c r="AH22" s="20" t="s">
        <v>24</v>
      </c>
      <c r="AI22" s="358" t="s">
        <v>181</v>
      </c>
      <c r="AJ22" s="358" t="s">
        <v>182</v>
      </c>
      <c r="AK22" s="13"/>
      <c r="AL22" s="13"/>
      <c r="AM22" s="13"/>
      <c r="AN22" s="14"/>
      <c r="AO22" s="51">
        <f t="shared" si="6"/>
        <v>0</v>
      </c>
      <c r="AP22" s="13"/>
      <c r="AQ22" s="13"/>
      <c r="AR22" s="13"/>
      <c r="AS22" s="14"/>
      <c r="AT22" s="51">
        <f t="shared" si="7"/>
        <v>0</v>
      </c>
      <c r="AU22" s="13"/>
      <c r="AV22" s="13"/>
      <c r="AW22" s="13"/>
      <c r="AX22" s="14"/>
      <c r="AY22" s="51">
        <f t="shared" si="8"/>
        <v>0</v>
      </c>
      <c r="AZ22" s="13"/>
      <c r="BA22" s="13"/>
      <c r="BB22" s="13"/>
      <c r="BC22" s="14"/>
      <c r="BD22" s="51">
        <f t="shared" si="9"/>
        <v>0</v>
      </c>
      <c r="BE22" s="13"/>
      <c r="BF22" s="13"/>
      <c r="BG22" s="13"/>
      <c r="BH22" s="14"/>
      <c r="BI22" s="51">
        <f t="shared" si="10"/>
        <v>0</v>
      </c>
      <c r="BJ22" s="15">
        <f t="shared" si="11"/>
        <v>0</v>
      </c>
      <c r="BK22" s="56"/>
      <c r="BL22" s="50">
        <f t="shared" si="12"/>
        <v>0</v>
      </c>
      <c r="BM22" s="17">
        <f t="shared" si="13"/>
        <v>0</v>
      </c>
    </row>
    <row r="23" spans="1:65" ht="16.95" customHeight="1">
      <c r="A23" s="188">
        <v>16</v>
      </c>
      <c r="B23" s="359" t="s">
        <v>46</v>
      </c>
      <c r="C23" s="358" t="s">
        <v>183</v>
      </c>
      <c r="D23" s="358" t="s">
        <v>184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1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1">
        <f t="shared" si="4"/>
        <v>0</v>
      </c>
      <c r="AD23" s="16">
        <f t="shared" si="5"/>
        <v>0</v>
      </c>
      <c r="AE23" s="53"/>
      <c r="AF23" s="15"/>
      <c r="AG23" s="22">
        <v>16</v>
      </c>
      <c r="AH23" s="20" t="s">
        <v>24</v>
      </c>
      <c r="AI23" s="358" t="s">
        <v>183</v>
      </c>
      <c r="AJ23" s="358" t="s">
        <v>184</v>
      </c>
      <c r="AK23" s="13"/>
      <c r="AL23" s="13"/>
      <c r="AM23" s="13"/>
      <c r="AN23" s="14"/>
      <c r="AO23" s="51">
        <f t="shared" si="6"/>
        <v>0</v>
      </c>
      <c r="AP23" s="13"/>
      <c r="AQ23" s="13"/>
      <c r="AR23" s="13"/>
      <c r="AS23" s="14"/>
      <c r="AT23" s="51">
        <f t="shared" si="7"/>
        <v>0</v>
      </c>
      <c r="AU23" s="13"/>
      <c r="AV23" s="13"/>
      <c r="AW23" s="13"/>
      <c r="AX23" s="14"/>
      <c r="AY23" s="51">
        <f t="shared" si="8"/>
        <v>0</v>
      </c>
      <c r="AZ23" s="13"/>
      <c r="BA23" s="13"/>
      <c r="BB23" s="13"/>
      <c r="BC23" s="14"/>
      <c r="BD23" s="51">
        <f t="shared" si="9"/>
        <v>0</v>
      </c>
      <c r="BE23" s="13"/>
      <c r="BF23" s="13"/>
      <c r="BG23" s="13"/>
      <c r="BH23" s="14"/>
      <c r="BI23" s="51">
        <f t="shared" si="10"/>
        <v>0</v>
      </c>
      <c r="BJ23" s="15">
        <f t="shared" si="11"/>
        <v>0</v>
      </c>
      <c r="BK23" s="56"/>
      <c r="BL23" s="50">
        <f t="shared" si="12"/>
        <v>0</v>
      </c>
      <c r="BM23" s="17">
        <f t="shared" si="13"/>
        <v>0</v>
      </c>
    </row>
    <row r="24" spans="1:65" ht="16.95" customHeight="1">
      <c r="A24" s="188">
        <v>17</v>
      </c>
      <c r="B24" s="359" t="s">
        <v>46</v>
      </c>
      <c r="C24" s="358" t="s">
        <v>187</v>
      </c>
      <c r="D24" s="358" t="s">
        <v>188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1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1">
        <f t="shared" si="4"/>
        <v>0</v>
      </c>
      <c r="AD24" s="16">
        <f t="shared" si="5"/>
        <v>0</v>
      </c>
      <c r="AE24" s="53"/>
      <c r="AF24" s="15"/>
      <c r="AG24" s="22">
        <v>17</v>
      </c>
      <c r="AH24" s="20" t="s">
        <v>24</v>
      </c>
      <c r="AI24" s="358" t="s">
        <v>187</v>
      </c>
      <c r="AJ24" s="358" t="s">
        <v>188</v>
      </c>
      <c r="AK24" s="13"/>
      <c r="AL24" s="13"/>
      <c r="AM24" s="13"/>
      <c r="AN24" s="14"/>
      <c r="AO24" s="51">
        <f t="shared" si="6"/>
        <v>0</v>
      </c>
      <c r="AP24" s="13"/>
      <c r="AQ24" s="13"/>
      <c r="AR24" s="13"/>
      <c r="AS24" s="14"/>
      <c r="AT24" s="51">
        <f t="shared" si="7"/>
        <v>0</v>
      </c>
      <c r="AU24" s="13"/>
      <c r="AV24" s="13"/>
      <c r="AW24" s="13"/>
      <c r="AX24" s="14"/>
      <c r="AY24" s="51">
        <f t="shared" si="8"/>
        <v>0</v>
      </c>
      <c r="AZ24" s="13"/>
      <c r="BA24" s="13"/>
      <c r="BB24" s="13"/>
      <c r="BC24" s="14"/>
      <c r="BD24" s="51">
        <f t="shared" si="9"/>
        <v>0</v>
      </c>
      <c r="BE24" s="13"/>
      <c r="BF24" s="13"/>
      <c r="BG24" s="13"/>
      <c r="BH24" s="14"/>
      <c r="BI24" s="51">
        <f t="shared" si="10"/>
        <v>0</v>
      </c>
      <c r="BJ24" s="15">
        <f t="shared" si="11"/>
        <v>0</v>
      </c>
      <c r="BK24" s="56"/>
      <c r="BL24" s="50">
        <f t="shared" si="12"/>
        <v>0</v>
      </c>
      <c r="BM24" s="17">
        <f t="shared" si="13"/>
        <v>0</v>
      </c>
    </row>
    <row r="25" spans="1:65" ht="16.95" customHeight="1">
      <c r="A25" s="188">
        <v>18</v>
      </c>
      <c r="B25" s="359" t="s">
        <v>46</v>
      </c>
      <c r="C25" s="358" t="s">
        <v>189</v>
      </c>
      <c r="D25" s="358" t="s">
        <v>190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1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1">
        <f t="shared" si="4"/>
        <v>0</v>
      </c>
      <c r="AD25" s="16">
        <f t="shared" si="5"/>
        <v>0</v>
      </c>
      <c r="AE25" s="53"/>
      <c r="AF25" s="15"/>
      <c r="AG25" s="22">
        <v>18</v>
      </c>
      <c r="AH25" s="20" t="s">
        <v>24</v>
      </c>
      <c r="AI25" s="358" t="s">
        <v>189</v>
      </c>
      <c r="AJ25" s="358" t="s">
        <v>190</v>
      </c>
      <c r="AK25" s="13"/>
      <c r="AL25" s="13"/>
      <c r="AM25" s="13"/>
      <c r="AN25" s="14"/>
      <c r="AO25" s="51">
        <f t="shared" si="6"/>
        <v>0</v>
      </c>
      <c r="AP25" s="13"/>
      <c r="AQ25" s="13"/>
      <c r="AR25" s="13"/>
      <c r="AS25" s="14"/>
      <c r="AT25" s="51">
        <f t="shared" si="7"/>
        <v>0</v>
      </c>
      <c r="AU25" s="13"/>
      <c r="AV25" s="13"/>
      <c r="AW25" s="13"/>
      <c r="AX25" s="14"/>
      <c r="AY25" s="51">
        <f t="shared" si="8"/>
        <v>0</v>
      </c>
      <c r="AZ25" s="13"/>
      <c r="BA25" s="13"/>
      <c r="BB25" s="13"/>
      <c r="BC25" s="14"/>
      <c r="BD25" s="51">
        <f t="shared" si="9"/>
        <v>0</v>
      </c>
      <c r="BE25" s="13"/>
      <c r="BF25" s="13"/>
      <c r="BG25" s="13"/>
      <c r="BH25" s="14"/>
      <c r="BI25" s="51">
        <f t="shared" si="10"/>
        <v>0</v>
      </c>
      <c r="BJ25" s="15">
        <f t="shared" si="11"/>
        <v>0</v>
      </c>
      <c r="BK25" s="56"/>
      <c r="BL25" s="50">
        <f t="shared" si="12"/>
        <v>0</v>
      </c>
      <c r="BM25" s="17">
        <f t="shared" si="13"/>
        <v>0</v>
      </c>
    </row>
    <row r="26" spans="1:65" ht="16.95" customHeight="1">
      <c r="A26" s="188">
        <v>19</v>
      </c>
      <c r="B26" s="359" t="s">
        <v>46</v>
      </c>
      <c r="C26" s="358" t="s">
        <v>192</v>
      </c>
      <c r="D26" s="358" t="s">
        <v>193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1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1">
        <f t="shared" si="4"/>
        <v>0</v>
      </c>
      <c r="AD26" s="16">
        <f t="shared" si="5"/>
        <v>0</v>
      </c>
      <c r="AE26" s="53"/>
      <c r="AF26" s="15"/>
      <c r="AG26" s="22">
        <v>19</v>
      </c>
      <c r="AH26" s="20" t="s">
        <v>24</v>
      </c>
      <c r="AI26" s="358" t="s">
        <v>192</v>
      </c>
      <c r="AJ26" s="358" t="s">
        <v>193</v>
      </c>
      <c r="AK26" s="13"/>
      <c r="AL26" s="13"/>
      <c r="AM26" s="13"/>
      <c r="AN26" s="14"/>
      <c r="AO26" s="51">
        <f t="shared" si="6"/>
        <v>0</v>
      </c>
      <c r="AP26" s="13"/>
      <c r="AQ26" s="13"/>
      <c r="AR26" s="13"/>
      <c r="AS26" s="14"/>
      <c r="AT26" s="51">
        <f t="shared" si="7"/>
        <v>0</v>
      </c>
      <c r="AU26" s="13"/>
      <c r="AV26" s="13"/>
      <c r="AW26" s="13"/>
      <c r="AX26" s="14"/>
      <c r="AY26" s="51">
        <f t="shared" si="8"/>
        <v>0</v>
      </c>
      <c r="AZ26" s="13"/>
      <c r="BA26" s="13"/>
      <c r="BB26" s="13"/>
      <c r="BC26" s="14"/>
      <c r="BD26" s="51">
        <f t="shared" si="9"/>
        <v>0</v>
      </c>
      <c r="BE26" s="13"/>
      <c r="BF26" s="13"/>
      <c r="BG26" s="13"/>
      <c r="BH26" s="14"/>
      <c r="BI26" s="51">
        <f t="shared" si="10"/>
        <v>0</v>
      </c>
      <c r="BJ26" s="15">
        <f t="shared" si="11"/>
        <v>0</v>
      </c>
      <c r="BK26" s="56"/>
      <c r="BL26" s="50">
        <f t="shared" si="12"/>
        <v>0</v>
      </c>
      <c r="BM26" s="17">
        <f t="shared" si="13"/>
        <v>0</v>
      </c>
    </row>
    <row r="27" spans="1:65" ht="16.95" customHeight="1">
      <c r="A27" s="188">
        <v>20</v>
      </c>
      <c r="B27" s="359" t="s">
        <v>46</v>
      </c>
      <c r="C27" s="358" t="s">
        <v>194</v>
      </c>
      <c r="D27" s="358" t="s">
        <v>195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1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1">
        <f t="shared" si="4"/>
        <v>0</v>
      </c>
      <c r="AD27" s="16">
        <f t="shared" si="5"/>
        <v>0</v>
      </c>
      <c r="AE27" s="53"/>
      <c r="AF27" s="15"/>
      <c r="AG27" s="22">
        <v>20</v>
      </c>
      <c r="AH27" s="20" t="s">
        <v>24</v>
      </c>
      <c r="AI27" s="358" t="s">
        <v>194</v>
      </c>
      <c r="AJ27" s="358" t="s">
        <v>195</v>
      </c>
      <c r="AK27" s="13"/>
      <c r="AL27" s="13"/>
      <c r="AM27" s="13"/>
      <c r="AN27" s="14"/>
      <c r="AO27" s="51">
        <f t="shared" si="6"/>
        <v>0</v>
      </c>
      <c r="AP27" s="13"/>
      <c r="AQ27" s="13"/>
      <c r="AR27" s="13"/>
      <c r="AS27" s="14"/>
      <c r="AT27" s="51">
        <f t="shared" si="7"/>
        <v>0</v>
      </c>
      <c r="AU27" s="13"/>
      <c r="AV27" s="13"/>
      <c r="AW27" s="13"/>
      <c r="AX27" s="14"/>
      <c r="AY27" s="51">
        <f t="shared" si="8"/>
        <v>0</v>
      </c>
      <c r="AZ27" s="13"/>
      <c r="BA27" s="13"/>
      <c r="BB27" s="13"/>
      <c r="BC27" s="14"/>
      <c r="BD27" s="51">
        <f t="shared" si="9"/>
        <v>0</v>
      </c>
      <c r="BE27" s="13"/>
      <c r="BF27" s="13"/>
      <c r="BG27" s="13"/>
      <c r="BH27" s="14"/>
      <c r="BI27" s="51">
        <f t="shared" si="10"/>
        <v>0</v>
      </c>
      <c r="BJ27" s="15">
        <f t="shared" si="11"/>
        <v>0</v>
      </c>
      <c r="BK27" s="56"/>
      <c r="BL27" s="50">
        <f t="shared" si="12"/>
        <v>0</v>
      </c>
      <c r="BM27" s="17">
        <f t="shared" si="13"/>
        <v>0</v>
      </c>
    </row>
    <row r="28" spans="1:65" ht="16.95" customHeight="1">
      <c r="A28" s="188">
        <v>21</v>
      </c>
      <c r="B28" s="357" t="s">
        <v>63</v>
      </c>
      <c r="C28" s="358" t="s">
        <v>433</v>
      </c>
      <c r="D28" s="358" t="s">
        <v>196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1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1">
        <f t="shared" si="4"/>
        <v>0</v>
      </c>
      <c r="AD28" s="16">
        <f t="shared" si="5"/>
        <v>0</v>
      </c>
      <c r="AE28" s="53"/>
      <c r="AF28" s="15"/>
      <c r="AG28" s="22">
        <v>21</v>
      </c>
      <c r="AH28" s="20" t="s">
        <v>25</v>
      </c>
      <c r="AI28" s="358" t="s">
        <v>433</v>
      </c>
      <c r="AJ28" s="358" t="s">
        <v>196</v>
      </c>
      <c r="AK28" s="13"/>
      <c r="AL28" s="13"/>
      <c r="AM28" s="13"/>
      <c r="AN28" s="14"/>
      <c r="AO28" s="51">
        <f t="shared" si="6"/>
        <v>0</v>
      </c>
      <c r="AP28" s="13"/>
      <c r="AQ28" s="13"/>
      <c r="AR28" s="13"/>
      <c r="AS28" s="14"/>
      <c r="AT28" s="51">
        <f t="shared" si="7"/>
        <v>0</v>
      </c>
      <c r="AU28" s="13"/>
      <c r="AV28" s="13"/>
      <c r="AW28" s="13"/>
      <c r="AX28" s="14"/>
      <c r="AY28" s="51">
        <f t="shared" si="8"/>
        <v>0</v>
      </c>
      <c r="AZ28" s="13"/>
      <c r="BA28" s="13"/>
      <c r="BB28" s="13"/>
      <c r="BC28" s="14"/>
      <c r="BD28" s="51">
        <f t="shared" si="9"/>
        <v>0</v>
      </c>
      <c r="BE28" s="13"/>
      <c r="BF28" s="13"/>
      <c r="BG28" s="13"/>
      <c r="BH28" s="14"/>
      <c r="BI28" s="51">
        <f t="shared" si="10"/>
        <v>0</v>
      </c>
      <c r="BJ28" s="15">
        <f t="shared" si="11"/>
        <v>0</v>
      </c>
      <c r="BK28" s="56"/>
      <c r="BL28" s="50">
        <f t="shared" si="12"/>
        <v>0</v>
      </c>
      <c r="BM28" s="17">
        <f t="shared" si="13"/>
        <v>0</v>
      </c>
    </row>
    <row r="29" spans="1:65" ht="16.95" customHeight="1">
      <c r="A29" s="188">
        <v>22</v>
      </c>
      <c r="B29" s="357" t="s">
        <v>63</v>
      </c>
      <c r="C29" s="358" t="s">
        <v>198</v>
      </c>
      <c r="D29" s="358" t="s">
        <v>199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1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1">
        <f t="shared" si="4"/>
        <v>0</v>
      </c>
      <c r="AD29" s="16">
        <f t="shared" si="5"/>
        <v>0</v>
      </c>
      <c r="AE29" s="53"/>
      <c r="AF29" s="15"/>
      <c r="AG29" s="22">
        <v>22</v>
      </c>
      <c r="AH29" s="20" t="s">
        <v>25</v>
      </c>
      <c r="AI29" s="358" t="s">
        <v>198</v>
      </c>
      <c r="AJ29" s="358" t="s">
        <v>199</v>
      </c>
      <c r="AK29" s="13"/>
      <c r="AL29" s="13"/>
      <c r="AM29" s="13"/>
      <c r="AN29" s="14"/>
      <c r="AO29" s="51">
        <f t="shared" si="6"/>
        <v>0</v>
      </c>
      <c r="AP29" s="13"/>
      <c r="AQ29" s="13"/>
      <c r="AR29" s="13"/>
      <c r="AS29" s="14"/>
      <c r="AT29" s="51">
        <f t="shared" si="7"/>
        <v>0</v>
      </c>
      <c r="AU29" s="13"/>
      <c r="AV29" s="13"/>
      <c r="AW29" s="13"/>
      <c r="AX29" s="14"/>
      <c r="AY29" s="51">
        <f t="shared" si="8"/>
        <v>0</v>
      </c>
      <c r="AZ29" s="13"/>
      <c r="BA29" s="13"/>
      <c r="BB29" s="13"/>
      <c r="BC29" s="14"/>
      <c r="BD29" s="51">
        <f t="shared" si="9"/>
        <v>0</v>
      </c>
      <c r="BE29" s="13"/>
      <c r="BF29" s="13"/>
      <c r="BG29" s="13"/>
      <c r="BH29" s="14"/>
      <c r="BI29" s="51">
        <f t="shared" si="10"/>
        <v>0</v>
      </c>
      <c r="BJ29" s="15">
        <f t="shared" si="11"/>
        <v>0</v>
      </c>
      <c r="BK29" s="56"/>
      <c r="BL29" s="50">
        <f t="shared" si="12"/>
        <v>0</v>
      </c>
      <c r="BM29" s="17">
        <f t="shared" si="13"/>
        <v>0</v>
      </c>
    </row>
    <row r="30" spans="1:65" ht="16.95" customHeight="1">
      <c r="A30" s="188">
        <v>23</v>
      </c>
      <c r="B30" s="359" t="s">
        <v>63</v>
      </c>
      <c r="C30" s="358" t="s">
        <v>200</v>
      </c>
      <c r="D30" s="358" t="s">
        <v>434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1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1">
        <f t="shared" si="4"/>
        <v>0</v>
      </c>
      <c r="AD30" s="16">
        <f t="shared" si="5"/>
        <v>0</v>
      </c>
      <c r="AE30" s="54"/>
      <c r="AF30" s="23"/>
      <c r="AG30" s="22">
        <v>23</v>
      </c>
      <c r="AH30" s="20" t="s">
        <v>25</v>
      </c>
      <c r="AI30" s="358" t="s">
        <v>200</v>
      </c>
      <c r="AJ30" s="358" t="s">
        <v>434</v>
      </c>
      <c r="AK30" s="23"/>
      <c r="AL30" s="23"/>
      <c r="AM30" s="23"/>
      <c r="AN30" s="23"/>
      <c r="AO30" s="51">
        <f t="shared" si="6"/>
        <v>0</v>
      </c>
      <c r="AP30" s="23"/>
      <c r="AQ30" s="23"/>
      <c r="AR30" s="23"/>
      <c r="AS30" s="23"/>
      <c r="AT30" s="51">
        <f t="shared" si="7"/>
        <v>0</v>
      </c>
      <c r="AU30" s="23"/>
      <c r="AV30" s="23"/>
      <c r="AW30" s="23"/>
      <c r="AX30" s="23"/>
      <c r="AY30" s="51">
        <f t="shared" si="8"/>
        <v>0</v>
      </c>
      <c r="AZ30" s="23"/>
      <c r="BA30" s="23"/>
      <c r="BB30" s="23"/>
      <c r="BC30" s="23"/>
      <c r="BD30" s="51">
        <f t="shared" si="9"/>
        <v>0</v>
      </c>
      <c r="BE30" s="23"/>
      <c r="BF30" s="23"/>
      <c r="BG30" s="23"/>
      <c r="BH30" s="23"/>
      <c r="BI30" s="51">
        <f t="shared" si="10"/>
        <v>0</v>
      </c>
      <c r="BJ30" s="15">
        <f t="shared" si="11"/>
        <v>0</v>
      </c>
      <c r="BK30" s="57"/>
      <c r="BL30" s="50">
        <f t="shared" si="12"/>
        <v>0</v>
      </c>
      <c r="BM30" s="17">
        <f t="shared" si="13"/>
        <v>0</v>
      </c>
    </row>
    <row r="31" spans="1:65" ht="16.95" customHeight="1">
      <c r="A31" s="188">
        <v>24</v>
      </c>
      <c r="B31" s="359" t="s">
        <v>63</v>
      </c>
      <c r="C31" s="358" t="s">
        <v>202</v>
      </c>
      <c r="D31" s="358" t="s">
        <v>29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1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1">
        <f t="shared" si="4"/>
        <v>0</v>
      </c>
      <c r="AD31" s="16">
        <f t="shared" si="5"/>
        <v>0</v>
      </c>
      <c r="AE31" s="54"/>
      <c r="AF31" s="23"/>
      <c r="AG31" s="22">
        <v>24</v>
      </c>
      <c r="AH31" s="20" t="s">
        <v>25</v>
      </c>
      <c r="AI31" s="358" t="s">
        <v>202</v>
      </c>
      <c r="AJ31" s="358" t="s">
        <v>29</v>
      </c>
      <c r="AK31" s="23"/>
      <c r="AL31" s="23"/>
      <c r="AM31" s="23"/>
      <c r="AN31" s="23"/>
      <c r="AO31" s="51">
        <f t="shared" si="6"/>
        <v>0</v>
      </c>
      <c r="AP31" s="23"/>
      <c r="AQ31" s="23"/>
      <c r="AR31" s="23"/>
      <c r="AS31" s="23"/>
      <c r="AT31" s="51">
        <f t="shared" si="7"/>
        <v>0</v>
      </c>
      <c r="AU31" s="23"/>
      <c r="AV31" s="23"/>
      <c r="AW31" s="23"/>
      <c r="AX31" s="23"/>
      <c r="AY31" s="51">
        <f t="shared" si="8"/>
        <v>0</v>
      </c>
      <c r="AZ31" s="23"/>
      <c r="BA31" s="23"/>
      <c r="BB31" s="23"/>
      <c r="BC31" s="23"/>
      <c r="BD31" s="51">
        <f t="shared" si="9"/>
        <v>0</v>
      </c>
      <c r="BE31" s="23"/>
      <c r="BF31" s="23"/>
      <c r="BG31" s="23"/>
      <c r="BH31" s="23"/>
      <c r="BI31" s="51">
        <f t="shared" si="10"/>
        <v>0</v>
      </c>
      <c r="BJ31" s="15">
        <f t="shared" si="11"/>
        <v>0</v>
      </c>
      <c r="BK31" s="57"/>
      <c r="BL31" s="50">
        <f t="shared" si="12"/>
        <v>0</v>
      </c>
      <c r="BM31" s="17">
        <f t="shared" si="13"/>
        <v>0</v>
      </c>
    </row>
    <row r="32" spans="1:65" ht="16.95" customHeight="1">
      <c r="A32" s="188">
        <v>25</v>
      </c>
      <c r="B32" s="359" t="s">
        <v>63</v>
      </c>
      <c r="C32" s="358" t="s">
        <v>203</v>
      </c>
      <c r="D32" s="358" t="s">
        <v>204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1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1">
        <f t="shared" si="4"/>
        <v>0</v>
      </c>
      <c r="AD32" s="16">
        <f t="shared" si="5"/>
        <v>0</v>
      </c>
      <c r="AE32" s="54"/>
      <c r="AF32" s="23"/>
      <c r="AG32" s="22">
        <v>25</v>
      </c>
      <c r="AH32" s="20" t="s">
        <v>25</v>
      </c>
      <c r="AI32" s="358" t="s">
        <v>203</v>
      </c>
      <c r="AJ32" s="358" t="s">
        <v>204</v>
      </c>
      <c r="AK32" s="23"/>
      <c r="AL32" s="23"/>
      <c r="AM32" s="23"/>
      <c r="AN32" s="23"/>
      <c r="AO32" s="51">
        <f t="shared" si="6"/>
        <v>0</v>
      </c>
      <c r="AP32" s="23"/>
      <c r="AQ32" s="23"/>
      <c r="AR32" s="23"/>
      <c r="AS32" s="23"/>
      <c r="AT32" s="51">
        <f t="shared" si="7"/>
        <v>0</v>
      </c>
      <c r="AU32" s="23"/>
      <c r="AV32" s="23"/>
      <c r="AW32" s="23"/>
      <c r="AX32" s="23"/>
      <c r="AY32" s="51">
        <f t="shared" si="8"/>
        <v>0</v>
      </c>
      <c r="AZ32" s="23"/>
      <c r="BA32" s="23"/>
      <c r="BB32" s="23"/>
      <c r="BC32" s="23"/>
      <c r="BD32" s="51">
        <f t="shared" si="9"/>
        <v>0</v>
      </c>
      <c r="BE32" s="23"/>
      <c r="BF32" s="23"/>
      <c r="BG32" s="23"/>
      <c r="BH32" s="23"/>
      <c r="BI32" s="51">
        <f t="shared" si="10"/>
        <v>0</v>
      </c>
      <c r="BJ32" s="15">
        <f t="shared" si="11"/>
        <v>0</v>
      </c>
      <c r="BK32" s="57"/>
      <c r="BL32" s="50">
        <f t="shared" si="12"/>
        <v>0</v>
      </c>
      <c r="BM32" s="17">
        <f t="shared" si="13"/>
        <v>0</v>
      </c>
    </row>
    <row r="33" spans="1:65" ht="16.95" customHeight="1">
      <c r="A33" s="188">
        <v>26</v>
      </c>
      <c r="B33" s="359" t="s">
        <v>63</v>
      </c>
      <c r="C33" s="358" t="s">
        <v>203</v>
      </c>
      <c r="D33" s="358" t="s">
        <v>205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1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1">
        <f t="shared" si="4"/>
        <v>0</v>
      </c>
      <c r="AD33" s="16">
        <f t="shared" si="5"/>
        <v>0</v>
      </c>
      <c r="AE33" s="54"/>
      <c r="AF33" s="23"/>
      <c r="AG33" s="22">
        <v>26</v>
      </c>
      <c r="AH33" s="20" t="s">
        <v>25</v>
      </c>
      <c r="AI33" s="358" t="s">
        <v>203</v>
      </c>
      <c r="AJ33" s="358" t="s">
        <v>205</v>
      </c>
      <c r="AK33" s="23"/>
      <c r="AL33" s="23"/>
      <c r="AM33" s="23"/>
      <c r="AN33" s="23"/>
      <c r="AO33" s="51">
        <f t="shared" si="6"/>
        <v>0</v>
      </c>
      <c r="AP33" s="23"/>
      <c r="AQ33" s="23"/>
      <c r="AR33" s="23"/>
      <c r="AS33" s="23"/>
      <c r="AT33" s="51">
        <f t="shared" si="7"/>
        <v>0</v>
      </c>
      <c r="AU33" s="23"/>
      <c r="AV33" s="23"/>
      <c r="AW33" s="23"/>
      <c r="AX33" s="23"/>
      <c r="AY33" s="51">
        <f t="shared" si="8"/>
        <v>0</v>
      </c>
      <c r="AZ33" s="23"/>
      <c r="BA33" s="23"/>
      <c r="BB33" s="23"/>
      <c r="BC33" s="23"/>
      <c r="BD33" s="51">
        <f t="shared" si="9"/>
        <v>0</v>
      </c>
      <c r="BE33" s="23"/>
      <c r="BF33" s="23"/>
      <c r="BG33" s="23"/>
      <c r="BH33" s="23"/>
      <c r="BI33" s="51">
        <f t="shared" si="10"/>
        <v>0</v>
      </c>
      <c r="BJ33" s="15">
        <f t="shared" si="11"/>
        <v>0</v>
      </c>
      <c r="BK33" s="57"/>
      <c r="BL33" s="50">
        <f t="shared" si="12"/>
        <v>0</v>
      </c>
      <c r="BM33" s="17">
        <f t="shared" si="13"/>
        <v>0</v>
      </c>
    </row>
    <row r="34" spans="1:65" ht="16.95" customHeight="1">
      <c r="A34" s="188">
        <v>27</v>
      </c>
      <c r="B34" s="358" t="s">
        <v>46</v>
      </c>
      <c r="C34" s="358" t="s">
        <v>162</v>
      </c>
      <c r="D34" s="358" t="s">
        <v>251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1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1">
        <f t="shared" si="4"/>
        <v>0</v>
      </c>
      <c r="AD34" s="16">
        <f t="shared" si="5"/>
        <v>0</v>
      </c>
      <c r="AE34" s="54"/>
      <c r="AF34" s="23"/>
      <c r="AG34" s="22">
        <v>27</v>
      </c>
      <c r="AH34" s="20" t="s">
        <v>24</v>
      </c>
      <c r="AI34" s="358" t="s">
        <v>162</v>
      </c>
      <c r="AJ34" s="358" t="s">
        <v>251</v>
      </c>
      <c r="AK34" s="23"/>
      <c r="AL34" s="23"/>
      <c r="AM34" s="23"/>
      <c r="AN34" s="23"/>
      <c r="AO34" s="51">
        <f t="shared" si="6"/>
        <v>0</v>
      </c>
      <c r="AP34" s="23"/>
      <c r="AQ34" s="23"/>
      <c r="AR34" s="23"/>
      <c r="AS34" s="23"/>
      <c r="AT34" s="51">
        <f t="shared" si="7"/>
        <v>0</v>
      </c>
      <c r="AU34" s="23"/>
      <c r="AV34" s="23"/>
      <c r="AW34" s="23"/>
      <c r="AX34" s="23"/>
      <c r="AY34" s="51">
        <f t="shared" si="8"/>
        <v>0</v>
      </c>
      <c r="AZ34" s="23"/>
      <c r="BA34" s="23"/>
      <c r="BB34" s="23"/>
      <c r="BC34" s="23"/>
      <c r="BD34" s="51">
        <f t="shared" si="9"/>
        <v>0</v>
      </c>
      <c r="BE34" s="23"/>
      <c r="BF34" s="23"/>
      <c r="BG34" s="23"/>
      <c r="BH34" s="23"/>
      <c r="BI34" s="51">
        <f t="shared" si="10"/>
        <v>0</v>
      </c>
      <c r="BJ34" s="15">
        <f t="shared" si="11"/>
        <v>0</v>
      </c>
      <c r="BK34" s="57"/>
      <c r="BL34" s="50">
        <f t="shared" si="12"/>
        <v>0</v>
      </c>
      <c r="BM34" s="17">
        <f t="shared" si="13"/>
        <v>0</v>
      </c>
    </row>
    <row r="35" spans="1:65" ht="16.95" customHeight="1">
      <c r="A35" s="188">
        <v>28</v>
      </c>
      <c r="B35" s="359" t="s">
        <v>46</v>
      </c>
      <c r="C35" s="358" t="s">
        <v>111</v>
      </c>
      <c r="D35" s="358" t="s">
        <v>112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1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1">
        <f t="shared" si="4"/>
        <v>0</v>
      </c>
      <c r="AD35" s="16">
        <f t="shared" si="5"/>
        <v>0</v>
      </c>
      <c r="AE35" s="54"/>
      <c r="AF35" s="23"/>
      <c r="AG35" s="22">
        <v>28</v>
      </c>
      <c r="AH35" s="20" t="s">
        <v>24</v>
      </c>
      <c r="AI35" s="358" t="s">
        <v>111</v>
      </c>
      <c r="AJ35" s="358" t="s">
        <v>112</v>
      </c>
      <c r="AK35" s="23"/>
      <c r="AL35" s="23"/>
      <c r="AM35" s="23"/>
      <c r="AN35" s="23"/>
      <c r="AO35" s="51">
        <f t="shared" si="6"/>
        <v>0</v>
      </c>
      <c r="AP35" s="23"/>
      <c r="AQ35" s="23"/>
      <c r="AR35" s="23"/>
      <c r="AS35" s="23"/>
      <c r="AT35" s="51">
        <f t="shared" si="7"/>
        <v>0</v>
      </c>
      <c r="AU35" s="23"/>
      <c r="AV35" s="23"/>
      <c r="AW35" s="23"/>
      <c r="AX35" s="23"/>
      <c r="AY35" s="51">
        <f t="shared" si="8"/>
        <v>0</v>
      </c>
      <c r="AZ35" s="23"/>
      <c r="BA35" s="23"/>
      <c r="BB35" s="23"/>
      <c r="BC35" s="23"/>
      <c r="BD35" s="51">
        <f t="shared" si="9"/>
        <v>0</v>
      </c>
      <c r="BE35" s="23"/>
      <c r="BF35" s="23"/>
      <c r="BG35" s="23"/>
      <c r="BH35" s="23"/>
      <c r="BI35" s="51">
        <f t="shared" si="10"/>
        <v>0</v>
      </c>
      <c r="BJ35" s="15">
        <f t="shared" si="11"/>
        <v>0</v>
      </c>
      <c r="BK35" s="57"/>
      <c r="BL35" s="50">
        <f t="shared" si="12"/>
        <v>0</v>
      </c>
      <c r="BM35" s="17">
        <f t="shared" si="13"/>
        <v>0</v>
      </c>
    </row>
    <row r="36" spans="1:65" ht="16.95" customHeight="1">
      <c r="A36" s="188">
        <v>29</v>
      </c>
      <c r="B36" s="359" t="s">
        <v>46</v>
      </c>
      <c r="C36" s="358" t="s">
        <v>41</v>
      </c>
      <c r="D36" s="358" t="s">
        <v>29</v>
      </c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1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1">
        <f t="shared" si="4"/>
        <v>0</v>
      </c>
      <c r="AD36" s="16">
        <f t="shared" si="5"/>
        <v>0</v>
      </c>
      <c r="AE36" s="54"/>
      <c r="AF36" s="23"/>
      <c r="AG36" s="22">
        <v>29</v>
      </c>
      <c r="AH36" s="20" t="s">
        <v>24</v>
      </c>
      <c r="AI36" s="358" t="s">
        <v>41</v>
      </c>
      <c r="AJ36" s="358" t="s">
        <v>29</v>
      </c>
      <c r="AK36" s="23"/>
      <c r="AL36" s="23"/>
      <c r="AM36" s="23"/>
      <c r="AN36" s="23"/>
      <c r="AO36" s="51">
        <f t="shared" si="6"/>
        <v>0</v>
      </c>
      <c r="AP36" s="23"/>
      <c r="AQ36" s="23"/>
      <c r="AR36" s="23"/>
      <c r="AS36" s="23"/>
      <c r="AT36" s="51">
        <f t="shared" si="7"/>
        <v>0</v>
      </c>
      <c r="AU36" s="23"/>
      <c r="AV36" s="23"/>
      <c r="AW36" s="23"/>
      <c r="AX36" s="23"/>
      <c r="AY36" s="51">
        <f t="shared" si="8"/>
        <v>0</v>
      </c>
      <c r="AZ36" s="23"/>
      <c r="BA36" s="23"/>
      <c r="BB36" s="23"/>
      <c r="BC36" s="23"/>
      <c r="BD36" s="51">
        <f t="shared" si="9"/>
        <v>0</v>
      </c>
      <c r="BE36" s="23"/>
      <c r="BF36" s="23"/>
      <c r="BG36" s="23"/>
      <c r="BH36" s="23"/>
      <c r="BI36" s="51">
        <f t="shared" si="10"/>
        <v>0</v>
      </c>
      <c r="BJ36" s="15">
        <f t="shared" si="11"/>
        <v>0</v>
      </c>
      <c r="BK36" s="57"/>
      <c r="BL36" s="50">
        <f t="shared" si="12"/>
        <v>0</v>
      </c>
      <c r="BM36" s="17">
        <f t="shared" si="13"/>
        <v>0</v>
      </c>
    </row>
    <row r="37" spans="1:65" ht="16.95" customHeight="1">
      <c r="A37" s="188">
        <v>30</v>
      </c>
      <c r="B37" s="359" t="s">
        <v>63</v>
      </c>
      <c r="C37" s="358" t="s">
        <v>232</v>
      </c>
      <c r="D37" s="358" t="s">
        <v>233</v>
      </c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1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1">
        <f t="shared" si="4"/>
        <v>0</v>
      </c>
      <c r="AD37" s="16">
        <f t="shared" si="5"/>
        <v>0</v>
      </c>
      <c r="AE37" s="54"/>
      <c r="AF37" s="23"/>
      <c r="AG37" s="22">
        <v>30</v>
      </c>
      <c r="AH37" s="20" t="s">
        <v>24</v>
      </c>
      <c r="AI37" s="358" t="s">
        <v>232</v>
      </c>
      <c r="AJ37" s="358" t="s">
        <v>233</v>
      </c>
      <c r="AK37" s="23"/>
      <c r="AL37" s="23"/>
      <c r="AM37" s="23"/>
      <c r="AN37" s="23"/>
      <c r="AO37" s="51">
        <f t="shared" si="6"/>
        <v>0</v>
      </c>
      <c r="AP37" s="23"/>
      <c r="AQ37" s="23"/>
      <c r="AR37" s="23"/>
      <c r="AS37" s="23"/>
      <c r="AT37" s="51">
        <f t="shared" si="7"/>
        <v>0</v>
      </c>
      <c r="AU37" s="23"/>
      <c r="AV37" s="23"/>
      <c r="AW37" s="23"/>
      <c r="AX37" s="23"/>
      <c r="AY37" s="51">
        <f t="shared" si="8"/>
        <v>0</v>
      </c>
      <c r="AZ37" s="23"/>
      <c r="BA37" s="23"/>
      <c r="BB37" s="23"/>
      <c r="BC37" s="23"/>
      <c r="BD37" s="51">
        <f t="shared" si="9"/>
        <v>0</v>
      </c>
      <c r="BE37" s="23"/>
      <c r="BF37" s="23"/>
      <c r="BG37" s="23"/>
      <c r="BH37" s="23"/>
      <c r="BI37" s="51">
        <f t="shared" si="10"/>
        <v>0</v>
      </c>
      <c r="BJ37" s="15">
        <f t="shared" si="11"/>
        <v>0</v>
      </c>
      <c r="BK37" s="57"/>
      <c r="BL37" s="50">
        <f t="shared" si="12"/>
        <v>0</v>
      </c>
      <c r="BM37" s="17">
        <f t="shared" si="13"/>
        <v>0</v>
      </c>
    </row>
    <row r="38" spans="1:65" ht="16.95" customHeight="1">
      <c r="A38" s="188">
        <v>31</v>
      </c>
      <c r="B38" s="359" t="s">
        <v>63</v>
      </c>
      <c r="C38" s="358" t="s">
        <v>311</v>
      </c>
      <c r="D38" s="358" t="s">
        <v>312</v>
      </c>
      <c r="E38" s="48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1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1">
        <f t="shared" si="4"/>
        <v>0</v>
      </c>
      <c r="AD38" s="16">
        <f t="shared" si="5"/>
        <v>0</v>
      </c>
      <c r="AE38" s="54"/>
      <c r="AF38" s="23"/>
      <c r="AG38" s="22">
        <v>31</v>
      </c>
      <c r="AH38" s="20" t="s">
        <v>25</v>
      </c>
      <c r="AI38" s="358" t="s">
        <v>311</v>
      </c>
      <c r="AJ38" s="358" t="s">
        <v>312</v>
      </c>
      <c r="AK38" s="23"/>
      <c r="AL38" s="23"/>
      <c r="AM38" s="23"/>
      <c r="AN38" s="23"/>
      <c r="AO38" s="51">
        <f t="shared" si="6"/>
        <v>0</v>
      </c>
      <c r="AP38" s="23"/>
      <c r="AQ38" s="23"/>
      <c r="AR38" s="23"/>
      <c r="AS38" s="23"/>
      <c r="AT38" s="51">
        <f t="shared" si="7"/>
        <v>0</v>
      </c>
      <c r="AU38" s="23"/>
      <c r="AV38" s="23"/>
      <c r="AW38" s="23"/>
      <c r="AX38" s="23"/>
      <c r="AY38" s="51">
        <f t="shared" si="8"/>
        <v>0</v>
      </c>
      <c r="AZ38" s="23"/>
      <c r="BA38" s="23"/>
      <c r="BB38" s="23"/>
      <c r="BC38" s="23"/>
      <c r="BD38" s="51">
        <f t="shared" si="9"/>
        <v>0</v>
      </c>
      <c r="BE38" s="23"/>
      <c r="BF38" s="23"/>
      <c r="BG38" s="23"/>
      <c r="BH38" s="23"/>
      <c r="BI38" s="51">
        <f t="shared" si="10"/>
        <v>0</v>
      </c>
      <c r="BJ38" s="15">
        <f t="shared" si="11"/>
        <v>0</v>
      </c>
      <c r="BK38" s="57"/>
      <c r="BL38" s="50">
        <f t="shared" si="12"/>
        <v>0</v>
      </c>
      <c r="BM38" s="17">
        <f t="shared" si="13"/>
        <v>0</v>
      </c>
    </row>
    <row r="39" spans="1:65" ht="16.95" customHeight="1">
      <c r="A39" s="188">
        <v>32</v>
      </c>
      <c r="B39" s="359" t="s">
        <v>63</v>
      </c>
      <c r="C39" s="358" t="s">
        <v>240</v>
      </c>
      <c r="D39" s="358" t="s">
        <v>23</v>
      </c>
      <c r="E39" s="48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1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1">
        <f t="shared" si="4"/>
        <v>0</v>
      </c>
      <c r="AD39" s="16">
        <f t="shared" si="5"/>
        <v>0</v>
      </c>
      <c r="AE39" s="54"/>
      <c r="AF39" s="23"/>
      <c r="AG39" s="22">
        <v>32</v>
      </c>
      <c r="AH39" s="20" t="s">
        <v>25</v>
      </c>
      <c r="AI39" s="358" t="s">
        <v>240</v>
      </c>
      <c r="AJ39" s="358" t="s">
        <v>23</v>
      </c>
      <c r="AK39" s="23"/>
      <c r="AL39" s="23"/>
      <c r="AM39" s="23"/>
      <c r="AN39" s="23"/>
      <c r="AO39" s="51">
        <f t="shared" si="6"/>
        <v>0</v>
      </c>
      <c r="AP39" s="23"/>
      <c r="AQ39" s="23"/>
      <c r="AR39" s="23"/>
      <c r="AS39" s="23"/>
      <c r="AT39" s="51">
        <f t="shared" si="7"/>
        <v>0</v>
      </c>
      <c r="AU39" s="23"/>
      <c r="AV39" s="23"/>
      <c r="AW39" s="23"/>
      <c r="AX39" s="23"/>
      <c r="AY39" s="51">
        <f t="shared" si="8"/>
        <v>0</v>
      </c>
      <c r="AZ39" s="23"/>
      <c r="BA39" s="23"/>
      <c r="BB39" s="23"/>
      <c r="BC39" s="23"/>
      <c r="BD39" s="51">
        <f t="shared" si="9"/>
        <v>0</v>
      </c>
      <c r="BE39" s="23"/>
      <c r="BF39" s="23"/>
      <c r="BG39" s="23"/>
      <c r="BH39" s="23"/>
      <c r="BI39" s="51">
        <f t="shared" si="10"/>
        <v>0</v>
      </c>
      <c r="BJ39" s="15">
        <f t="shared" si="11"/>
        <v>0</v>
      </c>
      <c r="BK39" s="57"/>
      <c r="BL39" s="50">
        <f t="shared" si="12"/>
        <v>0</v>
      </c>
      <c r="BM39" s="17">
        <f t="shared" si="13"/>
        <v>0</v>
      </c>
    </row>
    <row r="40" spans="1:65" ht="16.95" customHeight="1">
      <c r="A40" s="188">
        <v>33</v>
      </c>
      <c r="B40" s="359" t="s">
        <v>63</v>
      </c>
      <c r="C40" s="358" t="s">
        <v>245</v>
      </c>
      <c r="D40" s="358" t="s">
        <v>246</v>
      </c>
      <c r="E40" s="48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1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1">
        <f t="shared" si="4"/>
        <v>0</v>
      </c>
      <c r="AD40" s="16">
        <f t="shared" si="5"/>
        <v>0</v>
      </c>
      <c r="AE40" s="54"/>
      <c r="AF40" s="23"/>
      <c r="AG40" s="22">
        <v>33</v>
      </c>
      <c r="AH40" s="20" t="s">
        <v>25</v>
      </c>
      <c r="AI40" s="358" t="s">
        <v>245</v>
      </c>
      <c r="AJ40" s="358" t="s">
        <v>246</v>
      </c>
      <c r="AK40" s="23"/>
      <c r="AL40" s="23"/>
      <c r="AM40" s="23"/>
      <c r="AN40" s="23"/>
      <c r="AO40" s="51">
        <f t="shared" si="6"/>
        <v>0</v>
      </c>
      <c r="AP40" s="23"/>
      <c r="AQ40" s="23"/>
      <c r="AR40" s="23"/>
      <c r="AS40" s="23"/>
      <c r="AT40" s="51">
        <f t="shared" si="7"/>
        <v>0</v>
      </c>
      <c r="AU40" s="23"/>
      <c r="AV40" s="23"/>
      <c r="AW40" s="23"/>
      <c r="AX40" s="23"/>
      <c r="AY40" s="51">
        <f t="shared" si="8"/>
        <v>0</v>
      </c>
      <c r="AZ40" s="23"/>
      <c r="BA40" s="23"/>
      <c r="BB40" s="23"/>
      <c r="BC40" s="23"/>
      <c r="BD40" s="51">
        <f t="shared" si="9"/>
        <v>0</v>
      </c>
      <c r="BE40" s="23"/>
      <c r="BF40" s="23"/>
      <c r="BG40" s="23"/>
      <c r="BH40" s="23"/>
      <c r="BI40" s="51">
        <f t="shared" si="10"/>
        <v>0</v>
      </c>
      <c r="BJ40" s="15">
        <f t="shared" si="11"/>
        <v>0</v>
      </c>
      <c r="BK40" s="57"/>
      <c r="BL40" s="50">
        <f t="shared" si="12"/>
        <v>0</v>
      </c>
      <c r="BM40" s="17">
        <f t="shared" si="13"/>
        <v>0</v>
      </c>
    </row>
    <row r="41" spans="1:65" ht="16.95" customHeight="1">
      <c r="A41" s="188">
        <v>34</v>
      </c>
      <c r="B41" s="359" t="s">
        <v>46</v>
      </c>
      <c r="C41" s="358" t="s">
        <v>104</v>
      </c>
      <c r="D41" s="358" t="s">
        <v>31</v>
      </c>
      <c r="E41" s="48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1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1">
        <f t="shared" si="4"/>
        <v>0</v>
      </c>
      <c r="AD41" s="16">
        <f t="shared" si="5"/>
        <v>0</v>
      </c>
      <c r="AE41" s="54"/>
      <c r="AF41" s="23"/>
      <c r="AG41" s="22">
        <v>34</v>
      </c>
      <c r="AH41" s="20" t="s">
        <v>24</v>
      </c>
      <c r="AI41" s="358" t="s">
        <v>104</v>
      </c>
      <c r="AJ41" s="358" t="s">
        <v>31</v>
      </c>
      <c r="AK41" s="23"/>
      <c r="AL41" s="23"/>
      <c r="AM41" s="23"/>
      <c r="AN41" s="23"/>
      <c r="AO41" s="51">
        <f t="shared" si="6"/>
        <v>0</v>
      </c>
      <c r="AP41" s="23"/>
      <c r="AQ41" s="23"/>
      <c r="AR41" s="23"/>
      <c r="AS41" s="23"/>
      <c r="AT41" s="51">
        <f t="shared" si="7"/>
        <v>0</v>
      </c>
      <c r="AU41" s="23"/>
      <c r="AV41" s="23"/>
      <c r="AW41" s="23"/>
      <c r="AX41" s="23"/>
      <c r="AY41" s="51">
        <f t="shared" si="8"/>
        <v>0</v>
      </c>
      <c r="AZ41" s="23"/>
      <c r="BA41" s="23"/>
      <c r="BB41" s="23"/>
      <c r="BC41" s="23"/>
      <c r="BD41" s="51">
        <f t="shared" si="9"/>
        <v>0</v>
      </c>
      <c r="BE41" s="23"/>
      <c r="BF41" s="23"/>
      <c r="BG41" s="23"/>
      <c r="BH41" s="23"/>
      <c r="BI41" s="51">
        <f t="shared" si="10"/>
        <v>0</v>
      </c>
      <c r="BJ41" s="15">
        <f t="shared" si="11"/>
        <v>0</v>
      </c>
      <c r="BK41" s="57"/>
      <c r="BL41" s="50">
        <f t="shared" si="12"/>
        <v>0</v>
      </c>
      <c r="BM41" s="17">
        <f t="shared" si="13"/>
        <v>0</v>
      </c>
    </row>
    <row r="42" spans="1:65" ht="16.95" customHeight="1">
      <c r="A42" s="188">
        <v>35</v>
      </c>
      <c r="B42" s="359" t="s">
        <v>63</v>
      </c>
      <c r="C42" s="358" t="s">
        <v>435</v>
      </c>
      <c r="D42" s="358" t="s">
        <v>436</v>
      </c>
      <c r="E42" s="48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1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1">
        <f t="shared" si="4"/>
        <v>0</v>
      </c>
      <c r="AD42" s="16">
        <f t="shared" si="5"/>
        <v>0</v>
      </c>
      <c r="AE42" s="54"/>
      <c r="AF42" s="23"/>
      <c r="AG42" s="22">
        <v>35</v>
      </c>
      <c r="AH42" s="20" t="s">
        <v>25</v>
      </c>
      <c r="AI42" s="358" t="s">
        <v>435</v>
      </c>
      <c r="AJ42" s="358" t="s">
        <v>436</v>
      </c>
      <c r="AK42" s="23"/>
      <c r="AL42" s="23"/>
      <c r="AM42" s="23"/>
      <c r="AN42" s="23"/>
      <c r="AO42" s="51">
        <f t="shared" si="6"/>
        <v>0</v>
      </c>
      <c r="AP42" s="23"/>
      <c r="AQ42" s="23"/>
      <c r="AR42" s="23"/>
      <c r="AS42" s="23"/>
      <c r="AT42" s="51">
        <f t="shared" si="7"/>
        <v>0</v>
      </c>
      <c r="AU42" s="23"/>
      <c r="AV42" s="23"/>
      <c r="AW42" s="23"/>
      <c r="AX42" s="23"/>
      <c r="AY42" s="51">
        <f t="shared" si="8"/>
        <v>0</v>
      </c>
      <c r="AZ42" s="23"/>
      <c r="BA42" s="23"/>
      <c r="BB42" s="23"/>
      <c r="BC42" s="23"/>
      <c r="BD42" s="51">
        <f t="shared" si="9"/>
        <v>0</v>
      </c>
      <c r="BE42" s="23"/>
      <c r="BF42" s="23"/>
      <c r="BG42" s="23"/>
      <c r="BH42" s="23"/>
      <c r="BI42" s="51">
        <f t="shared" si="10"/>
        <v>0</v>
      </c>
      <c r="BJ42" s="15">
        <f t="shared" si="11"/>
        <v>0</v>
      </c>
      <c r="BK42" s="57"/>
      <c r="BL42" s="50">
        <f t="shared" si="12"/>
        <v>0</v>
      </c>
      <c r="BM42" s="17">
        <f t="shared" si="13"/>
        <v>0</v>
      </c>
    </row>
    <row r="43" spans="1:65" ht="16.95" customHeight="1">
      <c r="A43" s="188">
        <v>36</v>
      </c>
      <c r="B43" s="243"/>
      <c r="C43" s="242"/>
      <c r="D43" s="242"/>
      <c r="E43" s="48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1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1">
        <f t="shared" si="4"/>
        <v>0</v>
      </c>
      <c r="AD43" s="16">
        <f t="shared" si="5"/>
        <v>0</v>
      </c>
      <c r="AE43" s="54"/>
      <c r="AF43" s="23"/>
      <c r="AG43" s="22">
        <v>36</v>
      </c>
      <c r="AH43" s="20"/>
      <c r="AI43" s="242"/>
      <c r="AJ43" s="242"/>
      <c r="AK43" s="23"/>
      <c r="AL43" s="23"/>
      <c r="AM43" s="23"/>
      <c r="AN43" s="23"/>
      <c r="AO43" s="51">
        <f t="shared" si="6"/>
        <v>0</v>
      </c>
      <c r="AP43" s="23"/>
      <c r="AQ43" s="23"/>
      <c r="AR43" s="23"/>
      <c r="AS43" s="23"/>
      <c r="AT43" s="51">
        <f t="shared" si="7"/>
        <v>0</v>
      </c>
      <c r="AU43" s="23"/>
      <c r="AV43" s="23"/>
      <c r="AW43" s="23"/>
      <c r="AX43" s="23"/>
      <c r="AY43" s="51">
        <f t="shared" si="8"/>
        <v>0</v>
      </c>
      <c r="AZ43" s="23"/>
      <c r="BA43" s="23"/>
      <c r="BB43" s="23"/>
      <c r="BC43" s="23"/>
      <c r="BD43" s="51">
        <f t="shared" si="9"/>
        <v>0</v>
      </c>
      <c r="BE43" s="23"/>
      <c r="BF43" s="23"/>
      <c r="BG43" s="23"/>
      <c r="BH43" s="23"/>
      <c r="BI43" s="51">
        <f t="shared" si="10"/>
        <v>0</v>
      </c>
      <c r="BJ43" s="15">
        <f t="shared" si="11"/>
        <v>0</v>
      </c>
      <c r="BK43" s="57"/>
      <c r="BL43" s="50">
        <f t="shared" si="12"/>
        <v>0</v>
      </c>
      <c r="BM43" s="17">
        <f t="shared" si="13"/>
        <v>0</v>
      </c>
    </row>
    <row r="44" spans="1:65" ht="16.95" customHeight="1">
      <c r="A44" s="188">
        <v>37</v>
      </c>
      <c r="B44" s="45"/>
      <c r="C44" s="30"/>
      <c r="D44" s="30"/>
      <c r="E44" s="48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1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1">
        <f t="shared" si="4"/>
        <v>0</v>
      </c>
      <c r="AD44" s="16">
        <f t="shared" si="5"/>
        <v>0</v>
      </c>
      <c r="AE44" s="54"/>
      <c r="AF44" s="23"/>
      <c r="AG44" s="22">
        <v>37</v>
      </c>
      <c r="AH44" s="20"/>
      <c r="AI44" s="30"/>
      <c r="AJ44" s="30"/>
      <c r="AK44" s="23"/>
      <c r="AL44" s="23"/>
      <c r="AM44" s="23"/>
      <c r="AN44" s="23"/>
      <c r="AO44" s="51">
        <f t="shared" si="6"/>
        <v>0</v>
      </c>
      <c r="AP44" s="23"/>
      <c r="AQ44" s="23"/>
      <c r="AR44" s="23"/>
      <c r="AS44" s="23"/>
      <c r="AT44" s="51">
        <f t="shared" si="7"/>
        <v>0</v>
      </c>
      <c r="AU44" s="23"/>
      <c r="AV44" s="23"/>
      <c r="AW44" s="23"/>
      <c r="AX44" s="23"/>
      <c r="AY44" s="51">
        <f t="shared" si="8"/>
        <v>0</v>
      </c>
      <c r="AZ44" s="23"/>
      <c r="BA44" s="23"/>
      <c r="BB44" s="23"/>
      <c r="BC44" s="23"/>
      <c r="BD44" s="51">
        <f t="shared" si="9"/>
        <v>0</v>
      </c>
      <c r="BE44" s="23"/>
      <c r="BF44" s="23"/>
      <c r="BG44" s="23"/>
      <c r="BH44" s="23"/>
      <c r="BI44" s="51">
        <f t="shared" si="10"/>
        <v>0</v>
      </c>
      <c r="BJ44" s="15">
        <f t="shared" si="11"/>
        <v>0</v>
      </c>
      <c r="BK44" s="57"/>
      <c r="BL44" s="50">
        <f t="shared" si="12"/>
        <v>0</v>
      </c>
      <c r="BM44" s="17">
        <f t="shared" si="13"/>
        <v>0</v>
      </c>
    </row>
    <row r="45" spans="1:65" ht="16.95" customHeight="1">
      <c r="A45" s="188">
        <v>38</v>
      </c>
      <c r="B45" s="45"/>
      <c r="C45" s="30"/>
      <c r="D45" s="30"/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1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51">
        <f t="shared" si="4"/>
        <v>0</v>
      </c>
      <c r="AD45" s="16">
        <f t="shared" si="5"/>
        <v>0</v>
      </c>
      <c r="AE45" s="54"/>
      <c r="AF45" s="23"/>
      <c r="AG45" s="22">
        <v>38</v>
      </c>
      <c r="AH45" s="49"/>
      <c r="AI45" s="30"/>
      <c r="AJ45" s="30"/>
      <c r="AK45" s="23"/>
      <c r="AL45" s="23"/>
      <c r="AM45" s="23"/>
      <c r="AN45" s="23"/>
      <c r="AO45" s="51">
        <f t="shared" si="6"/>
        <v>0</v>
      </c>
      <c r="AP45" s="23"/>
      <c r="AQ45" s="23"/>
      <c r="AR45" s="23"/>
      <c r="AS45" s="23"/>
      <c r="AT45" s="51">
        <f t="shared" si="7"/>
        <v>0</v>
      </c>
      <c r="AU45" s="23"/>
      <c r="AV45" s="23"/>
      <c r="AW45" s="23"/>
      <c r="AX45" s="23"/>
      <c r="AY45" s="51">
        <f t="shared" si="8"/>
        <v>0</v>
      </c>
      <c r="AZ45" s="23"/>
      <c r="BA45" s="23"/>
      <c r="BB45" s="23"/>
      <c r="BC45" s="23"/>
      <c r="BD45" s="51">
        <f t="shared" si="9"/>
        <v>0</v>
      </c>
      <c r="BE45" s="23"/>
      <c r="BF45" s="23"/>
      <c r="BG45" s="23"/>
      <c r="BH45" s="23"/>
      <c r="BI45" s="51">
        <f t="shared" si="10"/>
        <v>0</v>
      </c>
      <c r="BJ45" s="15">
        <f t="shared" si="11"/>
        <v>0</v>
      </c>
      <c r="BK45" s="57"/>
      <c r="BL45" s="50">
        <f t="shared" si="12"/>
        <v>0</v>
      </c>
      <c r="BM45" s="17">
        <f t="shared" si="13"/>
        <v>0</v>
      </c>
    </row>
    <row r="46" spans="1:65" ht="16.95" customHeight="1">
      <c r="A46" s="188">
        <v>39</v>
      </c>
      <c r="B46" s="46"/>
      <c r="C46" s="30"/>
      <c r="D46" s="30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190">
        <v>39</v>
      </c>
      <c r="AH46" s="49"/>
      <c r="AI46" s="30"/>
      <c r="AJ46" s="30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15"/>
      <c r="BL46" s="23"/>
      <c r="BM46" s="23"/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30"/>
  <sheetViews>
    <sheetView topLeftCell="A34" workbookViewId="0">
      <selection activeCell="BX7" sqref="BX7:CA41"/>
    </sheetView>
  </sheetViews>
  <sheetFormatPr defaultColWidth="9.109375" defaultRowHeight="21"/>
  <cols>
    <col min="1" max="1" width="3.5546875" style="58" customWidth="1"/>
    <col min="2" max="2" width="5.44140625" style="24" customWidth="1"/>
    <col min="3" max="3" width="6.88671875" style="1" customWidth="1"/>
    <col min="4" max="4" width="8.88671875" style="58" customWidth="1"/>
    <col min="5" max="5" width="8.44140625" style="58" customWidth="1"/>
    <col min="6" max="37" width="2" style="58" customWidth="1"/>
    <col min="38" max="38" width="2.88671875" style="58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8" customWidth="1"/>
    <col min="75" max="75" width="2.88671875" style="58" customWidth="1"/>
    <col min="76" max="77" width="6.6640625" style="1" customWidth="1"/>
    <col min="78" max="78" width="8.88671875" style="58" customWidth="1"/>
    <col min="79" max="79" width="8.44140625" style="58" customWidth="1"/>
    <col min="80" max="95" width="2" style="58" customWidth="1"/>
    <col min="96" max="97" width="7.5546875" style="58" hidden="1" customWidth="1"/>
    <col min="98" max="98" width="9.44140625" style="58" hidden="1" customWidth="1"/>
    <col min="99" max="99" width="3.6640625" style="58" customWidth="1"/>
    <col min="100" max="100" width="4.88671875" style="58" customWidth="1"/>
    <col min="101" max="101" width="4.44140625" style="58" customWidth="1"/>
    <col min="102" max="109" width="2.44140625" style="58" customWidth="1"/>
    <col min="110" max="16384" width="9.109375" style="58"/>
  </cols>
  <sheetData>
    <row r="1" spans="1:109" ht="19.2" customHeight="1" thickBot="1">
      <c r="V1" s="59"/>
    </row>
    <row r="2" spans="1:109" ht="18" customHeight="1">
      <c r="A2" s="345" t="s">
        <v>256</v>
      </c>
      <c r="B2" s="332" t="s">
        <v>257</v>
      </c>
      <c r="C2" s="302" t="s">
        <v>258</v>
      </c>
      <c r="D2" s="303"/>
      <c r="E2" s="60" t="s">
        <v>259</v>
      </c>
      <c r="F2" s="309">
        <v>1</v>
      </c>
      <c r="G2" s="309"/>
      <c r="H2" s="309"/>
      <c r="I2" s="310"/>
      <c r="J2" s="309">
        <v>2</v>
      </c>
      <c r="K2" s="309"/>
      <c r="L2" s="309"/>
      <c r="M2" s="309"/>
      <c r="N2" s="308">
        <v>3</v>
      </c>
      <c r="O2" s="309"/>
      <c r="P2" s="309"/>
      <c r="Q2" s="310"/>
      <c r="R2" s="309">
        <v>4</v>
      </c>
      <c r="S2" s="309"/>
      <c r="T2" s="309"/>
      <c r="U2" s="309"/>
      <c r="V2" s="356">
        <v>5</v>
      </c>
      <c r="W2" s="309"/>
      <c r="X2" s="309"/>
      <c r="Y2" s="310"/>
      <c r="Z2" s="308">
        <v>6</v>
      </c>
      <c r="AA2" s="309"/>
      <c r="AB2" s="309"/>
      <c r="AC2" s="310"/>
      <c r="AD2" s="308">
        <v>7</v>
      </c>
      <c r="AE2" s="309"/>
      <c r="AF2" s="309"/>
      <c r="AG2" s="310"/>
      <c r="AH2" s="308">
        <v>8</v>
      </c>
      <c r="AI2" s="309"/>
      <c r="AJ2" s="309"/>
      <c r="AK2" s="310"/>
      <c r="AL2" s="345" t="s">
        <v>256</v>
      </c>
      <c r="AM2" s="299" t="s">
        <v>257</v>
      </c>
      <c r="AN2" s="302" t="s">
        <v>258</v>
      </c>
      <c r="AO2" s="303"/>
      <c r="AP2" s="60" t="s">
        <v>259</v>
      </c>
      <c r="AQ2" s="308">
        <v>9</v>
      </c>
      <c r="AR2" s="309"/>
      <c r="AS2" s="309"/>
      <c r="AT2" s="310"/>
      <c r="AU2" s="311">
        <v>10</v>
      </c>
      <c r="AV2" s="312"/>
      <c r="AW2" s="312"/>
      <c r="AX2" s="313"/>
      <c r="AY2" s="314">
        <v>11</v>
      </c>
      <c r="AZ2" s="312"/>
      <c r="BA2" s="312"/>
      <c r="BB2" s="315"/>
      <c r="BC2" s="309">
        <v>12</v>
      </c>
      <c r="BD2" s="309"/>
      <c r="BE2" s="309"/>
      <c r="BF2" s="309"/>
      <c r="BG2" s="308">
        <v>13</v>
      </c>
      <c r="BH2" s="309"/>
      <c r="BI2" s="309"/>
      <c r="BJ2" s="310"/>
      <c r="BK2" s="309">
        <v>14</v>
      </c>
      <c r="BL2" s="309"/>
      <c r="BM2" s="309"/>
      <c r="BN2" s="309"/>
      <c r="BO2" s="308">
        <v>15</v>
      </c>
      <c r="BP2" s="309"/>
      <c r="BQ2" s="309"/>
      <c r="BR2" s="309"/>
      <c r="BS2" s="342">
        <v>16</v>
      </c>
      <c r="BT2" s="343"/>
      <c r="BU2" s="343"/>
      <c r="BV2" s="344"/>
      <c r="BW2" s="345" t="s">
        <v>256</v>
      </c>
      <c r="BX2" s="349" t="s">
        <v>257</v>
      </c>
      <c r="BY2" s="302" t="s">
        <v>258</v>
      </c>
      <c r="BZ2" s="303"/>
      <c r="CA2" s="60" t="s">
        <v>259</v>
      </c>
      <c r="CB2" s="308">
        <v>17</v>
      </c>
      <c r="CC2" s="309"/>
      <c r="CD2" s="309"/>
      <c r="CE2" s="310"/>
      <c r="CF2" s="309">
        <v>18</v>
      </c>
      <c r="CG2" s="309"/>
      <c r="CH2" s="309"/>
      <c r="CI2" s="309"/>
      <c r="CJ2" s="308">
        <v>19</v>
      </c>
      <c r="CK2" s="309"/>
      <c r="CL2" s="309"/>
      <c r="CM2" s="310"/>
      <c r="CN2" s="309">
        <v>20</v>
      </c>
      <c r="CO2" s="309"/>
      <c r="CP2" s="309"/>
      <c r="CQ2" s="309"/>
      <c r="CR2" s="340" t="s">
        <v>260</v>
      </c>
      <c r="CS2" s="340"/>
      <c r="CT2" s="332" t="s">
        <v>261</v>
      </c>
      <c r="CU2" s="334" t="s">
        <v>262</v>
      </c>
      <c r="CV2" s="334" t="s">
        <v>263</v>
      </c>
      <c r="CW2" s="334" t="s">
        <v>264</v>
      </c>
      <c r="CX2" s="337" t="s">
        <v>265</v>
      </c>
      <c r="CY2" s="338"/>
      <c r="CZ2" s="338"/>
      <c r="DA2" s="339"/>
      <c r="DB2" s="337" t="s">
        <v>266</v>
      </c>
      <c r="DC2" s="338"/>
      <c r="DD2" s="338"/>
      <c r="DE2" s="339"/>
    </row>
    <row r="3" spans="1:109" ht="21" customHeight="1">
      <c r="A3" s="346"/>
      <c r="B3" s="333"/>
      <c r="C3" s="304"/>
      <c r="D3" s="402"/>
      <c r="E3" s="61" t="s">
        <v>267</v>
      </c>
      <c r="F3" s="330"/>
      <c r="G3" s="330"/>
      <c r="H3" s="330"/>
      <c r="I3" s="331"/>
      <c r="J3" s="329"/>
      <c r="K3" s="330"/>
      <c r="L3" s="330"/>
      <c r="M3" s="331"/>
      <c r="N3" s="329"/>
      <c r="O3" s="330"/>
      <c r="P3" s="330"/>
      <c r="Q3" s="331"/>
      <c r="R3" s="329"/>
      <c r="S3" s="330"/>
      <c r="T3" s="330"/>
      <c r="U3" s="331"/>
      <c r="V3" s="329"/>
      <c r="W3" s="330"/>
      <c r="X3" s="330"/>
      <c r="Y3" s="331"/>
      <c r="Z3" s="329"/>
      <c r="AA3" s="330"/>
      <c r="AB3" s="330"/>
      <c r="AC3" s="331"/>
      <c r="AD3" s="329"/>
      <c r="AE3" s="330"/>
      <c r="AF3" s="330"/>
      <c r="AG3" s="331"/>
      <c r="AH3" s="329"/>
      <c r="AI3" s="330"/>
      <c r="AJ3" s="330"/>
      <c r="AK3" s="331"/>
      <c r="AL3" s="346"/>
      <c r="AM3" s="300"/>
      <c r="AN3" s="304"/>
      <c r="AO3" s="305"/>
      <c r="AP3" s="61" t="s">
        <v>267</v>
      </c>
      <c r="AQ3" s="329"/>
      <c r="AR3" s="330"/>
      <c r="AS3" s="330"/>
      <c r="AT3" s="331"/>
      <c r="AU3" s="329"/>
      <c r="AV3" s="330"/>
      <c r="AW3" s="330"/>
      <c r="AX3" s="331"/>
      <c r="AY3" s="329"/>
      <c r="AZ3" s="330"/>
      <c r="BA3" s="330"/>
      <c r="BB3" s="331"/>
      <c r="BC3" s="329"/>
      <c r="BD3" s="330"/>
      <c r="BE3" s="330"/>
      <c r="BF3" s="331"/>
      <c r="BG3" s="329"/>
      <c r="BH3" s="330"/>
      <c r="BI3" s="330"/>
      <c r="BJ3" s="331"/>
      <c r="BK3" s="329"/>
      <c r="BL3" s="330"/>
      <c r="BM3" s="330"/>
      <c r="BN3" s="331"/>
      <c r="BO3" s="329"/>
      <c r="BP3" s="330"/>
      <c r="BQ3" s="330"/>
      <c r="BR3" s="331"/>
      <c r="BS3" s="329"/>
      <c r="BT3" s="330"/>
      <c r="BU3" s="330"/>
      <c r="BV3" s="331"/>
      <c r="BW3" s="346"/>
      <c r="BX3" s="350"/>
      <c r="BY3" s="304"/>
      <c r="BZ3" s="305"/>
      <c r="CA3" s="61" t="s">
        <v>267</v>
      </c>
      <c r="CB3" s="329"/>
      <c r="CC3" s="330"/>
      <c r="CD3" s="330"/>
      <c r="CE3" s="331"/>
      <c r="CF3" s="329"/>
      <c r="CG3" s="330"/>
      <c r="CH3" s="330"/>
      <c r="CI3" s="331"/>
      <c r="CJ3" s="329"/>
      <c r="CK3" s="330"/>
      <c r="CL3" s="330"/>
      <c r="CM3" s="331"/>
      <c r="CN3" s="341"/>
      <c r="CO3" s="341"/>
      <c r="CP3" s="341"/>
      <c r="CQ3" s="341"/>
      <c r="CR3" s="352" t="s">
        <v>268</v>
      </c>
      <c r="CS3" s="354" t="s">
        <v>264</v>
      </c>
      <c r="CT3" s="333"/>
      <c r="CU3" s="335"/>
      <c r="CV3" s="335"/>
      <c r="CW3" s="335"/>
      <c r="CX3" s="316"/>
      <c r="CY3" s="317"/>
      <c r="CZ3" s="317"/>
      <c r="DA3" s="320"/>
      <c r="DB3" s="316"/>
      <c r="DC3" s="317"/>
      <c r="DD3" s="317"/>
      <c r="DE3" s="320"/>
    </row>
    <row r="4" spans="1:109" ht="19.5" customHeight="1">
      <c r="A4" s="346"/>
      <c r="B4" s="333"/>
      <c r="C4" s="304"/>
      <c r="D4" s="402"/>
      <c r="E4" s="61" t="s">
        <v>269</v>
      </c>
      <c r="F4" s="399"/>
      <c r="G4" s="63"/>
      <c r="H4" s="63"/>
      <c r="I4" s="64"/>
      <c r="J4" s="65"/>
      <c r="K4" s="63"/>
      <c r="L4" s="63"/>
      <c r="M4" s="66"/>
      <c r="N4" s="67"/>
      <c r="O4" s="63"/>
      <c r="P4" s="63"/>
      <c r="Q4" s="64"/>
      <c r="R4" s="65"/>
      <c r="S4" s="63"/>
      <c r="T4" s="63"/>
      <c r="U4" s="66"/>
      <c r="V4" s="67"/>
      <c r="W4" s="63"/>
      <c r="X4" s="63"/>
      <c r="Y4" s="64"/>
      <c r="Z4" s="67"/>
      <c r="AA4" s="63"/>
      <c r="AB4" s="63"/>
      <c r="AC4" s="64"/>
      <c r="AD4" s="67"/>
      <c r="AE4" s="63"/>
      <c r="AF4" s="63"/>
      <c r="AG4" s="64"/>
      <c r="AH4" s="67"/>
      <c r="AI4" s="63"/>
      <c r="AJ4" s="63"/>
      <c r="AK4" s="64"/>
      <c r="AL4" s="346"/>
      <c r="AM4" s="300"/>
      <c r="AN4" s="304"/>
      <c r="AO4" s="305"/>
      <c r="AP4" s="61" t="s">
        <v>269</v>
      </c>
      <c r="AQ4" s="67"/>
      <c r="AR4" s="63"/>
      <c r="AS4" s="63"/>
      <c r="AT4" s="64"/>
      <c r="AU4" s="65"/>
      <c r="AV4" s="63"/>
      <c r="AW4" s="63"/>
      <c r="AX4" s="66"/>
      <c r="AY4" s="67"/>
      <c r="AZ4" s="63"/>
      <c r="BA4" s="63"/>
      <c r="BB4" s="64"/>
      <c r="BC4" s="65"/>
      <c r="BD4" s="63"/>
      <c r="BE4" s="63"/>
      <c r="BF4" s="66"/>
      <c r="BG4" s="67"/>
      <c r="BH4" s="63"/>
      <c r="BI4" s="63"/>
      <c r="BJ4" s="64"/>
      <c r="BK4" s="65"/>
      <c r="BL4" s="63"/>
      <c r="BM4" s="63"/>
      <c r="BN4" s="66"/>
      <c r="BO4" s="67"/>
      <c r="BP4" s="63"/>
      <c r="BQ4" s="63"/>
      <c r="BR4" s="66"/>
      <c r="BS4" s="67"/>
      <c r="BT4" s="63"/>
      <c r="BU4" s="63"/>
      <c r="BV4" s="64"/>
      <c r="BW4" s="346"/>
      <c r="BX4" s="350"/>
      <c r="BY4" s="304"/>
      <c r="BZ4" s="305"/>
      <c r="CA4" s="61" t="s">
        <v>269</v>
      </c>
      <c r="CB4" s="67"/>
      <c r="CC4" s="63"/>
      <c r="CD4" s="63"/>
      <c r="CE4" s="64"/>
      <c r="CF4" s="65"/>
      <c r="CG4" s="63"/>
      <c r="CH4" s="63"/>
      <c r="CI4" s="66"/>
      <c r="CJ4" s="67"/>
      <c r="CK4" s="63"/>
      <c r="CL4" s="63"/>
      <c r="CM4" s="64"/>
      <c r="CN4" s="68"/>
      <c r="CO4" s="69"/>
      <c r="CP4" s="69"/>
      <c r="CQ4" s="70"/>
      <c r="CR4" s="353"/>
      <c r="CS4" s="355"/>
      <c r="CT4" s="333"/>
      <c r="CU4" s="335"/>
      <c r="CV4" s="335"/>
      <c r="CW4" s="335"/>
      <c r="CX4" s="316" t="s">
        <v>270</v>
      </c>
      <c r="CY4" s="317"/>
      <c r="CZ4" s="317"/>
      <c r="DA4" s="317"/>
      <c r="DB4" s="316" t="s">
        <v>271</v>
      </c>
      <c r="DC4" s="317"/>
      <c r="DD4" s="317"/>
      <c r="DE4" s="320"/>
    </row>
    <row r="5" spans="1:109" ht="10.199999999999999" customHeight="1" thickBot="1">
      <c r="A5" s="347"/>
      <c r="B5" s="333"/>
      <c r="C5" s="304"/>
      <c r="D5" s="402"/>
      <c r="E5" s="322" t="s">
        <v>272</v>
      </c>
      <c r="F5" s="400"/>
      <c r="G5" s="295"/>
      <c r="H5" s="295"/>
      <c r="I5" s="293"/>
      <c r="J5" s="297"/>
      <c r="K5" s="295"/>
      <c r="L5" s="295"/>
      <c r="M5" s="293"/>
      <c r="N5" s="297"/>
      <c r="O5" s="295"/>
      <c r="P5" s="295"/>
      <c r="Q5" s="293"/>
      <c r="R5" s="297"/>
      <c r="S5" s="295"/>
      <c r="T5" s="295"/>
      <c r="U5" s="293"/>
      <c r="V5" s="297"/>
      <c r="W5" s="295"/>
      <c r="X5" s="295"/>
      <c r="Y5" s="293"/>
      <c r="Z5" s="297"/>
      <c r="AA5" s="295"/>
      <c r="AB5" s="295"/>
      <c r="AC5" s="293"/>
      <c r="AD5" s="297"/>
      <c r="AE5" s="295"/>
      <c r="AF5" s="295"/>
      <c r="AG5" s="293"/>
      <c r="AH5" s="297"/>
      <c r="AI5" s="295"/>
      <c r="AJ5" s="295"/>
      <c r="AK5" s="293"/>
      <c r="AL5" s="347"/>
      <c r="AM5" s="300"/>
      <c r="AN5" s="304"/>
      <c r="AO5" s="305"/>
      <c r="AP5" s="322" t="s">
        <v>272</v>
      </c>
      <c r="AQ5" s="297"/>
      <c r="AR5" s="295"/>
      <c r="AS5" s="295"/>
      <c r="AT5" s="293"/>
      <c r="AU5" s="297"/>
      <c r="AV5" s="295"/>
      <c r="AW5" s="295"/>
      <c r="AX5" s="293"/>
      <c r="AY5" s="297"/>
      <c r="AZ5" s="295"/>
      <c r="BA5" s="295"/>
      <c r="BB5" s="293"/>
      <c r="BC5" s="297"/>
      <c r="BD5" s="295"/>
      <c r="BE5" s="295"/>
      <c r="BF5" s="293"/>
      <c r="BG5" s="297"/>
      <c r="BH5" s="295"/>
      <c r="BI5" s="295"/>
      <c r="BJ5" s="293"/>
      <c r="BK5" s="297"/>
      <c r="BL5" s="295"/>
      <c r="BM5" s="295"/>
      <c r="BN5" s="293"/>
      <c r="BO5" s="297"/>
      <c r="BP5" s="295"/>
      <c r="BQ5" s="295"/>
      <c r="BR5" s="293"/>
      <c r="BS5" s="297"/>
      <c r="BT5" s="295"/>
      <c r="BU5" s="295"/>
      <c r="BV5" s="293"/>
      <c r="BW5" s="347"/>
      <c r="BX5" s="350"/>
      <c r="BY5" s="304"/>
      <c r="BZ5" s="305"/>
      <c r="CA5" s="322" t="s">
        <v>272</v>
      </c>
      <c r="CB5" s="297"/>
      <c r="CC5" s="295"/>
      <c r="CD5" s="295"/>
      <c r="CE5" s="293"/>
      <c r="CF5" s="297"/>
      <c r="CG5" s="295"/>
      <c r="CH5" s="295"/>
      <c r="CI5" s="293"/>
      <c r="CJ5" s="297"/>
      <c r="CK5" s="295"/>
      <c r="CL5" s="295"/>
      <c r="CM5" s="293"/>
      <c r="CN5" s="297"/>
      <c r="CO5" s="295"/>
      <c r="CP5" s="295"/>
      <c r="CQ5" s="293"/>
      <c r="CR5" s="325">
        <f>IF([1]ลับ!CX4=0," ",[1]ลับ!CX4)</f>
        <v>20</v>
      </c>
      <c r="CS5" s="327">
        <v>100</v>
      </c>
      <c r="CT5" s="333"/>
      <c r="CU5" s="336"/>
      <c r="CV5" s="336"/>
      <c r="CW5" s="336"/>
      <c r="CX5" s="318"/>
      <c r="CY5" s="319"/>
      <c r="CZ5" s="319"/>
      <c r="DA5" s="319"/>
      <c r="DB5" s="318"/>
      <c r="DC5" s="319"/>
      <c r="DD5" s="319"/>
      <c r="DE5" s="321"/>
    </row>
    <row r="6" spans="1:109" ht="12" customHeight="1" thickBot="1">
      <c r="A6" s="348"/>
      <c r="B6" s="333"/>
      <c r="C6" s="304"/>
      <c r="D6" s="402"/>
      <c r="E6" s="323"/>
      <c r="F6" s="401"/>
      <c r="G6" s="296"/>
      <c r="H6" s="296"/>
      <c r="I6" s="294"/>
      <c r="J6" s="298"/>
      <c r="K6" s="296"/>
      <c r="L6" s="296"/>
      <c r="M6" s="294"/>
      <c r="N6" s="298"/>
      <c r="O6" s="296"/>
      <c r="P6" s="296"/>
      <c r="Q6" s="294"/>
      <c r="R6" s="298"/>
      <c r="S6" s="296"/>
      <c r="T6" s="296"/>
      <c r="U6" s="294"/>
      <c r="V6" s="298"/>
      <c r="W6" s="296"/>
      <c r="X6" s="296"/>
      <c r="Y6" s="294"/>
      <c r="Z6" s="298"/>
      <c r="AA6" s="296"/>
      <c r="AB6" s="296"/>
      <c r="AC6" s="294"/>
      <c r="AD6" s="298"/>
      <c r="AE6" s="296"/>
      <c r="AF6" s="296"/>
      <c r="AG6" s="294"/>
      <c r="AH6" s="298"/>
      <c r="AI6" s="296"/>
      <c r="AJ6" s="296"/>
      <c r="AK6" s="294"/>
      <c r="AL6" s="348"/>
      <c r="AM6" s="301"/>
      <c r="AN6" s="306"/>
      <c r="AO6" s="307"/>
      <c r="AP6" s="324"/>
      <c r="AQ6" s="298"/>
      <c r="AR6" s="296"/>
      <c r="AS6" s="296"/>
      <c r="AT6" s="294"/>
      <c r="AU6" s="298"/>
      <c r="AV6" s="296"/>
      <c r="AW6" s="296"/>
      <c r="AX6" s="294"/>
      <c r="AY6" s="298"/>
      <c r="AZ6" s="296"/>
      <c r="BA6" s="296"/>
      <c r="BB6" s="294"/>
      <c r="BC6" s="298"/>
      <c r="BD6" s="296"/>
      <c r="BE6" s="296"/>
      <c r="BF6" s="294"/>
      <c r="BG6" s="298"/>
      <c r="BH6" s="296"/>
      <c r="BI6" s="296"/>
      <c r="BJ6" s="294"/>
      <c r="BK6" s="298"/>
      <c r="BL6" s="296"/>
      <c r="BM6" s="296"/>
      <c r="BN6" s="294"/>
      <c r="BO6" s="298"/>
      <c r="BP6" s="296"/>
      <c r="BQ6" s="296"/>
      <c r="BR6" s="294"/>
      <c r="BS6" s="298"/>
      <c r="BT6" s="296"/>
      <c r="BU6" s="296"/>
      <c r="BV6" s="294"/>
      <c r="BW6" s="348"/>
      <c r="BX6" s="351"/>
      <c r="BY6" s="306"/>
      <c r="BZ6" s="307"/>
      <c r="CA6" s="324"/>
      <c r="CB6" s="298"/>
      <c r="CC6" s="296"/>
      <c r="CD6" s="296"/>
      <c r="CE6" s="294"/>
      <c r="CF6" s="298"/>
      <c r="CG6" s="296"/>
      <c r="CH6" s="296"/>
      <c r="CI6" s="294"/>
      <c r="CJ6" s="298"/>
      <c r="CK6" s="296"/>
      <c r="CL6" s="296"/>
      <c r="CM6" s="294"/>
      <c r="CN6" s="298"/>
      <c r="CO6" s="296"/>
      <c r="CP6" s="296"/>
      <c r="CQ6" s="294"/>
      <c r="CR6" s="326"/>
      <c r="CS6" s="328"/>
      <c r="CT6" s="333"/>
      <c r="CU6" s="71"/>
      <c r="CV6" s="72">
        <v>80</v>
      </c>
      <c r="CW6" s="73">
        <v>100</v>
      </c>
      <c r="CX6" s="74">
        <v>0</v>
      </c>
      <c r="CY6" s="75">
        <v>1</v>
      </c>
      <c r="CZ6" s="75">
        <v>2</v>
      </c>
      <c r="DA6" s="76">
        <v>3</v>
      </c>
      <c r="DB6" s="77">
        <v>0</v>
      </c>
      <c r="DC6" s="75">
        <v>1</v>
      </c>
      <c r="DD6" s="78">
        <v>2</v>
      </c>
      <c r="DE6" s="76">
        <v>3</v>
      </c>
    </row>
    <row r="7" spans="1:109" ht="16.95" customHeight="1">
      <c r="A7" s="79">
        <f>IF('[1]ชื่อ-มาตรฐาน7'!A6="","",'[1]ชื่อ-มาตรฐาน7'!A6)</f>
        <v>1</v>
      </c>
      <c r="B7" s="392" t="s">
        <v>350</v>
      </c>
      <c r="C7" s="380" t="s">
        <v>46</v>
      </c>
      <c r="D7" s="369" t="s">
        <v>158</v>
      </c>
      <c r="E7" s="370" t="s">
        <v>250</v>
      </c>
      <c r="F7" s="80"/>
      <c r="G7" s="81"/>
      <c r="H7" s="80"/>
      <c r="I7" s="82"/>
      <c r="J7" s="83"/>
      <c r="K7" s="84"/>
      <c r="L7" s="84"/>
      <c r="M7" s="85"/>
      <c r="N7" s="83"/>
      <c r="O7" s="84"/>
      <c r="P7" s="84"/>
      <c r="Q7" s="85"/>
      <c r="R7" s="83"/>
      <c r="S7" s="84"/>
      <c r="T7" s="84"/>
      <c r="U7" s="85"/>
      <c r="V7" s="83"/>
      <c r="W7" s="84"/>
      <c r="X7" s="84"/>
      <c r="Y7" s="85"/>
      <c r="Z7" s="83"/>
      <c r="AA7" s="84"/>
      <c r="AB7" s="84"/>
      <c r="AC7" s="85"/>
      <c r="AD7" s="83"/>
      <c r="AE7" s="84"/>
      <c r="AF7" s="84"/>
      <c r="AG7" s="85"/>
      <c r="AH7" s="83"/>
      <c r="AI7" s="84"/>
      <c r="AJ7" s="84"/>
      <c r="AK7" s="85"/>
      <c r="AL7" s="79">
        <v>1</v>
      </c>
      <c r="AM7" s="392" t="s">
        <v>350</v>
      </c>
      <c r="AN7" s="380" t="s">
        <v>46</v>
      </c>
      <c r="AO7" s="369" t="s">
        <v>158</v>
      </c>
      <c r="AP7" s="370" t="s">
        <v>250</v>
      </c>
      <c r="AQ7" s="80"/>
      <c r="AR7" s="81"/>
      <c r="AS7" s="80"/>
      <c r="AT7" s="82"/>
      <c r="AU7" s="83"/>
      <c r="AV7" s="84"/>
      <c r="AW7" s="84"/>
      <c r="AX7" s="85"/>
      <c r="AY7" s="83"/>
      <c r="AZ7" s="84"/>
      <c r="BA7" s="84"/>
      <c r="BB7" s="85"/>
      <c r="BC7" s="83"/>
      <c r="BD7" s="84"/>
      <c r="BE7" s="84"/>
      <c r="BF7" s="85"/>
      <c r="BG7" s="83"/>
      <c r="BH7" s="84"/>
      <c r="BI7" s="84"/>
      <c r="BJ7" s="85"/>
      <c r="BK7" s="83"/>
      <c r="BL7" s="84"/>
      <c r="BM7" s="84"/>
      <c r="BN7" s="85"/>
      <c r="BO7" s="83"/>
      <c r="BP7" s="84"/>
      <c r="BQ7" s="84"/>
      <c r="BR7" s="85"/>
      <c r="BS7" s="83"/>
      <c r="BT7" s="84"/>
      <c r="BU7" s="84"/>
      <c r="BV7" s="85"/>
      <c r="BW7" s="79">
        <v>1</v>
      </c>
      <c r="BX7" s="392" t="s">
        <v>350</v>
      </c>
      <c r="BY7" s="380" t="s">
        <v>46</v>
      </c>
      <c r="BZ7" s="369" t="s">
        <v>158</v>
      </c>
      <c r="CA7" s="370" t="s">
        <v>250</v>
      </c>
      <c r="CB7" s="80"/>
      <c r="CC7" s="81"/>
      <c r="CD7" s="80"/>
      <c r="CE7" s="82"/>
      <c r="CF7" s="83"/>
      <c r="CG7" s="84"/>
      <c r="CH7" s="84"/>
      <c r="CI7" s="85"/>
      <c r="CJ7" s="83"/>
      <c r="CK7" s="84"/>
      <c r="CL7" s="84"/>
      <c r="CM7" s="85"/>
      <c r="CN7" s="83"/>
      <c r="CO7" s="84"/>
      <c r="CP7" s="84"/>
      <c r="CQ7" s="85"/>
      <c r="CR7" s="87" t="e">
        <f>IF(#REF!=""," ",[1]ลับ!CX6)</f>
        <v>#REF!</v>
      </c>
      <c r="CS7" s="88" t="e">
        <f t="shared" ref="CS7:CS31" si="0">IF(CR7=" "," ",(CR7/$CR$5)*100)</f>
        <v>#REF!</v>
      </c>
      <c r="CT7" s="89"/>
      <c r="CU7" s="90"/>
      <c r="CV7" s="90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4"/>
      <c r="CY7" s="92"/>
      <c r="CZ7" s="92"/>
      <c r="DA7" s="93"/>
      <c r="DB7" s="94"/>
      <c r="DC7" s="92"/>
      <c r="DD7" s="95"/>
      <c r="DE7" s="93"/>
    </row>
    <row r="8" spans="1:109" ht="16.95" customHeight="1">
      <c r="A8" s="96">
        <f>IF('[1]ชื่อ-มาตรฐาน7'!A7="","",'[1]ชื่อ-มาตรฐาน7'!A7)</f>
        <v>2</v>
      </c>
      <c r="B8" s="393" t="s">
        <v>351</v>
      </c>
      <c r="C8" s="377" t="s">
        <v>46</v>
      </c>
      <c r="D8" s="358" t="s">
        <v>159</v>
      </c>
      <c r="E8" s="372" t="s">
        <v>31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96">
        <v>2</v>
      </c>
      <c r="AM8" s="393" t="s">
        <v>351</v>
      </c>
      <c r="AN8" s="377" t="s">
        <v>46</v>
      </c>
      <c r="AO8" s="358" t="s">
        <v>159</v>
      </c>
      <c r="AP8" s="372" t="s">
        <v>31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96">
        <v>2</v>
      </c>
      <c r="BX8" s="393" t="s">
        <v>351</v>
      </c>
      <c r="BY8" s="377" t="s">
        <v>46</v>
      </c>
      <c r="BZ8" s="358" t="s">
        <v>159</v>
      </c>
      <c r="CA8" s="372" t="s">
        <v>31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90">
        <f t="shared" ref="CV8:CV44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0">
        <f t="shared" ref="CW8:CW44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6">
        <f>IF('[1]ชื่อ-มาตรฐาน7'!A8="","",'[1]ชื่อ-มาตรฐาน7'!A8)</f>
        <v>3</v>
      </c>
      <c r="B9" s="393" t="s">
        <v>352</v>
      </c>
      <c r="C9" s="396" t="s">
        <v>46</v>
      </c>
      <c r="D9" s="358" t="s">
        <v>160</v>
      </c>
      <c r="E9" s="372" t="s">
        <v>161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96">
        <v>3</v>
      </c>
      <c r="AM9" s="393" t="s">
        <v>352</v>
      </c>
      <c r="AN9" s="396" t="s">
        <v>46</v>
      </c>
      <c r="AO9" s="358" t="s">
        <v>160</v>
      </c>
      <c r="AP9" s="372" t="s">
        <v>161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96">
        <v>3</v>
      </c>
      <c r="BX9" s="393" t="s">
        <v>352</v>
      </c>
      <c r="BY9" s="396" t="s">
        <v>46</v>
      </c>
      <c r="BZ9" s="358" t="s">
        <v>160</v>
      </c>
      <c r="CA9" s="372" t="s">
        <v>161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90">
        <f t="shared" si="1"/>
        <v>0</v>
      </c>
      <c r="CW9" s="90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 thickBot="1">
      <c r="A10" s="96">
        <f>IF('[1]ชื่อ-มาตรฐาน7'!A9="","",'[1]ชื่อ-มาตรฐาน7'!A9)</f>
        <v>4</v>
      </c>
      <c r="B10" s="397" t="s">
        <v>353</v>
      </c>
      <c r="C10" s="377" t="s">
        <v>46</v>
      </c>
      <c r="D10" s="358" t="s">
        <v>162</v>
      </c>
      <c r="E10" s="372" t="s">
        <v>33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96">
        <v>4</v>
      </c>
      <c r="AM10" s="397" t="s">
        <v>353</v>
      </c>
      <c r="AN10" s="377" t="s">
        <v>46</v>
      </c>
      <c r="AO10" s="358" t="s">
        <v>162</v>
      </c>
      <c r="AP10" s="372" t="s">
        <v>33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96">
        <v>4</v>
      </c>
      <c r="BX10" s="397" t="s">
        <v>353</v>
      </c>
      <c r="BY10" s="377" t="s">
        <v>46</v>
      </c>
      <c r="BZ10" s="358" t="s">
        <v>162</v>
      </c>
      <c r="CA10" s="372" t="s">
        <v>33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90">
        <f t="shared" si="1"/>
        <v>0</v>
      </c>
      <c r="CW10" s="90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405" t="s">
        <v>354</v>
      </c>
      <c r="C11" s="406" t="s">
        <v>46</v>
      </c>
      <c r="D11" s="375" t="s">
        <v>163</v>
      </c>
      <c r="E11" s="376" t="s">
        <v>164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0">
        <v>5</v>
      </c>
      <c r="AM11" s="405" t="s">
        <v>354</v>
      </c>
      <c r="AN11" s="406" t="s">
        <v>46</v>
      </c>
      <c r="AO11" s="375" t="s">
        <v>163</v>
      </c>
      <c r="AP11" s="376" t="s">
        <v>164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0">
        <v>5</v>
      </c>
      <c r="BX11" s="405" t="s">
        <v>354</v>
      </c>
      <c r="BY11" s="406" t="s">
        <v>46</v>
      </c>
      <c r="BZ11" s="375" t="s">
        <v>163</v>
      </c>
      <c r="CA11" s="376" t="s">
        <v>164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6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9">
        <f>IF('[1]ชื่อ-มาตรฐาน7'!A11="","",'[1]ชื่อ-มาตรฐาน7'!A11)</f>
        <v>6</v>
      </c>
      <c r="B12" s="403" t="s">
        <v>355</v>
      </c>
      <c r="C12" s="404" t="s">
        <v>46</v>
      </c>
      <c r="D12" s="369" t="s">
        <v>165</v>
      </c>
      <c r="E12" s="370" t="s">
        <v>166</v>
      </c>
      <c r="F12" s="84"/>
      <c r="G12" s="84"/>
      <c r="H12" s="84"/>
      <c r="I12" s="85"/>
      <c r="J12" s="83"/>
      <c r="K12" s="84"/>
      <c r="L12" s="84"/>
      <c r="M12" s="85"/>
      <c r="N12" s="83"/>
      <c r="O12" s="84"/>
      <c r="P12" s="84"/>
      <c r="Q12" s="85"/>
      <c r="R12" s="83"/>
      <c r="S12" s="84"/>
      <c r="T12" s="84"/>
      <c r="U12" s="85"/>
      <c r="V12" s="83"/>
      <c r="W12" s="84"/>
      <c r="X12" s="84"/>
      <c r="Y12" s="85"/>
      <c r="Z12" s="83"/>
      <c r="AA12" s="84"/>
      <c r="AB12" s="84"/>
      <c r="AC12" s="85"/>
      <c r="AD12" s="83"/>
      <c r="AE12" s="84"/>
      <c r="AF12" s="84"/>
      <c r="AG12" s="85"/>
      <c r="AH12" s="83"/>
      <c r="AI12" s="84"/>
      <c r="AJ12" s="84"/>
      <c r="AK12" s="85"/>
      <c r="AL12" s="79">
        <v>6</v>
      </c>
      <c r="AM12" s="403" t="s">
        <v>355</v>
      </c>
      <c r="AN12" s="404" t="s">
        <v>46</v>
      </c>
      <c r="AO12" s="369" t="s">
        <v>165</v>
      </c>
      <c r="AP12" s="370" t="s">
        <v>166</v>
      </c>
      <c r="AQ12" s="84"/>
      <c r="AR12" s="84"/>
      <c r="AS12" s="84"/>
      <c r="AT12" s="85"/>
      <c r="AU12" s="83"/>
      <c r="AV12" s="84"/>
      <c r="AW12" s="84"/>
      <c r="AX12" s="85"/>
      <c r="AY12" s="83"/>
      <c r="AZ12" s="84"/>
      <c r="BA12" s="84"/>
      <c r="BB12" s="85"/>
      <c r="BC12" s="83"/>
      <c r="BD12" s="84"/>
      <c r="BE12" s="84"/>
      <c r="BF12" s="85"/>
      <c r="BG12" s="83"/>
      <c r="BH12" s="84"/>
      <c r="BI12" s="84"/>
      <c r="BJ12" s="85"/>
      <c r="BK12" s="83"/>
      <c r="BL12" s="84"/>
      <c r="BM12" s="84"/>
      <c r="BN12" s="85"/>
      <c r="BO12" s="83"/>
      <c r="BP12" s="84"/>
      <c r="BQ12" s="84"/>
      <c r="BR12" s="85"/>
      <c r="BS12" s="83"/>
      <c r="BT12" s="84"/>
      <c r="BU12" s="84"/>
      <c r="BV12" s="85"/>
      <c r="BW12" s="79">
        <v>6</v>
      </c>
      <c r="BX12" s="403" t="s">
        <v>355</v>
      </c>
      <c r="BY12" s="404" t="s">
        <v>46</v>
      </c>
      <c r="BZ12" s="369" t="s">
        <v>165</v>
      </c>
      <c r="CA12" s="370" t="s">
        <v>166</v>
      </c>
      <c r="CB12" s="84"/>
      <c r="CC12" s="84"/>
      <c r="CD12" s="84"/>
      <c r="CE12" s="85"/>
      <c r="CF12" s="83"/>
      <c r="CG12" s="84"/>
      <c r="CH12" s="84"/>
      <c r="CI12" s="85"/>
      <c r="CJ12" s="83"/>
      <c r="CK12" s="84"/>
      <c r="CL12" s="84"/>
      <c r="CM12" s="85"/>
      <c r="CN12" s="83"/>
      <c r="CO12" s="84"/>
      <c r="CP12" s="84"/>
      <c r="CQ12" s="85"/>
      <c r="CR12" s="87" t="e">
        <f>IF(#REF!=0," ",[1]ลับ!CX11)</f>
        <v>#REF!</v>
      </c>
      <c r="CS12" s="88" t="e">
        <f t="shared" si="0"/>
        <v>#REF!</v>
      </c>
      <c r="CT12" s="123"/>
      <c r="CU12" s="90"/>
      <c r="CV12" s="132">
        <f t="shared" si="1"/>
        <v>0</v>
      </c>
      <c r="CW12" s="90">
        <f t="shared" si="2"/>
        <v>0</v>
      </c>
      <c r="CX12" s="125"/>
      <c r="CY12" s="95"/>
      <c r="CZ12" s="95"/>
      <c r="DA12" s="124"/>
      <c r="DB12" s="125"/>
      <c r="DC12" s="95"/>
      <c r="DD12" s="95"/>
      <c r="DE12" s="124"/>
    </row>
    <row r="13" spans="1:109" ht="16.95" customHeight="1">
      <c r="A13" s="96">
        <f>IF('[1]ชื่อ-มาตรฐาน7'!A12="","",'[1]ชื่อ-มาตรฐาน7'!A12)</f>
        <v>7</v>
      </c>
      <c r="B13" s="393" t="s">
        <v>356</v>
      </c>
      <c r="C13" s="377" t="s">
        <v>46</v>
      </c>
      <c r="D13" s="358" t="s">
        <v>167</v>
      </c>
      <c r="E13" s="372" t="s">
        <v>310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96">
        <v>7</v>
      </c>
      <c r="AM13" s="393" t="s">
        <v>356</v>
      </c>
      <c r="AN13" s="377" t="s">
        <v>46</v>
      </c>
      <c r="AO13" s="358" t="s">
        <v>167</v>
      </c>
      <c r="AP13" s="372" t="s">
        <v>310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96">
        <v>7</v>
      </c>
      <c r="BX13" s="393" t="s">
        <v>356</v>
      </c>
      <c r="BY13" s="377" t="s">
        <v>46</v>
      </c>
      <c r="BZ13" s="358" t="s">
        <v>167</v>
      </c>
      <c r="CA13" s="372" t="s">
        <v>310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90">
        <f t="shared" si="1"/>
        <v>0</v>
      </c>
      <c r="CW13" s="90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6">
        <f>IF('[1]ชื่อ-มาตรฐาน7'!A13="","",'[1]ชื่อ-มาตรฐาน7'!A13)</f>
        <v>8</v>
      </c>
      <c r="B14" s="393" t="s">
        <v>357</v>
      </c>
      <c r="C14" s="377" t="s">
        <v>46</v>
      </c>
      <c r="D14" s="358" t="s">
        <v>168</v>
      </c>
      <c r="E14" s="372" t="s">
        <v>169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96">
        <v>8</v>
      </c>
      <c r="AM14" s="393" t="s">
        <v>357</v>
      </c>
      <c r="AN14" s="377" t="s">
        <v>46</v>
      </c>
      <c r="AO14" s="358" t="s">
        <v>168</v>
      </c>
      <c r="AP14" s="372" t="s">
        <v>169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96">
        <v>8</v>
      </c>
      <c r="BX14" s="393" t="s">
        <v>357</v>
      </c>
      <c r="BY14" s="377" t="s">
        <v>46</v>
      </c>
      <c r="BZ14" s="358" t="s">
        <v>168</v>
      </c>
      <c r="CA14" s="372" t="s">
        <v>169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90">
        <f t="shared" si="1"/>
        <v>0</v>
      </c>
      <c r="CW14" s="90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6">
        <f>IF('[1]ชื่อ-มาตรฐาน7'!A14="","",'[1]ชื่อ-มาตรฐาน7'!A14)</f>
        <v>9</v>
      </c>
      <c r="B15" s="393" t="s">
        <v>358</v>
      </c>
      <c r="C15" s="377" t="s">
        <v>46</v>
      </c>
      <c r="D15" s="358" t="s">
        <v>170</v>
      </c>
      <c r="E15" s="372" t="s">
        <v>171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96">
        <v>9</v>
      </c>
      <c r="AM15" s="393" t="s">
        <v>358</v>
      </c>
      <c r="AN15" s="377" t="s">
        <v>46</v>
      </c>
      <c r="AO15" s="358" t="s">
        <v>170</v>
      </c>
      <c r="AP15" s="372" t="s">
        <v>171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96">
        <v>9</v>
      </c>
      <c r="BX15" s="393" t="s">
        <v>358</v>
      </c>
      <c r="BY15" s="377" t="s">
        <v>46</v>
      </c>
      <c r="BZ15" s="358" t="s">
        <v>170</v>
      </c>
      <c r="CA15" s="372" t="s">
        <v>171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90">
        <f t="shared" si="1"/>
        <v>0</v>
      </c>
      <c r="CW15" s="90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385" t="s">
        <v>359</v>
      </c>
      <c r="C16" s="374" t="s">
        <v>46</v>
      </c>
      <c r="D16" s="375" t="s">
        <v>172</v>
      </c>
      <c r="E16" s="376" t="s">
        <v>45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7">
        <v>10</v>
      </c>
      <c r="AM16" s="385" t="s">
        <v>359</v>
      </c>
      <c r="AN16" s="374" t="s">
        <v>46</v>
      </c>
      <c r="AO16" s="375" t="s">
        <v>172</v>
      </c>
      <c r="AP16" s="376" t="s">
        <v>45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7">
        <v>10</v>
      </c>
      <c r="BX16" s="385" t="s">
        <v>359</v>
      </c>
      <c r="BY16" s="374" t="s">
        <v>46</v>
      </c>
      <c r="BZ16" s="375" t="s">
        <v>172</v>
      </c>
      <c r="CA16" s="376" t="s">
        <v>45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29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9">
        <f>IF('[1]ชื่อ-มาตรฐาน7'!A16="","",'[1]ชื่อ-มาตรฐาน7'!A16)</f>
        <v>11</v>
      </c>
      <c r="B17" s="392" t="s">
        <v>360</v>
      </c>
      <c r="C17" s="380" t="s">
        <v>46</v>
      </c>
      <c r="D17" s="369" t="s">
        <v>173</v>
      </c>
      <c r="E17" s="370" t="s">
        <v>174</v>
      </c>
      <c r="F17" s="84"/>
      <c r="G17" s="84"/>
      <c r="H17" s="84"/>
      <c r="I17" s="85"/>
      <c r="J17" s="83"/>
      <c r="K17" s="84"/>
      <c r="L17" s="84"/>
      <c r="M17" s="85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79">
        <v>11</v>
      </c>
      <c r="AM17" s="392" t="s">
        <v>360</v>
      </c>
      <c r="AN17" s="380" t="s">
        <v>46</v>
      </c>
      <c r="AO17" s="369" t="s">
        <v>173</v>
      </c>
      <c r="AP17" s="370" t="s">
        <v>174</v>
      </c>
      <c r="AQ17" s="84"/>
      <c r="AR17" s="84"/>
      <c r="AS17" s="84"/>
      <c r="AT17" s="85"/>
      <c r="AU17" s="83"/>
      <c r="AV17" s="84"/>
      <c r="AW17" s="84"/>
      <c r="AX17" s="85"/>
      <c r="AY17" s="83"/>
      <c r="AZ17" s="84"/>
      <c r="BA17" s="84"/>
      <c r="BB17" s="85"/>
      <c r="BC17" s="83"/>
      <c r="BD17" s="84"/>
      <c r="BE17" s="84"/>
      <c r="BF17" s="85"/>
      <c r="BG17" s="83"/>
      <c r="BH17" s="84"/>
      <c r="BI17" s="84"/>
      <c r="BJ17" s="85"/>
      <c r="BK17" s="83"/>
      <c r="BL17" s="84"/>
      <c r="BM17" s="84"/>
      <c r="BN17" s="85"/>
      <c r="BO17" s="83"/>
      <c r="BP17" s="84"/>
      <c r="BQ17" s="84"/>
      <c r="BR17" s="85"/>
      <c r="BS17" s="83"/>
      <c r="BT17" s="84"/>
      <c r="BU17" s="84"/>
      <c r="BV17" s="85"/>
      <c r="BW17" s="79">
        <v>11</v>
      </c>
      <c r="BX17" s="392" t="s">
        <v>360</v>
      </c>
      <c r="BY17" s="380" t="s">
        <v>46</v>
      </c>
      <c r="BZ17" s="369" t="s">
        <v>173</v>
      </c>
      <c r="CA17" s="370" t="s">
        <v>174</v>
      </c>
      <c r="CB17" s="84"/>
      <c r="CC17" s="84"/>
      <c r="CD17" s="84"/>
      <c r="CE17" s="85"/>
      <c r="CF17" s="83"/>
      <c r="CG17" s="84"/>
      <c r="CH17" s="84"/>
      <c r="CI17" s="85"/>
      <c r="CJ17" s="83"/>
      <c r="CK17" s="84"/>
      <c r="CL17" s="84"/>
      <c r="CM17" s="85"/>
      <c r="CN17" s="83"/>
      <c r="CO17" s="84"/>
      <c r="CP17" s="84"/>
      <c r="CQ17" s="85"/>
      <c r="CR17" s="87" t="e">
        <f>IF(#REF!=0," ",[1]ลับ!CX16)</f>
        <v>#REF!</v>
      </c>
      <c r="CS17" s="88" t="e">
        <f t="shared" si="0"/>
        <v>#REF!</v>
      </c>
      <c r="CT17" s="131"/>
      <c r="CU17" s="90"/>
      <c r="CV17" s="90">
        <f t="shared" si="1"/>
        <v>0</v>
      </c>
      <c r="CW17" s="90">
        <f t="shared" si="2"/>
        <v>0</v>
      </c>
      <c r="CX17" s="125"/>
      <c r="CY17" s="95"/>
      <c r="CZ17" s="95"/>
      <c r="DA17" s="124"/>
      <c r="DB17" s="125"/>
      <c r="DC17" s="95"/>
      <c r="DD17" s="95"/>
      <c r="DE17" s="124"/>
    </row>
    <row r="18" spans="1:109" ht="16.95" customHeight="1">
      <c r="A18" s="96">
        <f>IF('[1]ชื่อ-มาตรฐาน7'!A17="","",'[1]ชื่อ-มาตรฐาน7'!A17)</f>
        <v>12</v>
      </c>
      <c r="B18" s="393" t="s">
        <v>361</v>
      </c>
      <c r="C18" s="377" t="s">
        <v>46</v>
      </c>
      <c r="D18" s="358" t="s">
        <v>175</v>
      </c>
      <c r="E18" s="372" t="s">
        <v>176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96">
        <v>12</v>
      </c>
      <c r="AM18" s="393" t="s">
        <v>361</v>
      </c>
      <c r="AN18" s="377" t="s">
        <v>46</v>
      </c>
      <c r="AO18" s="358" t="s">
        <v>175</v>
      </c>
      <c r="AP18" s="372" t="s">
        <v>176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96">
        <v>12</v>
      </c>
      <c r="BX18" s="393" t="s">
        <v>361</v>
      </c>
      <c r="BY18" s="377" t="s">
        <v>46</v>
      </c>
      <c r="BZ18" s="358" t="s">
        <v>175</v>
      </c>
      <c r="CA18" s="372" t="s">
        <v>176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90">
        <f t="shared" si="1"/>
        <v>0</v>
      </c>
      <c r="CW18" s="90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6">
        <f>IF('[1]ชื่อ-มาตรฐาน7'!A18="","",'[1]ชื่อ-มาตรฐาน7'!A18)</f>
        <v>13</v>
      </c>
      <c r="B19" s="393" t="s">
        <v>362</v>
      </c>
      <c r="C19" s="377" t="s">
        <v>46</v>
      </c>
      <c r="D19" s="395" t="s">
        <v>177</v>
      </c>
      <c r="E19" s="372" t="s">
        <v>178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96">
        <v>13</v>
      </c>
      <c r="AM19" s="393" t="s">
        <v>362</v>
      </c>
      <c r="AN19" s="377" t="s">
        <v>46</v>
      </c>
      <c r="AO19" s="395" t="s">
        <v>177</v>
      </c>
      <c r="AP19" s="372" t="s">
        <v>178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96">
        <v>13</v>
      </c>
      <c r="BX19" s="393" t="s">
        <v>362</v>
      </c>
      <c r="BY19" s="377" t="s">
        <v>46</v>
      </c>
      <c r="BZ19" s="395" t="s">
        <v>177</v>
      </c>
      <c r="CA19" s="372" t="s">
        <v>178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90">
        <f t="shared" si="1"/>
        <v>0</v>
      </c>
      <c r="CW19" s="90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6">
        <f>IF('[1]ชื่อ-มาตรฐาน7'!A19="","",'[1]ชื่อ-มาตรฐาน7'!A19)</f>
        <v>14</v>
      </c>
      <c r="B20" s="393" t="s">
        <v>363</v>
      </c>
      <c r="C20" s="381" t="s">
        <v>46</v>
      </c>
      <c r="D20" s="358" t="s">
        <v>179</v>
      </c>
      <c r="E20" s="372" t="s">
        <v>180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96">
        <v>14</v>
      </c>
      <c r="AM20" s="393" t="s">
        <v>363</v>
      </c>
      <c r="AN20" s="381" t="s">
        <v>46</v>
      </c>
      <c r="AO20" s="358" t="s">
        <v>179</v>
      </c>
      <c r="AP20" s="372" t="s">
        <v>180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96">
        <v>14</v>
      </c>
      <c r="BX20" s="393" t="s">
        <v>363</v>
      </c>
      <c r="BY20" s="381" t="s">
        <v>46</v>
      </c>
      <c r="BZ20" s="358" t="s">
        <v>179</v>
      </c>
      <c r="CA20" s="372" t="s">
        <v>180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90">
        <f t="shared" si="1"/>
        <v>0</v>
      </c>
      <c r="CW20" s="90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385" t="s">
        <v>364</v>
      </c>
      <c r="C21" s="374" t="s">
        <v>46</v>
      </c>
      <c r="D21" s="375" t="s">
        <v>181</v>
      </c>
      <c r="E21" s="376" t="s">
        <v>182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10">
        <v>15</v>
      </c>
      <c r="AM21" s="385" t="s">
        <v>364</v>
      </c>
      <c r="AN21" s="374" t="s">
        <v>46</v>
      </c>
      <c r="AO21" s="375" t="s">
        <v>181</v>
      </c>
      <c r="AP21" s="376" t="s">
        <v>182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10">
        <v>15</v>
      </c>
      <c r="BX21" s="385" t="s">
        <v>364</v>
      </c>
      <c r="BY21" s="374" t="s">
        <v>46</v>
      </c>
      <c r="BZ21" s="375" t="s">
        <v>181</v>
      </c>
      <c r="CA21" s="376" t="s">
        <v>182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3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86">
        <f>IF('[1]ชื่อ-มาตรฐาน7'!A21="","",'[1]ชื่อ-มาตรฐาน7'!A21)</f>
        <v>16</v>
      </c>
      <c r="B22" s="392" t="s">
        <v>365</v>
      </c>
      <c r="C22" s="380" t="s">
        <v>46</v>
      </c>
      <c r="D22" s="369" t="s">
        <v>183</v>
      </c>
      <c r="E22" s="370" t="s">
        <v>184</v>
      </c>
      <c r="F22" s="84"/>
      <c r="G22" s="84"/>
      <c r="H22" s="84"/>
      <c r="I22" s="85"/>
      <c r="J22" s="83"/>
      <c r="K22" s="84"/>
      <c r="L22" s="84"/>
      <c r="M22" s="85"/>
      <c r="N22" s="83"/>
      <c r="O22" s="84"/>
      <c r="P22" s="84"/>
      <c r="Q22" s="85"/>
      <c r="R22" s="83"/>
      <c r="S22" s="84"/>
      <c r="T22" s="84"/>
      <c r="U22" s="85"/>
      <c r="V22" s="83"/>
      <c r="W22" s="84"/>
      <c r="X22" s="84"/>
      <c r="Y22" s="85"/>
      <c r="Z22" s="83"/>
      <c r="AA22" s="84"/>
      <c r="AB22" s="84"/>
      <c r="AC22" s="85"/>
      <c r="AD22" s="83"/>
      <c r="AE22" s="84"/>
      <c r="AF22" s="84"/>
      <c r="AG22" s="85"/>
      <c r="AH22" s="83"/>
      <c r="AI22" s="84"/>
      <c r="AJ22" s="84"/>
      <c r="AK22" s="85"/>
      <c r="AL22" s="86">
        <v>16</v>
      </c>
      <c r="AM22" s="392" t="s">
        <v>365</v>
      </c>
      <c r="AN22" s="380" t="s">
        <v>46</v>
      </c>
      <c r="AO22" s="369" t="s">
        <v>183</v>
      </c>
      <c r="AP22" s="370" t="s">
        <v>184</v>
      </c>
      <c r="AQ22" s="84"/>
      <c r="AR22" s="84"/>
      <c r="AS22" s="84"/>
      <c r="AT22" s="85"/>
      <c r="AU22" s="83"/>
      <c r="AV22" s="84"/>
      <c r="AW22" s="84"/>
      <c r="AX22" s="85"/>
      <c r="AY22" s="83"/>
      <c r="AZ22" s="84"/>
      <c r="BA22" s="84"/>
      <c r="BB22" s="85"/>
      <c r="BC22" s="83"/>
      <c r="BD22" s="84"/>
      <c r="BE22" s="84"/>
      <c r="BF22" s="85"/>
      <c r="BG22" s="83"/>
      <c r="BH22" s="84"/>
      <c r="BI22" s="84"/>
      <c r="BJ22" s="85"/>
      <c r="BK22" s="83"/>
      <c r="BL22" s="84"/>
      <c r="BM22" s="84"/>
      <c r="BN22" s="85"/>
      <c r="BO22" s="83"/>
      <c r="BP22" s="84"/>
      <c r="BQ22" s="84"/>
      <c r="BR22" s="85"/>
      <c r="BS22" s="83"/>
      <c r="BT22" s="84"/>
      <c r="BU22" s="84"/>
      <c r="BV22" s="85"/>
      <c r="BW22" s="86">
        <v>16</v>
      </c>
      <c r="BX22" s="392" t="s">
        <v>365</v>
      </c>
      <c r="BY22" s="380" t="s">
        <v>46</v>
      </c>
      <c r="BZ22" s="369" t="s">
        <v>183</v>
      </c>
      <c r="CA22" s="370" t="s">
        <v>184</v>
      </c>
      <c r="CB22" s="84"/>
      <c r="CC22" s="84"/>
      <c r="CD22" s="84"/>
      <c r="CE22" s="85"/>
      <c r="CF22" s="83"/>
      <c r="CG22" s="84"/>
      <c r="CH22" s="84"/>
      <c r="CI22" s="85"/>
      <c r="CJ22" s="83"/>
      <c r="CK22" s="84"/>
      <c r="CL22" s="84"/>
      <c r="CM22" s="85"/>
      <c r="CN22" s="83"/>
      <c r="CO22" s="84"/>
      <c r="CP22" s="84"/>
      <c r="CQ22" s="85"/>
      <c r="CR22" s="87" t="e">
        <f>IF(#REF!=0," ",[1]ลับ!CX21)</f>
        <v>#REF!</v>
      </c>
      <c r="CS22" s="88" t="e">
        <f t="shared" si="0"/>
        <v>#REF!</v>
      </c>
      <c r="CT22" s="123"/>
      <c r="CU22" s="90"/>
      <c r="CV22" s="90">
        <f t="shared" si="1"/>
        <v>0</v>
      </c>
      <c r="CW22" s="90">
        <f t="shared" si="2"/>
        <v>0</v>
      </c>
      <c r="CX22" s="125"/>
      <c r="CY22" s="95"/>
      <c r="CZ22" s="95"/>
      <c r="DA22" s="124"/>
      <c r="DB22" s="125"/>
      <c r="DC22" s="95"/>
      <c r="DD22" s="95"/>
      <c r="DE22" s="124"/>
    </row>
    <row r="23" spans="1:109" ht="16.95" customHeight="1">
      <c r="A23" s="101">
        <f>IF('[1]ชื่อ-มาตรฐาน7'!A22="","",'[1]ชื่อ-มาตรฐาน7'!A22)</f>
        <v>17</v>
      </c>
      <c r="B23" s="393" t="s">
        <v>366</v>
      </c>
      <c r="C23" s="371" t="s">
        <v>46</v>
      </c>
      <c r="D23" s="358" t="s">
        <v>187</v>
      </c>
      <c r="E23" s="372" t="s">
        <v>188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393" t="s">
        <v>366</v>
      </c>
      <c r="AN23" s="371" t="s">
        <v>46</v>
      </c>
      <c r="AO23" s="358" t="s">
        <v>187</v>
      </c>
      <c r="AP23" s="372" t="s">
        <v>188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393" t="s">
        <v>366</v>
      </c>
      <c r="BY23" s="371" t="s">
        <v>46</v>
      </c>
      <c r="BZ23" s="358" t="s">
        <v>187</v>
      </c>
      <c r="CA23" s="372" t="s">
        <v>188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90">
        <f t="shared" si="1"/>
        <v>0</v>
      </c>
      <c r="CW23" s="90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101">
        <f>IF('[1]ชื่อ-มาตรฐาน7'!A23="","",'[1]ชื่อ-มาตรฐาน7'!A23)</f>
        <v>18</v>
      </c>
      <c r="B24" s="393" t="s">
        <v>367</v>
      </c>
      <c r="C24" s="371" t="s">
        <v>46</v>
      </c>
      <c r="D24" s="358" t="s">
        <v>189</v>
      </c>
      <c r="E24" s="372" t="s">
        <v>190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393" t="s">
        <v>367</v>
      </c>
      <c r="AN24" s="371" t="s">
        <v>46</v>
      </c>
      <c r="AO24" s="358" t="s">
        <v>189</v>
      </c>
      <c r="AP24" s="372" t="s">
        <v>190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393" t="s">
        <v>367</v>
      </c>
      <c r="BY24" s="371" t="s">
        <v>46</v>
      </c>
      <c r="BZ24" s="358" t="s">
        <v>189</v>
      </c>
      <c r="CA24" s="372" t="s">
        <v>190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90">
        <f t="shared" si="1"/>
        <v>0</v>
      </c>
      <c r="CW24" s="90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101">
        <f>IF('[1]ชื่อ-มาตรฐาน7'!A24="","",'[1]ชื่อ-มาตรฐาน7'!A24)</f>
        <v>19</v>
      </c>
      <c r="B25" s="393" t="s">
        <v>368</v>
      </c>
      <c r="C25" s="371" t="s">
        <v>46</v>
      </c>
      <c r="D25" s="358" t="s">
        <v>192</v>
      </c>
      <c r="E25" s="372" t="s">
        <v>193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393" t="s">
        <v>368</v>
      </c>
      <c r="AN25" s="371" t="s">
        <v>46</v>
      </c>
      <c r="AO25" s="358" t="s">
        <v>192</v>
      </c>
      <c r="AP25" s="372" t="s">
        <v>193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393" t="s">
        <v>368</v>
      </c>
      <c r="BY25" s="371" t="s">
        <v>46</v>
      </c>
      <c r="BZ25" s="358" t="s">
        <v>192</v>
      </c>
      <c r="CA25" s="372" t="s">
        <v>193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90">
        <f t="shared" si="1"/>
        <v>0</v>
      </c>
      <c r="CW25" s="90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8">
        <f>IF('[1]ชื่อ-มาตรฐาน7'!A25="","",'[1]ชื่อ-มาตรฐาน7'!A25)</f>
        <v>20</v>
      </c>
      <c r="B26" s="385" t="s">
        <v>369</v>
      </c>
      <c r="C26" s="374" t="s">
        <v>46</v>
      </c>
      <c r="D26" s="375" t="s">
        <v>194</v>
      </c>
      <c r="E26" s="376" t="s">
        <v>195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8">
        <v>20</v>
      </c>
      <c r="AM26" s="385" t="s">
        <v>369</v>
      </c>
      <c r="AN26" s="374" t="s">
        <v>46</v>
      </c>
      <c r="AO26" s="375" t="s">
        <v>194</v>
      </c>
      <c r="AP26" s="376" t="s">
        <v>195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8">
        <v>20</v>
      </c>
      <c r="BX26" s="385" t="s">
        <v>369</v>
      </c>
      <c r="BY26" s="374" t="s">
        <v>46</v>
      </c>
      <c r="BZ26" s="375" t="s">
        <v>194</v>
      </c>
      <c r="CA26" s="376" t="s">
        <v>195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29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4">
        <f>IF('[1]ชื่อ-มาตรฐาน7'!A26="","",'[1]ชื่อ-มาตรฐาน7'!A26)</f>
        <v>21</v>
      </c>
      <c r="B27" s="392" t="s">
        <v>370</v>
      </c>
      <c r="C27" s="368" t="s">
        <v>63</v>
      </c>
      <c r="D27" s="369" t="s">
        <v>433</v>
      </c>
      <c r="E27" s="370" t="s">
        <v>196</v>
      </c>
      <c r="F27" s="84"/>
      <c r="G27" s="84"/>
      <c r="H27" s="84"/>
      <c r="I27" s="85"/>
      <c r="J27" s="83"/>
      <c r="K27" s="84"/>
      <c r="L27" s="84"/>
      <c r="M27" s="85"/>
      <c r="N27" s="83"/>
      <c r="O27" s="84"/>
      <c r="P27" s="84"/>
      <c r="Q27" s="85"/>
      <c r="R27" s="83"/>
      <c r="S27" s="84"/>
      <c r="T27" s="84"/>
      <c r="U27" s="85"/>
      <c r="V27" s="83"/>
      <c r="W27" s="84"/>
      <c r="X27" s="84"/>
      <c r="Y27" s="85"/>
      <c r="Z27" s="83"/>
      <c r="AA27" s="84"/>
      <c r="AB27" s="84"/>
      <c r="AC27" s="85"/>
      <c r="AD27" s="83"/>
      <c r="AE27" s="84"/>
      <c r="AF27" s="84"/>
      <c r="AG27" s="85"/>
      <c r="AH27" s="83"/>
      <c r="AI27" s="84"/>
      <c r="AJ27" s="84"/>
      <c r="AK27" s="85"/>
      <c r="AL27" s="134">
        <v>21</v>
      </c>
      <c r="AM27" s="392" t="s">
        <v>370</v>
      </c>
      <c r="AN27" s="368" t="s">
        <v>63</v>
      </c>
      <c r="AO27" s="369" t="s">
        <v>433</v>
      </c>
      <c r="AP27" s="370" t="s">
        <v>196</v>
      </c>
      <c r="AQ27" s="84"/>
      <c r="AR27" s="84"/>
      <c r="AS27" s="84"/>
      <c r="AT27" s="85"/>
      <c r="AU27" s="83"/>
      <c r="AV27" s="84"/>
      <c r="AW27" s="84"/>
      <c r="AX27" s="85"/>
      <c r="AY27" s="83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134">
        <v>21</v>
      </c>
      <c r="BX27" s="392" t="s">
        <v>370</v>
      </c>
      <c r="BY27" s="368" t="s">
        <v>63</v>
      </c>
      <c r="BZ27" s="369" t="s">
        <v>433</v>
      </c>
      <c r="CA27" s="370" t="s">
        <v>196</v>
      </c>
      <c r="CB27" s="84"/>
      <c r="CC27" s="84"/>
      <c r="CD27" s="84"/>
      <c r="CE27" s="85"/>
      <c r="CF27" s="83"/>
      <c r="CG27" s="84"/>
      <c r="CH27" s="84"/>
      <c r="CI27" s="85"/>
      <c r="CJ27" s="83"/>
      <c r="CK27" s="84"/>
      <c r="CL27" s="84"/>
      <c r="CM27" s="85"/>
      <c r="CN27" s="83"/>
      <c r="CO27" s="84"/>
      <c r="CP27" s="84"/>
      <c r="CQ27" s="85"/>
      <c r="CR27" s="87" t="e">
        <f>IF(#REF!=0," ",[1]ลับ!CX26)</f>
        <v>#REF!</v>
      </c>
      <c r="CS27" s="88" t="e">
        <f t="shared" si="0"/>
        <v>#REF!</v>
      </c>
      <c r="CT27" s="131"/>
      <c r="CU27" s="90"/>
      <c r="CV27" s="90">
        <f t="shared" si="1"/>
        <v>0</v>
      </c>
      <c r="CW27" s="90">
        <f t="shared" si="2"/>
        <v>0</v>
      </c>
      <c r="CX27" s="125"/>
      <c r="CY27" s="95"/>
      <c r="CZ27" s="95"/>
      <c r="DA27" s="124"/>
      <c r="DB27" s="125"/>
      <c r="DC27" s="95"/>
      <c r="DD27" s="95"/>
      <c r="DE27" s="124"/>
    </row>
    <row r="28" spans="1:109" ht="16.95" customHeight="1">
      <c r="A28" s="96">
        <f>IF('[1]ชื่อ-มาตรฐาน7'!A27="","",'[1]ชื่อ-มาตรฐาน7'!A27)</f>
        <v>22</v>
      </c>
      <c r="B28" s="393" t="s">
        <v>371</v>
      </c>
      <c r="C28" s="377" t="s">
        <v>63</v>
      </c>
      <c r="D28" s="358" t="s">
        <v>198</v>
      </c>
      <c r="E28" s="372" t="s">
        <v>199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96">
        <v>22</v>
      </c>
      <c r="AM28" s="393" t="s">
        <v>371</v>
      </c>
      <c r="AN28" s="377" t="s">
        <v>63</v>
      </c>
      <c r="AO28" s="358" t="s">
        <v>198</v>
      </c>
      <c r="AP28" s="372" t="s">
        <v>199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96">
        <v>22</v>
      </c>
      <c r="BX28" s="393" t="s">
        <v>371</v>
      </c>
      <c r="BY28" s="377" t="s">
        <v>63</v>
      </c>
      <c r="BZ28" s="358" t="s">
        <v>198</v>
      </c>
      <c r="CA28" s="372" t="s">
        <v>199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90">
        <f t="shared" si="1"/>
        <v>0</v>
      </c>
      <c r="CW28" s="90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6">
        <f>IF('[1]ชื่อ-มาตรฐาน7'!A28="","",'[1]ชื่อ-มาตรฐาน7'!A28)</f>
        <v>23</v>
      </c>
      <c r="B29" s="393" t="s">
        <v>372</v>
      </c>
      <c r="C29" s="371" t="s">
        <v>63</v>
      </c>
      <c r="D29" s="358" t="s">
        <v>200</v>
      </c>
      <c r="E29" s="372" t="s">
        <v>434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96">
        <v>23</v>
      </c>
      <c r="AM29" s="393" t="s">
        <v>372</v>
      </c>
      <c r="AN29" s="371" t="s">
        <v>63</v>
      </c>
      <c r="AO29" s="358" t="s">
        <v>200</v>
      </c>
      <c r="AP29" s="372" t="s">
        <v>434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96">
        <v>23</v>
      </c>
      <c r="BX29" s="393" t="s">
        <v>372</v>
      </c>
      <c r="BY29" s="371" t="s">
        <v>63</v>
      </c>
      <c r="BZ29" s="358" t="s">
        <v>200</v>
      </c>
      <c r="CA29" s="372" t="s">
        <v>434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90">
        <f t="shared" si="1"/>
        <v>0</v>
      </c>
      <c r="CW29" s="90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6">
        <f>IF('[1]ชื่อ-มาตรฐาน7'!A29="","",'[1]ชื่อ-มาตรฐาน7'!A29)</f>
        <v>24</v>
      </c>
      <c r="B30" s="393" t="s">
        <v>373</v>
      </c>
      <c r="C30" s="371" t="s">
        <v>63</v>
      </c>
      <c r="D30" s="358" t="s">
        <v>202</v>
      </c>
      <c r="E30" s="372" t="s">
        <v>29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96">
        <v>24</v>
      </c>
      <c r="AM30" s="393" t="s">
        <v>373</v>
      </c>
      <c r="AN30" s="371" t="s">
        <v>63</v>
      </c>
      <c r="AO30" s="358" t="s">
        <v>202</v>
      </c>
      <c r="AP30" s="372" t="s">
        <v>29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96">
        <v>24</v>
      </c>
      <c r="BX30" s="393" t="s">
        <v>373</v>
      </c>
      <c r="BY30" s="371" t="s">
        <v>63</v>
      </c>
      <c r="BZ30" s="358" t="s">
        <v>202</v>
      </c>
      <c r="CA30" s="372" t="s">
        <v>29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90">
        <f t="shared" si="1"/>
        <v>0</v>
      </c>
      <c r="CW30" s="90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385" t="s">
        <v>374</v>
      </c>
      <c r="C31" s="374" t="s">
        <v>63</v>
      </c>
      <c r="D31" s="375" t="s">
        <v>203</v>
      </c>
      <c r="E31" s="376" t="s">
        <v>204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5"/>
      <c r="AI31" s="136"/>
      <c r="AJ31" s="136"/>
      <c r="AK31" s="137"/>
      <c r="AL31" s="127">
        <v>25</v>
      </c>
      <c r="AM31" s="385" t="s">
        <v>374</v>
      </c>
      <c r="AN31" s="374" t="s">
        <v>63</v>
      </c>
      <c r="AO31" s="375" t="s">
        <v>203</v>
      </c>
      <c r="AP31" s="376" t="s">
        <v>204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5"/>
      <c r="BT31" s="136"/>
      <c r="BU31" s="136"/>
      <c r="BV31" s="137"/>
      <c r="BW31" s="127">
        <v>25</v>
      </c>
      <c r="BX31" s="385" t="s">
        <v>374</v>
      </c>
      <c r="BY31" s="374" t="s">
        <v>63</v>
      </c>
      <c r="BZ31" s="375" t="s">
        <v>203</v>
      </c>
      <c r="CA31" s="376" t="s">
        <v>204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8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4">
        <f>IF('[1]ชื่อ-มาตรฐาน7'!A31="","",'[1]ชื่อ-มาตรฐาน7'!A31)</f>
        <v>26</v>
      </c>
      <c r="B32" s="392" t="s">
        <v>375</v>
      </c>
      <c r="C32" s="380" t="s">
        <v>63</v>
      </c>
      <c r="D32" s="369" t="s">
        <v>203</v>
      </c>
      <c r="E32" s="370" t="s">
        <v>205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4">
        <v>26</v>
      </c>
      <c r="AM32" s="392" t="s">
        <v>375</v>
      </c>
      <c r="AN32" s="380" t="s">
        <v>63</v>
      </c>
      <c r="AO32" s="369" t="s">
        <v>203</v>
      </c>
      <c r="AP32" s="370" t="s">
        <v>205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4">
        <v>26</v>
      </c>
      <c r="BX32" s="392" t="s">
        <v>375</v>
      </c>
      <c r="BY32" s="380" t="s">
        <v>63</v>
      </c>
      <c r="BZ32" s="369" t="s">
        <v>203</v>
      </c>
      <c r="CA32" s="370" t="s">
        <v>205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90">
        <f t="shared" si="1"/>
        <v>0</v>
      </c>
      <c r="CW32" s="132">
        <f t="shared" si="2"/>
        <v>0</v>
      </c>
      <c r="CX32" s="94"/>
      <c r="CY32" s="92"/>
      <c r="CZ32" s="92"/>
      <c r="DA32" s="146"/>
      <c r="DB32" s="91"/>
      <c r="DC32" s="92"/>
      <c r="DD32" s="92"/>
      <c r="DE32" s="93"/>
    </row>
    <row r="33" spans="1:109" ht="16.95" customHeight="1">
      <c r="A33" s="96">
        <f>IF('[1]ชื่อ-มาตรฐาน7'!A32="","",'[1]ชื่อ-มาตรฐาน7'!A32)</f>
        <v>27</v>
      </c>
      <c r="B33" s="393" t="s">
        <v>376</v>
      </c>
      <c r="C33" s="396" t="s">
        <v>46</v>
      </c>
      <c r="D33" s="358" t="s">
        <v>162</v>
      </c>
      <c r="E33" s="372" t="s">
        <v>251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96">
        <v>27</v>
      </c>
      <c r="AM33" s="393" t="s">
        <v>376</v>
      </c>
      <c r="AN33" s="396" t="s">
        <v>46</v>
      </c>
      <c r="AO33" s="358" t="s">
        <v>162</v>
      </c>
      <c r="AP33" s="372" t="s">
        <v>251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96">
        <v>27</v>
      </c>
      <c r="BX33" s="393" t="s">
        <v>376</v>
      </c>
      <c r="BY33" s="396" t="s">
        <v>46</v>
      </c>
      <c r="BZ33" s="358" t="s">
        <v>162</v>
      </c>
      <c r="CA33" s="372" t="s">
        <v>251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90">
        <f t="shared" si="1"/>
        <v>0</v>
      </c>
      <c r="CW33" s="90">
        <f t="shared" si="2"/>
        <v>0</v>
      </c>
      <c r="CX33" s="106"/>
      <c r="CY33" s="107"/>
      <c r="CZ33" s="107"/>
      <c r="DA33" s="154"/>
      <c r="DB33" s="109"/>
      <c r="DC33" s="107"/>
      <c r="DD33" s="107"/>
      <c r="DE33" s="108"/>
    </row>
    <row r="34" spans="1:109" ht="16.95" customHeight="1">
      <c r="A34" s="96">
        <f>IF('[1]ชื่อ-มาตรฐาน7'!A33="","",'[1]ชื่อ-มาตรฐาน7'!A33)</f>
        <v>28</v>
      </c>
      <c r="B34" s="393" t="s">
        <v>377</v>
      </c>
      <c r="C34" s="371" t="s">
        <v>46</v>
      </c>
      <c r="D34" s="358" t="s">
        <v>111</v>
      </c>
      <c r="E34" s="372" t="s">
        <v>112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96">
        <v>28</v>
      </c>
      <c r="AM34" s="393" t="s">
        <v>377</v>
      </c>
      <c r="AN34" s="371" t="s">
        <v>46</v>
      </c>
      <c r="AO34" s="358" t="s">
        <v>111</v>
      </c>
      <c r="AP34" s="372" t="s">
        <v>112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96">
        <v>28</v>
      </c>
      <c r="BX34" s="393" t="s">
        <v>377</v>
      </c>
      <c r="BY34" s="371" t="s">
        <v>46</v>
      </c>
      <c r="BZ34" s="358" t="s">
        <v>111</v>
      </c>
      <c r="CA34" s="372" t="s">
        <v>112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90">
        <f t="shared" si="1"/>
        <v>0</v>
      </c>
      <c r="CW34" s="90">
        <f t="shared" si="2"/>
        <v>0</v>
      </c>
      <c r="CX34" s="106"/>
      <c r="CY34" s="107"/>
      <c r="CZ34" s="107"/>
      <c r="DA34" s="154"/>
      <c r="DB34" s="109"/>
      <c r="DC34" s="107"/>
      <c r="DD34" s="107"/>
      <c r="DE34" s="108"/>
    </row>
    <row r="35" spans="1:109" ht="16.95" customHeight="1">
      <c r="A35" s="96">
        <f>IF('[1]ชื่อ-มาตรฐาน7'!A34="","",'[1]ชื่อ-มาตรฐาน7'!A34)</f>
        <v>29</v>
      </c>
      <c r="B35" s="393" t="s">
        <v>379</v>
      </c>
      <c r="C35" s="371" t="s">
        <v>46</v>
      </c>
      <c r="D35" s="358" t="s">
        <v>41</v>
      </c>
      <c r="E35" s="372" t="s">
        <v>29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96">
        <v>29</v>
      </c>
      <c r="AM35" s="393" t="s">
        <v>379</v>
      </c>
      <c r="AN35" s="371" t="s">
        <v>46</v>
      </c>
      <c r="AO35" s="358" t="s">
        <v>41</v>
      </c>
      <c r="AP35" s="372" t="s">
        <v>29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96">
        <v>29</v>
      </c>
      <c r="BX35" s="393" t="s">
        <v>379</v>
      </c>
      <c r="BY35" s="371" t="s">
        <v>46</v>
      </c>
      <c r="BZ35" s="358" t="s">
        <v>41</v>
      </c>
      <c r="CA35" s="372" t="s">
        <v>29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90">
        <f t="shared" si="1"/>
        <v>0</v>
      </c>
      <c r="CW35" s="90">
        <f t="shared" si="2"/>
        <v>0</v>
      </c>
      <c r="CX35" s="106"/>
      <c r="CY35" s="107"/>
      <c r="CZ35" s="107"/>
      <c r="DA35" s="154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385" t="s">
        <v>380</v>
      </c>
      <c r="C36" s="374" t="s">
        <v>63</v>
      </c>
      <c r="D36" s="375" t="s">
        <v>232</v>
      </c>
      <c r="E36" s="376" t="s">
        <v>233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7">
        <v>30</v>
      </c>
      <c r="AM36" s="385" t="s">
        <v>380</v>
      </c>
      <c r="AN36" s="374" t="s">
        <v>63</v>
      </c>
      <c r="AO36" s="375" t="s">
        <v>232</v>
      </c>
      <c r="AP36" s="376" t="s">
        <v>233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7">
        <v>30</v>
      </c>
      <c r="BX36" s="385" t="s">
        <v>380</v>
      </c>
      <c r="BY36" s="374" t="s">
        <v>63</v>
      </c>
      <c r="BZ36" s="375" t="s">
        <v>232</v>
      </c>
      <c r="CA36" s="376" t="s">
        <v>233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8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86">
        <v>31</v>
      </c>
      <c r="B37" s="392" t="s">
        <v>381</v>
      </c>
      <c r="C37" s="380" t="s">
        <v>63</v>
      </c>
      <c r="D37" s="369" t="s">
        <v>311</v>
      </c>
      <c r="E37" s="370" t="s">
        <v>312</v>
      </c>
      <c r="F37" s="94"/>
      <c r="G37" s="92"/>
      <c r="H37" s="92"/>
      <c r="I37" s="146"/>
      <c r="J37" s="91"/>
      <c r="K37" s="92"/>
      <c r="L37" s="92"/>
      <c r="M37" s="93"/>
      <c r="N37" s="94"/>
      <c r="O37" s="92"/>
      <c r="P37" s="92"/>
      <c r="Q37" s="146"/>
      <c r="R37" s="91"/>
      <c r="S37" s="92"/>
      <c r="T37" s="92"/>
      <c r="U37" s="93"/>
      <c r="V37" s="94"/>
      <c r="W37" s="92"/>
      <c r="X37" s="92"/>
      <c r="Y37" s="146"/>
      <c r="Z37" s="91"/>
      <c r="AA37" s="92"/>
      <c r="AB37" s="92"/>
      <c r="AC37" s="93"/>
      <c r="AD37" s="94"/>
      <c r="AE37" s="92"/>
      <c r="AF37" s="92"/>
      <c r="AG37" s="146"/>
      <c r="AH37" s="91"/>
      <c r="AI37" s="92"/>
      <c r="AJ37" s="92"/>
      <c r="AK37" s="93"/>
      <c r="AL37" s="86">
        <v>31</v>
      </c>
      <c r="AM37" s="392" t="s">
        <v>381</v>
      </c>
      <c r="AN37" s="380" t="s">
        <v>63</v>
      </c>
      <c r="AO37" s="369" t="s">
        <v>311</v>
      </c>
      <c r="AP37" s="370" t="s">
        <v>312</v>
      </c>
      <c r="AQ37" s="94"/>
      <c r="AR37" s="92"/>
      <c r="AS37" s="92"/>
      <c r="AT37" s="146"/>
      <c r="AU37" s="91"/>
      <c r="AV37" s="92"/>
      <c r="AW37" s="92"/>
      <c r="AX37" s="93"/>
      <c r="AY37" s="94"/>
      <c r="AZ37" s="92"/>
      <c r="BA37" s="92"/>
      <c r="BB37" s="146"/>
      <c r="BC37" s="91"/>
      <c r="BD37" s="92"/>
      <c r="BE37" s="92"/>
      <c r="BF37" s="93"/>
      <c r="BG37" s="94"/>
      <c r="BH37" s="92"/>
      <c r="BI37" s="92"/>
      <c r="BJ37" s="146"/>
      <c r="BK37" s="91"/>
      <c r="BL37" s="92"/>
      <c r="BM37" s="92"/>
      <c r="BN37" s="93"/>
      <c r="BO37" s="94"/>
      <c r="BP37" s="92"/>
      <c r="BQ37" s="92"/>
      <c r="BR37" s="146"/>
      <c r="BS37" s="91"/>
      <c r="BT37" s="92"/>
      <c r="BU37" s="92"/>
      <c r="BV37" s="93"/>
      <c r="BW37" s="86">
        <v>31</v>
      </c>
      <c r="BX37" s="392" t="s">
        <v>381</v>
      </c>
      <c r="BY37" s="380" t="s">
        <v>63</v>
      </c>
      <c r="BZ37" s="369" t="s">
        <v>311</v>
      </c>
      <c r="CA37" s="370" t="s">
        <v>312</v>
      </c>
      <c r="CB37" s="94"/>
      <c r="CC37" s="92"/>
      <c r="CD37" s="92"/>
      <c r="CE37" s="146"/>
      <c r="CF37" s="91"/>
      <c r="CG37" s="92"/>
      <c r="CH37" s="92"/>
      <c r="CI37" s="93"/>
      <c r="CJ37" s="94"/>
      <c r="CK37" s="92"/>
      <c r="CL37" s="92"/>
      <c r="CM37" s="146"/>
      <c r="CN37" s="91"/>
      <c r="CO37" s="92"/>
      <c r="CP37" s="92"/>
      <c r="CQ37" s="93"/>
      <c r="CR37" s="169"/>
      <c r="CS37" s="170"/>
      <c r="CT37" s="92"/>
      <c r="CU37" s="146"/>
      <c r="CV37" s="90">
        <f t="shared" si="1"/>
        <v>0</v>
      </c>
      <c r="CW37" s="132">
        <f t="shared" si="2"/>
        <v>0</v>
      </c>
      <c r="CX37" s="94"/>
      <c r="CY37" s="92"/>
      <c r="CZ37" s="92"/>
      <c r="DA37" s="93"/>
      <c r="DB37" s="94"/>
      <c r="DC37" s="92"/>
      <c r="DD37" s="92"/>
      <c r="DE37" s="93"/>
    </row>
    <row r="38" spans="1:109" ht="16.95" customHeight="1">
      <c r="A38" s="101">
        <v>32</v>
      </c>
      <c r="B38" s="393" t="s">
        <v>401</v>
      </c>
      <c r="C38" s="371" t="s">
        <v>63</v>
      </c>
      <c r="D38" s="358" t="s">
        <v>240</v>
      </c>
      <c r="E38" s="372" t="s">
        <v>23</v>
      </c>
      <c r="F38" s="106"/>
      <c r="G38" s="107"/>
      <c r="H38" s="107"/>
      <c r="I38" s="154"/>
      <c r="J38" s="109"/>
      <c r="K38" s="107"/>
      <c r="L38" s="107"/>
      <c r="M38" s="108"/>
      <c r="N38" s="106"/>
      <c r="O38" s="107"/>
      <c r="P38" s="107"/>
      <c r="Q38" s="154"/>
      <c r="R38" s="109"/>
      <c r="S38" s="107"/>
      <c r="T38" s="107"/>
      <c r="U38" s="108"/>
      <c r="V38" s="106"/>
      <c r="W38" s="107"/>
      <c r="X38" s="107"/>
      <c r="Y38" s="154"/>
      <c r="Z38" s="109"/>
      <c r="AA38" s="107"/>
      <c r="AB38" s="107"/>
      <c r="AC38" s="108"/>
      <c r="AD38" s="106"/>
      <c r="AE38" s="107"/>
      <c r="AF38" s="107"/>
      <c r="AG38" s="154"/>
      <c r="AH38" s="109"/>
      <c r="AI38" s="107"/>
      <c r="AJ38" s="107"/>
      <c r="AK38" s="108"/>
      <c r="AL38" s="101">
        <v>32</v>
      </c>
      <c r="AM38" s="393" t="s">
        <v>401</v>
      </c>
      <c r="AN38" s="371" t="s">
        <v>63</v>
      </c>
      <c r="AO38" s="358" t="s">
        <v>240</v>
      </c>
      <c r="AP38" s="372" t="s">
        <v>23</v>
      </c>
      <c r="AQ38" s="106"/>
      <c r="AR38" s="107"/>
      <c r="AS38" s="107"/>
      <c r="AT38" s="154"/>
      <c r="AU38" s="109"/>
      <c r="AV38" s="107"/>
      <c r="AW38" s="107"/>
      <c r="AX38" s="108"/>
      <c r="AY38" s="106"/>
      <c r="AZ38" s="107"/>
      <c r="BA38" s="107"/>
      <c r="BB38" s="154"/>
      <c r="BC38" s="109"/>
      <c r="BD38" s="107"/>
      <c r="BE38" s="107"/>
      <c r="BF38" s="108"/>
      <c r="BG38" s="106"/>
      <c r="BH38" s="107"/>
      <c r="BI38" s="107"/>
      <c r="BJ38" s="154"/>
      <c r="BK38" s="109"/>
      <c r="BL38" s="107"/>
      <c r="BM38" s="107"/>
      <c r="BN38" s="108"/>
      <c r="BO38" s="106"/>
      <c r="BP38" s="107"/>
      <c r="BQ38" s="107"/>
      <c r="BR38" s="154"/>
      <c r="BS38" s="109"/>
      <c r="BT38" s="107"/>
      <c r="BU38" s="107"/>
      <c r="BV38" s="108"/>
      <c r="BW38" s="101">
        <v>32</v>
      </c>
      <c r="BX38" s="393" t="s">
        <v>401</v>
      </c>
      <c r="BY38" s="371" t="s">
        <v>63</v>
      </c>
      <c r="BZ38" s="358" t="s">
        <v>240</v>
      </c>
      <c r="CA38" s="372" t="s">
        <v>23</v>
      </c>
      <c r="CB38" s="106"/>
      <c r="CC38" s="107"/>
      <c r="CD38" s="107"/>
      <c r="CE38" s="154"/>
      <c r="CF38" s="109"/>
      <c r="CG38" s="107"/>
      <c r="CH38" s="107"/>
      <c r="CI38" s="108"/>
      <c r="CJ38" s="106"/>
      <c r="CK38" s="107"/>
      <c r="CL38" s="107"/>
      <c r="CM38" s="154"/>
      <c r="CN38" s="109"/>
      <c r="CO38" s="107"/>
      <c r="CP38" s="107"/>
      <c r="CQ38" s="108"/>
      <c r="CR38" s="171"/>
      <c r="CS38" s="172"/>
      <c r="CT38" s="107"/>
      <c r="CU38" s="154"/>
      <c r="CV38" s="90">
        <f t="shared" si="1"/>
        <v>0</v>
      </c>
      <c r="CW38" s="90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0">
        <v>33</v>
      </c>
      <c r="B39" s="393" t="s">
        <v>404</v>
      </c>
      <c r="C39" s="371" t="s">
        <v>63</v>
      </c>
      <c r="D39" s="358" t="s">
        <v>245</v>
      </c>
      <c r="E39" s="372" t="s">
        <v>246</v>
      </c>
      <c r="F39" s="106"/>
      <c r="G39" s="107"/>
      <c r="H39" s="107"/>
      <c r="I39" s="154"/>
      <c r="J39" s="109"/>
      <c r="K39" s="107"/>
      <c r="L39" s="107"/>
      <c r="M39" s="108"/>
      <c r="N39" s="106"/>
      <c r="O39" s="107"/>
      <c r="P39" s="107"/>
      <c r="Q39" s="154"/>
      <c r="R39" s="109"/>
      <c r="S39" s="107"/>
      <c r="T39" s="107"/>
      <c r="U39" s="108"/>
      <c r="V39" s="106"/>
      <c r="W39" s="107"/>
      <c r="X39" s="107"/>
      <c r="Y39" s="154"/>
      <c r="Z39" s="109"/>
      <c r="AA39" s="107"/>
      <c r="AB39" s="107"/>
      <c r="AC39" s="108"/>
      <c r="AD39" s="106"/>
      <c r="AE39" s="107"/>
      <c r="AF39" s="107"/>
      <c r="AG39" s="154"/>
      <c r="AH39" s="109"/>
      <c r="AI39" s="107"/>
      <c r="AJ39" s="107"/>
      <c r="AK39" s="108"/>
      <c r="AL39" s="130">
        <v>33</v>
      </c>
      <c r="AM39" s="393" t="s">
        <v>404</v>
      </c>
      <c r="AN39" s="371" t="s">
        <v>63</v>
      </c>
      <c r="AO39" s="358" t="s">
        <v>245</v>
      </c>
      <c r="AP39" s="372" t="s">
        <v>246</v>
      </c>
      <c r="AQ39" s="106"/>
      <c r="AR39" s="107"/>
      <c r="AS39" s="107"/>
      <c r="AT39" s="154"/>
      <c r="AU39" s="109"/>
      <c r="AV39" s="107"/>
      <c r="AW39" s="107"/>
      <c r="AX39" s="108"/>
      <c r="AY39" s="106"/>
      <c r="AZ39" s="107"/>
      <c r="BA39" s="107"/>
      <c r="BB39" s="154"/>
      <c r="BC39" s="109"/>
      <c r="BD39" s="107"/>
      <c r="BE39" s="107"/>
      <c r="BF39" s="108"/>
      <c r="BG39" s="106"/>
      <c r="BH39" s="107"/>
      <c r="BI39" s="107"/>
      <c r="BJ39" s="154"/>
      <c r="BK39" s="109"/>
      <c r="BL39" s="107"/>
      <c r="BM39" s="107"/>
      <c r="BN39" s="108"/>
      <c r="BO39" s="106"/>
      <c r="BP39" s="107"/>
      <c r="BQ39" s="107"/>
      <c r="BR39" s="154"/>
      <c r="BS39" s="109"/>
      <c r="BT39" s="107"/>
      <c r="BU39" s="107"/>
      <c r="BV39" s="108"/>
      <c r="BW39" s="130">
        <v>33</v>
      </c>
      <c r="BX39" s="393" t="s">
        <v>404</v>
      </c>
      <c r="BY39" s="371" t="s">
        <v>63</v>
      </c>
      <c r="BZ39" s="358" t="s">
        <v>245</v>
      </c>
      <c r="CA39" s="372" t="s">
        <v>246</v>
      </c>
      <c r="CB39" s="106"/>
      <c r="CC39" s="107"/>
      <c r="CD39" s="107"/>
      <c r="CE39" s="154"/>
      <c r="CF39" s="109"/>
      <c r="CG39" s="107"/>
      <c r="CH39" s="107"/>
      <c r="CI39" s="108"/>
      <c r="CJ39" s="106"/>
      <c r="CK39" s="107"/>
      <c r="CL39" s="107"/>
      <c r="CM39" s="154"/>
      <c r="CN39" s="109"/>
      <c r="CO39" s="107"/>
      <c r="CP39" s="107"/>
      <c r="CQ39" s="108"/>
      <c r="CR39" s="171"/>
      <c r="CS39" s="172"/>
      <c r="CT39" s="107"/>
      <c r="CU39" s="154"/>
      <c r="CV39" s="90">
        <f t="shared" si="1"/>
        <v>0</v>
      </c>
      <c r="CW39" s="90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101">
        <v>34</v>
      </c>
      <c r="B40" s="393" t="s">
        <v>316</v>
      </c>
      <c r="C40" s="371" t="s">
        <v>46</v>
      </c>
      <c r="D40" s="358" t="s">
        <v>104</v>
      </c>
      <c r="E40" s="372" t="s">
        <v>31</v>
      </c>
      <c r="F40" s="106"/>
      <c r="G40" s="107"/>
      <c r="H40" s="107"/>
      <c r="I40" s="154"/>
      <c r="J40" s="109"/>
      <c r="K40" s="107"/>
      <c r="L40" s="107"/>
      <c r="M40" s="108"/>
      <c r="N40" s="106"/>
      <c r="O40" s="107"/>
      <c r="P40" s="107"/>
      <c r="Q40" s="154"/>
      <c r="R40" s="109"/>
      <c r="S40" s="107"/>
      <c r="T40" s="107"/>
      <c r="U40" s="108"/>
      <c r="V40" s="106"/>
      <c r="W40" s="107"/>
      <c r="X40" s="107"/>
      <c r="Y40" s="154"/>
      <c r="Z40" s="109"/>
      <c r="AA40" s="107"/>
      <c r="AB40" s="107"/>
      <c r="AC40" s="108"/>
      <c r="AD40" s="106"/>
      <c r="AE40" s="107"/>
      <c r="AF40" s="107"/>
      <c r="AG40" s="154"/>
      <c r="AH40" s="109"/>
      <c r="AI40" s="107"/>
      <c r="AJ40" s="107"/>
      <c r="AK40" s="108"/>
      <c r="AL40" s="101">
        <v>34</v>
      </c>
      <c r="AM40" s="393" t="s">
        <v>316</v>
      </c>
      <c r="AN40" s="371" t="s">
        <v>46</v>
      </c>
      <c r="AO40" s="358" t="s">
        <v>104</v>
      </c>
      <c r="AP40" s="372" t="s">
        <v>31</v>
      </c>
      <c r="AQ40" s="106"/>
      <c r="AR40" s="107"/>
      <c r="AS40" s="107"/>
      <c r="AT40" s="154"/>
      <c r="AU40" s="109"/>
      <c r="AV40" s="107"/>
      <c r="AW40" s="107"/>
      <c r="AX40" s="108"/>
      <c r="AY40" s="106"/>
      <c r="AZ40" s="107"/>
      <c r="BA40" s="107"/>
      <c r="BB40" s="154"/>
      <c r="BC40" s="109"/>
      <c r="BD40" s="107"/>
      <c r="BE40" s="107"/>
      <c r="BF40" s="108"/>
      <c r="BG40" s="106"/>
      <c r="BH40" s="107"/>
      <c r="BI40" s="107"/>
      <c r="BJ40" s="154"/>
      <c r="BK40" s="109"/>
      <c r="BL40" s="107"/>
      <c r="BM40" s="107"/>
      <c r="BN40" s="108"/>
      <c r="BO40" s="106"/>
      <c r="BP40" s="107"/>
      <c r="BQ40" s="107"/>
      <c r="BR40" s="154"/>
      <c r="BS40" s="109"/>
      <c r="BT40" s="107"/>
      <c r="BU40" s="107"/>
      <c r="BV40" s="108"/>
      <c r="BW40" s="101">
        <v>34</v>
      </c>
      <c r="BX40" s="393" t="s">
        <v>316</v>
      </c>
      <c r="BY40" s="371" t="s">
        <v>46</v>
      </c>
      <c r="BZ40" s="358" t="s">
        <v>104</v>
      </c>
      <c r="CA40" s="372" t="s">
        <v>31</v>
      </c>
      <c r="CB40" s="106"/>
      <c r="CC40" s="107"/>
      <c r="CD40" s="107"/>
      <c r="CE40" s="154"/>
      <c r="CF40" s="109"/>
      <c r="CG40" s="107"/>
      <c r="CH40" s="107"/>
      <c r="CI40" s="108"/>
      <c r="CJ40" s="106"/>
      <c r="CK40" s="107"/>
      <c r="CL40" s="107"/>
      <c r="CM40" s="154"/>
      <c r="CN40" s="109"/>
      <c r="CO40" s="107"/>
      <c r="CP40" s="107"/>
      <c r="CQ40" s="108"/>
      <c r="CR40" s="171"/>
      <c r="CS40" s="172"/>
      <c r="CT40" s="107"/>
      <c r="CU40" s="154"/>
      <c r="CV40" s="90">
        <f t="shared" si="1"/>
        <v>0</v>
      </c>
      <c r="CW40" s="90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76">
        <v>35</v>
      </c>
      <c r="B41" s="385" t="s">
        <v>437</v>
      </c>
      <c r="C41" s="374" t="s">
        <v>63</v>
      </c>
      <c r="D41" s="375" t="s">
        <v>435</v>
      </c>
      <c r="E41" s="376" t="s">
        <v>436</v>
      </c>
      <c r="F41" s="122"/>
      <c r="G41" s="120"/>
      <c r="H41" s="120"/>
      <c r="I41" s="174"/>
      <c r="J41" s="119"/>
      <c r="K41" s="120"/>
      <c r="L41" s="120"/>
      <c r="M41" s="121"/>
      <c r="N41" s="122"/>
      <c r="O41" s="120"/>
      <c r="P41" s="120"/>
      <c r="Q41" s="174"/>
      <c r="R41" s="119"/>
      <c r="S41" s="120"/>
      <c r="T41" s="120"/>
      <c r="U41" s="121"/>
      <c r="V41" s="122"/>
      <c r="W41" s="120"/>
      <c r="X41" s="120"/>
      <c r="Y41" s="174"/>
      <c r="Z41" s="119"/>
      <c r="AA41" s="120"/>
      <c r="AB41" s="120"/>
      <c r="AC41" s="121"/>
      <c r="AD41" s="122"/>
      <c r="AE41" s="120"/>
      <c r="AF41" s="120"/>
      <c r="AG41" s="174"/>
      <c r="AH41" s="119"/>
      <c r="AI41" s="120"/>
      <c r="AJ41" s="120"/>
      <c r="AK41" s="175"/>
      <c r="AL41" s="176">
        <v>35</v>
      </c>
      <c r="AM41" s="385" t="s">
        <v>437</v>
      </c>
      <c r="AN41" s="374" t="s">
        <v>63</v>
      </c>
      <c r="AO41" s="375" t="s">
        <v>435</v>
      </c>
      <c r="AP41" s="376" t="s">
        <v>436</v>
      </c>
      <c r="AQ41" s="122"/>
      <c r="AR41" s="120"/>
      <c r="AS41" s="120"/>
      <c r="AT41" s="174"/>
      <c r="AU41" s="119"/>
      <c r="AV41" s="120"/>
      <c r="AW41" s="120"/>
      <c r="AX41" s="121"/>
      <c r="AY41" s="122"/>
      <c r="AZ41" s="120"/>
      <c r="BA41" s="120"/>
      <c r="BB41" s="174"/>
      <c r="BC41" s="119"/>
      <c r="BD41" s="120"/>
      <c r="BE41" s="120"/>
      <c r="BF41" s="121"/>
      <c r="BG41" s="122"/>
      <c r="BH41" s="120"/>
      <c r="BI41" s="120"/>
      <c r="BJ41" s="174"/>
      <c r="BK41" s="119"/>
      <c r="BL41" s="120"/>
      <c r="BM41" s="120"/>
      <c r="BN41" s="121"/>
      <c r="BO41" s="122"/>
      <c r="BP41" s="120"/>
      <c r="BQ41" s="120"/>
      <c r="BR41" s="174"/>
      <c r="BS41" s="119"/>
      <c r="BT41" s="120"/>
      <c r="BU41" s="120"/>
      <c r="BV41" s="175"/>
      <c r="BW41" s="176">
        <v>35</v>
      </c>
      <c r="BX41" s="385" t="s">
        <v>437</v>
      </c>
      <c r="BY41" s="374" t="s">
        <v>63</v>
      </c>
      <c r="BZ41" s="375" t="s">
        <v>435</v>
      </c>
      <c r="CA41" s="376" t="s">
        <v>436</v>
      </c>
      <c r="CB41" s="122"/>
      <c r="CC41" s="120"/>
      <c r="CD41" s="120"/>
      <c r="CE41" s="174"/>
      <c r="CF41" s="119"/>
      <c r="CG41" s="120"/>
      <c r="CH41" s="120"/>
      <c r="CI41" s="121"/>
      <c r="CJ41" s="122"/>
      <c r="CK41" s="120"/>
      <c r="CL41" s="120"/>
      <c r="CM41" s="174"/>
      <c r="CN41" s="119"/>
      <c r="CO41" s="120"/>
      <c r="CP41" s="120"/>
      <c r="CQ41" s="121"/>
      <c r="CR41" s="177"/>
      <c r="CS41" s="178"/>
      <c r="CT41" s="120"/>
      <c r="CU41" s="163"/>
      <c r="CV41" s="118">
        <f t="shared" si="1"/>
        <v>0</v>
      </c>
      <c r="CW41" s="118">
        <f t="shared" si="2"/>
        <v>0</v>
      </c>
      <c r="CX41" s="167"/>
      <c r="CY41" s="166"/>
      <c r="CZ41" s="166"/>
      <c r="DA41" s="168"/>
      <c r="DB41" s="165"/>
      <c r="DC41" s="166"/>
      <c r="DD41" s="166"/>
      <c r="DE41" s="168"/>
    </row>
    <row r="42" spans="1:109" ht="18" customHeight="1">
      <c r="A42" s="86">
        <v>36</v>
      </c>
      <c r="B42" s="268"/>
      <c r="C42" s="250"/>
      <c r="D42" s="248"/>
      <c r="E42" s="248"/>
      <c r="F42" s="197"/>
      <c r="G42" s="198"/>
      <c r="H42" s="198"/>
      <c r="I42" s="199"/>
      <c r="J42" s="197"/>
      <c r="K42" s="198"/>
      <c r="L42" s="198"/>
      <c r="M42" s="199"/>
      <c r="N42" s="197"/>
      <c r="O42" s="198"/>
      <c r="P42" s="198"/>
      <c r="Q42" s="199"/>
      <c r="R42" s="197"/>
      <c r="S42" s="198"/>
      <c r="T42" s="198"/>
      <c r="U42" s="199"/>
      <c r="V42" s="197"/>
      <c r="W42" s="198"/>
      <c r="X42" s="198"/>
      <c r="Y42" s="199"/>
      <c r="Z42" s="197"/>
      <c r="AA42" s="198"/>
      <c r="AB42" s="198"/>
      <c r="AC42" s="199"/>
      <c r="AD42" s="197"/>
      <c r="AE42" s="198"/>
      <c r="AF42" s="198"/>
      <c r="AG42" s="199"/>
      <c r="AH42" s="197"/>
      <c r="AI42" s="198"/>
      <c r="AJ42" s="198"/>
      <c r="AK42" s="199"/>
      <c r="AL42" s="86">
        <v>36</v>
      </c>
      <c r="AM42" s="268"/>
      <c r="AN42" s="250"/>
      <c r="AO42" s="248"/>
      <c r="AP42" s="248"/>
      <c r="AQ42" s="197"/>
      <c r="AR42" s="198"/>
      <c r="AS42" s="198"/>
      <c r="AT42" s="199"/>
      <c r="AU42" s="197"/>
      <c r="AV42" s="198"/>
      <c r="AW42" s="198"/>
      <c r="AX42" s="199"/>
      <c r="AY42" s="197"/>
      <c r="AZ42" s="198"/>
      <c r="BA42" s="198"/>
      <c r="BB42" s="199"/>
      <c r="BC42" s="197"/>
      <c r="BD42" s="198"/>
      <c r="BE42" s="198"/>
      <c r="BF42" s="199"/>
      <c r="BG42" s="197"/>
      <c r="BH42" s="198"/>
      <c r="BI42" s="198"/>
      <c r="BJ42" s="199"/>
      <c r="BK42" s="197"/>
      <c r="BL42" s="198"/>
      <c r="BM42" s="198"/>
      <c r="BN42" s="199"/>
      <c r="BO42" s="197"/>
      <c r="BP42" s="198"/>
      <c r="BQ42" s="198"/>
      <c r="BR42" s="199"/>
      <c r="BS42" s="197"/>
      <c r="BT42" s="198"/>
      <c r="BU42" s="198"/>
      <c r="BV42" s="199"/>
      <c r="BW42" s="86">
        <v>36</v>
      </c>
      <c r="BX42" s="268"/>
      <c r="BY42" s="250"/>
      <c r="BZ42" s="248"/>
      <c r="CA42" s="248"/>
      <c r="CB42" s="197"/>
      <c r="CC42" s="198"/>
      <c r="CD42" s="198"/>
      <c r="CE42" s="199"/>
      <c r="CF42" s="197"/>
      <c r="CG42" s="198"/>
      <c r="CH42" s="198"/>
      <c r="CI42" s="199"/>
      <c r="CJ42" s="197"/>
      <c r="CK42" s="198"/>
      <c r="CL42" s="198"/>
      <c r="CM42" s="199"/>
      <c r="CN42" s="197"/>
      <c r="CO42" s="198"/>
      <c r="CP42" s="198"/>
      <c r="CQ42" s="199"/>
      <c r="CR42" s="184"/>
      <c r="CS42" s="184"/>
      <c r="CT42" s="185"/>
      <c r="CU42" s="238"/>
      <c r="CV42" s="132">
        <f t="shared" si="1"/>
        <v>0</v>
      </c>
      <c r="CW42" s="132">
        <f t="shared" si="2"/>
        <v>0</v>
      </c>
      <c r="CX42" s="200"/>
      <c r="CY42" s="198"/>
      <c r="CZ42" s="198"/>
      <c r="DA42" s="201"/>
      <c r="DB42" s="197"/>
      <c r="DC42" s="198"/>
      <c r="DD42" s="198"/>
      <c r="DE42" s="199"/>
    </row>
    <row r="43" spans="1:109" ht="18" customHeight="1">
      <c r="A43" s="130">
        <v>37</v>
      </c>
      <c r="B43" s="97"/>
      <c r="C43" s="266"/>
      <c r="D43" s="217"/>
      <c r="E43" s="183"/>
      <c r="F43" s="109"/>
      <c r="G43" s="107"/>
      <c r="H43" s="107"/>
      <c r="I43" s="108"/>
      <c r="J43" s="109"/>
      <c r="K43" s="107"/>
      <c r="L43" s="107"/>
      <c r="M43" s="108"/>
      <c r="N43" s="109"/>
      <c r="O43" s="107"/>
      <c r="P43" s="107"/>
      <c r="Q43" s="108"/>
      <c r="R43" s="109"/>
      <c r="S43" s="107"/>
      <c r="T43" s="107"/>
      <c r="U43" s="108"/>
      <c r="V43" s="109"/>
      <c r="W43" s="107"/>
      <c r="X43" s="107"/>
      <c r="Y43" s="108"/>
      <c r="Z43" s="109"/>
      <c r="AA43" s="107"/>
      <c r="AB43" s="107"/>
      <c r="AC43" s="108"/>
      <c r="AD43" s="109"/>
      <c r="AE43" s="107"/>
      <c r="AF43" s="107"/>
      <c r="AG43" s="108"/>
      <c r="AH43" s="109"/>
      <c r="AI43" s="107"/>
      <c r="AJ43" s="107"/>
      <c r="AK43" s="108"/>
      <c r="AL43" s="130">
        <v>37</v>
      </c>
      <c r="AM43" s="232"/>
      <c r="AN43" s="216"/>
      <c r="AO43" s="217"/>
      <c r="AP43" s="183"/>
      <c r="AQ43" s="109"/>
      <c r="AR43" s="107"/>
      <c r="AS43" s="107"/>
      <c r="AT43" s="108"/>
      <c r="AU43" s="109"/>
      <c r="AV43" s="107"/>
      <c r="AW43" s="107"/>
      <c r="AX43" s="108"/>
      <c r="AY43" s="109"/>
      <c r="AZ43" s="107"/>
      <c r="BA43" s="107"/>
      <c r="BB43" s="108"/>
      <c r="BC43" s="109"/>
      <c r="BD43" s="107"/>
      <c r="BE43" s="107"/>
      <c r="BF43" s="108"/>
      <c r="BG43" s="109"/>
      <c r="BH43" s="107"/>
      <c r="BI43" s="107"/>
      <c r="BJ43" s="108"/>
      <c r="BK43" s="109"/>
      <c r="BL43" s="107"/>
      <c r="BM43" s="107"/>
      <c r="BN43" s="108"/>
      <c r="BO43" s="109"/>
      <c r="BP43" s="107"/>
      <c r="BQ43" s="107"/>
      <c r="BR43" s="108"/>
      <c r="BS43" s="109"/>
      <c r="BT43" s="107"/>
      <c r="BU43" s="107"/>
      <c r="BV43" s="108"/>
      <c r="BW43" s="130">
        <v>37</v>
      </c>
      <c r="BX43" s="232"/>
      <c r="BY43" s="216"/>
      <c r="BZ43" s="217"/>
      <c r="CA43" s="183"/>
      <c r="CB43" s="109"/>
      <c r="CC43" s="107"/>
      <c r="CD43" s="107"/>
      <c r="CE43" s="108"/>
      <c r="CF43" s="109"/>
      <c r="CG43" s="107"/>
      <c r="CH43" s="107"/>
      <c r="CI43" s="108"/>
      <c r="CJ43" s="109"/>
      <c r="CK43" s="107"/>
      <c r="CL43" s="107"/>
      <c r="CM43" s="108"/>
      <c r="CN43" s="109"/>
      <c r="CO43" s="107"/>
      <c r="CP43" s="107"/>
      <c r="CQ43" s="108"/>
      <c r="CR43" s="172"/>
      <c r="CS43" s="172"/>
      <c r="CT43" s="154"/>
      <c r="CU43" s="109"/>
      <c r="CV43" s="90">
        <f t="shared" si="1"/>
        <v>0</v>
      </c>
      <c r="CW43" s="90">
        <f t="shared" si="2"/>
        <v>0</v>
      </c>
      <c r="CX43" s="107"/>
      <c r="CY43" s="107"/>
      <c r="CZ43" s="107"/>
      <c r="DA43" s="154"/>
      <c r="DB43" s="109"/>
      <c r="DC43" s="107"/>
      <c r="DD43" s="107"/>
      <c r="DE43" s="108"/>
    </row>
    <row r="44" spans="1:109" ht="18" customHeight="1">
      <c r="A44" s="114">
        <v>38</v>
      </c>
      <c r="B44" s="269"/>
      <c r="C44" s="267"/>
      <c r="D44" s="230"/>
      <c r="E44" s="234"/>
      <c r="F44" s="167"/>
      <c r="G44" s="166"/>
      <c r="H44" s="166"/>
      <c r="I44" s="168"/>
      <c r="J44" s="167"/>
      <c r="K44" s="166"/>
      <c r="L44" s="166"/>
      <c r="M44" s="168"/>
      <c r="N44" s="167"/>
      <c r="O44" s="166"/>
      <c r="P44" s="166"/>
      <c r="Q44" s="168"/>
      <c r="R44" s="167"/>
      <c r="S44" s="166"/>
      <c r="T44" s="166"/>
      <c r="U44" s="168"/>
      <c r="V44" s="167"/>
      <c r="W44" s="166"/>
      <c r="X44" s="166"/>
      <c r="Y44" s="168"/>
      <c r="Z44" s="167"/>
      <c r="AA44" s="166"/>
      <c r="AB44" s="166"/>
      <c r="AC44" s="168"/>
      <c r="AD44" s="167"/>
      <c r="AE44" s="166"/>
      <c r="AF44" s="166"/>
      <c r="AG44" s="168"/>
      <c r="AH44" s="167"/>
      <c r="AI44" s="166"/>
      <c r="AJ44" s="166"/>
      <c r="AK44" s="168"/>
      <c r="AL44" s="114">
        <v>38</v>
      </c>
      <c r="AM44" s="233"/>
      <c r="AN44" s="229"/>
      <c r="AO44" s="230"/>
      <c r="AP44" s="234"/>
      <c r="AQ44" s="167"/>
      <c r="AR44" s="166"/>
      <c r="AS44" s="166"/>
      <c r="AT44" s="168"/>
      <c r="AU44" s="167"/>
      <c r="AV44" s="166"/>
      <c r="AW44" s="166"/>
      <c r="AX44" s="168"/>
      <c r="AY44" s="167"/>
      <c r="AZ44" s="166"/>
      <c r="BA44" s="166"/>
      <c r="BB44" s="168"/>
      <c r="BC44" s="167"/>
      <c r="BD44" s="166"/>
      <c r="BE44" s="166"/>
      <c r="BF44" s="168"/>
      <c r="BG44" s="167"/>
      <c r="BH44" s="166"/>
      <c r="BI44" s="166"/>
      <c r="BJ44" s="168"/>
      <c r="BK44" s="167"/>
      <c r="BL44" s="166"/>
      <c r="BM44" s="166"/>
      <c r="BN44" s="168"/>
      <c r="BO44" s="167"/>
      <c r="BP44" s="166"/>
      <c r="BQ44" s="166"/>
      <c r="BR44" s="168"/>
      <c r="BS44" s="167"/>
      <c r="BT44" s="166"/>
      <c r="BU44" s="166"/>
      <c r="BV44" s="168"/>
      <c r="BW44" s="114">
        <v>38</v>
      </c>
      <c r="BX44" s="233"/>
      <c r="BY44" s="229"/>
      <c r="BZ44" s="230"/>
      <c r="CA44" s="234"/>
      <c r="CB44" s="167"/>
      <c r="CC44" s="166"/>
      <c r="CD44" s="166"/>
      <c r="CE44" s="168"/>
      <c r="CF44" s="167"/>
      <c r="CG44" s="166"/>
      <c r="CH44" s="166"/>
      <c r="CI44" s="168"/>
      <c r="CJ44" s="167"/>
      <c r="CK44" s="166"/>
      <c r="CL44" s="166"/>
      <c r="CM44" s="168"/>
      <c r="CN44" s="167"/>
      <c r="CO44" s="166"/>
      <c r="CP44" s="166"/>
      <c r="CQ44" s="168"/>
      <c r="CR44" s="231"/>
      <c r="CS44" s="231"/>
      <c r="CT44" s="163"/>
      <c r="CU44" s="164"/>
      <c r="CV44" s="237">
        <f t="shared" si="1"/>
        <v>0</v>
      </c>
      <c r="CW44" s="214">
        <f t="shared" si="2"/>
        <v>0</v>
      </c>
      <c r="CX44" s="165"/>
      <c r="CY44" s="166"/>
      <c r="CZ44" s="166"/>
      <c r="DA44" s="168"/>
      <c r="DB44" s="165"/>
      <c r="DC44" s="166"/>
      <c r="DD44" s="166"/>
      <c r="DE44" s="168"/>
    </row>
    <row r="45" spans="1:109" ht="18" customHeight="1">
      <c r="A45" s="101">
        <v>39</v>
      </c>
      <c r="B45" s="204"/>
      <c r="C45" s="225"/>
      <c r="D45" s="217"/>
      <c r="E45" s="183"/>
      <c r="F45" s="109"/>
      <c r="G45" s="107"/>
      <c r="H45" s="107"/>
      <c r="I45" s="108"/>
      <c r="J45" s="109"/>
      <c r="K45" s="107"/>
      <c r="L45" s="107"/>
      <c r="M45" s="108"/>
      <c r="N45" s="109"/>
      <c r="O45" s="107"/>
      <c r="P45" s="107"/>
      <c r="Q45" s="108"/>
      <c r="R45" s="109"/>
      <c r="S45" s="107"/>
      <c r="T45" s="107"/>
      <c r="U45" s="108"/>
      <c r="V45" s="109"/>
      <c r="W45" s="107"/>
      <c r="X45" s="107"/>
      <c r="Y45" s="108"/>
      <c r="Z45" s="109"/>
      <c r="AA45" s="107"/>
      <c r="AB45" s="107"/>
      <c r="AC45" s="108"/>
      <c r="AD45" s="109"/>
      <c r="AE45" s="107"/>
      <c r="AF45" s="107"/>
      <c r="AG45" s="108"/>
      <c r="AH45" s="109"/>
      <c r="AI45" s="107"/>
      <c r="AJ45" s="107"/>
      <c r="AK45" s="108"/>
      <c r="AL45" s="101">
        <v>39</v>
      </c>
      <c r="AM45" s="235"/>
      <c r="AN45" s="218"/>
      <c r="AO45" s="217"/>
      <c r="AP45" s="183"/>
      <c r="AQ45" s="109"/>
      <c r="AR45" s="107"/>
      <c r="AS45" s="107"/>
      <c r="AT45" s="108"/>
      <c r="AU45" s="109"/>
      <c r="AV45" s="107"/>
      <c r="AW45" s="107"/>
      <c r="AX45" s="108"/>
      <c r="AY45" s="109"/>
      <c r="AZ45" s="107"/>
      <c r="BA45" s="107"/>
      <c r="BB45" s="108"/>
      <c r="BC45" s="109"/>
      <c r="BD45" s="107"/>
      <c r="BE45" s="107"/>
      <c r="BF45" s="108"/>
      <c r="BG45" s="109"/>
      <c r="BH45" s="107"/>
      <c r="BI45" s="107"/>
      <c r="BJ45" s="108"/>
      <c r="BK45" s="109"/>
      <c r="BL45" s="107"/>
      <c r="BM45" s="107"/>
      <c r="BN45" s="108"/>
      <c r="BO45" s="109"/>
      <c r="BP45" s="107"/>
      <c r="BQ45" s="107"/>
      <c r="BR45" s="108"/>
      <c r="BS45" s="109"/>
      <c r="BT45" s="107"/>
      <c r="BU45" s="107"/>
      <c r="BV45" s="108"/>
      <c r="BW45" s="101">
        <v>39</v>
      </c>
      <c r="BX45" s="235"/>
      <c r="BY45" s="218"/>
      <c r="BZ45" s="217"/>
      <c r="CA45" s="183"/>
      <c r="CB45" s="109"/>
      <c r="CC45" s="107"/>
      <c r="CD45" s="107"/>
      <c r="CE45" s="108"/>
      <c r="CF45" s="109"/>
      <c r="CG45" s="107"/>
      <c r="CH45" s="107"/>
      <c r="CI45" s="108"/>
      <c r="CJ45" s="109"/>
      <c r="CK45" s="107"/>
      <c r="CL45" s="107"/>
      <c r="CM45" s="108"/>
      <c r="CN45" s="109"/>
      <c r="CO45" s="107"/>
      <c r="CP45" s="107"/>
      <c r="CQ45" s="108"/>
      <c r="CR45" s="172"/>
      <c r="CS45" s="172"/>
      <c r="CT45" s="154"/>
      <c r="CU45" s="155"/>
      <c r="CV45" s="155"/>
      <c r="CW45" s="239"/>
      <c r="CX45" s="106"/>
      <c r="CY45" s="107"/>
      <c r="CZ45" s="107"/>
      <c r="DA45" s="108"/>
      <c r="DB45" s="106"/>
      <c r="DC45" s="107"/>
      <c r="DD45" s="107"/>
      <c r="DE45" s="108"/>
    </row>
    <row r="46" spans="1:109" ht="18" customHeight="1" thickBot="1">
      <c r="A46" s="128">
        <v>40</v>
      </c>
      <c r="B46" s="270"/>
      <c r="C46" s="122"/>
      <c r="D46" s="120"/>
      <c r="E46" s="121"/>
      <c r="F46" s="119"/>
      <c r="G46" s="120"/>
      <c r="H46" s="120"/>
      <c r="I46" s="121"/>
      <c r="J46" s="119"/>
      <c r="K46" s="120"/>
      <c r="L46" s="120"/>
      <c r="M46" s="121"/>
      <c r="N46" s="119"/>
      <c r="O46" s="120"/>
      <c r="P46" s="120"/>
      <c r="Q46" s="121"/>
      <c r="R46" s="119"/>
      <c r="S46" s="120"/>
      <c r="T46" s="120"/>
      <c r="U46" s="121"/>
      <c r="V46" s="119"/>
      <c r="W46" s="120"/>
      <c r="X46" s="120"/>
      <c r="Y46" s="121"/>
      <c r="Z46" s="119"/>
      <c r="AA46" s="120"/>
      <c r="AB46" s="120"/>
      <c r="AC46" s="121"/>
      <c r="AD46" s="119"/>
      <c r="AE46" s="120"/>
      <c r="AF46" s="120"/>
      <c r="AG46" s="121"/>
      <c r="AH46" s="119"/>
      <c r="AI46" s="120"/>
      <c r="AJ46" s="120"/>
      <c r="AK46" s="121"/>
      <c r="AL46" s="128">
        <v>40</v>
      </c>
      <c r="AM46" s="236"/>
      <c r="AN46" s="120"/>
      <c r="AO46" s="120"/>
      <c r="AP46" s="121"/>
      <c r="AQ46" s="119"/>
      <c r="AR46" s="120"/>
      <c r="AS46" s="120"/>
      <c r="AT46" s="121"/>
      <c r="AU46" s="119"/>
      <c r="AV46" s="120"/>
      <c r="AW46" s="120"/>
      <c r="AX46" s="121"/>
      <c r="AY46" s="119"/>
      <c r="AZ46" s="120"/>
      <c r="BA46" s="120"/>
      <c r="BB46" s="121"/>
      <c r="BC46" s="119"/>
      <c r="BD46" s="120"/>
      <c r="BE46" s="120"/>
      <c r="BF46" s="121"/>
      <c r="BG46" s="119"/>
      <c r="BH46" s="120"/>
      <c r="BI46" s="120"/>
      <c r="BJ46" s="121"/>
      <c r="BK46" s="119"/>
      <c r="BL46" s="120"/>
      <c r="BM46" s="120"/>
      <c r="BN46" s="121"/>
      <c r="BO46" s="119"/>
      <c r="BP46" s="120"/>
      <c r="BQ46" s="120"/>
      <c r="BR46" s="121"/>
      <c r="BS46" s="119"/>
      <c r="BT46" s="120"/>
      <c r="BU46" s="120"/>
      <c r="BV46" s="121"/>
      <c r="BW46" s="128">
        <v>40</v>
      </c>
      <c r="BX46" s="236"/>
      <c r="BY46" s="120"/>
      <c r="BZ46" s="120"/>
      <c r="CA46" s="121"/>
      <c r="CB46" s="119"/>
      <c r="CC46" s="120"/>
      <c r="CD46" s="120"/>
      <c r="CE46" s="121"/>
      <c r="CF46" s="119"/>
      <c r="CG46" s="120"/>
      <c r="CH46" s="120"/>
      <c r="CI46" s="121"/>
      <c r="CJ46" s="119"/>
      <c r="CK46" s="120"/>
      <c r="CL46" s="120"/>
      <c r="CM46" s="121"/>
      <c r="CN46" s="119"/>
      <c r="CO46" s="120"/>
      <c r="CP46" s="120"/>
      <c r="CQ46" s="121"/>
      <c r="CR46" s="172"/>
      <c r="CS46" s="172"/>
      <c r="CT46" s="154"/>
      <c r="CU46" s="181"/>
      <c r="CV46" s="181"/>
      <c r="CW46" s="240"/>
      <c r="CX46" s="122"/>
      <c r="CY46" s="120"/>
      <c r="CZ46" s="120"/>
      <c r="DA46" s="121"/>
      <c r="DB46" s="122"/>
      <c r="DC46" s="120"/>
      <c r="DD46" s="120"/>
      <c r="DE46" s="121"/>
    </row>
    <row r="47" spans="1:109" ht="22.5" customHeight="1">
      <c r="C47" s="58"/>
      <c r="AM47" s="58"/>
      <c r="AN47" s="58"/>
      <c r="AO47" s="58"/>
      <c r="AP47" s="58"/>
      <c r="BX47" s="58"/>
      <c r="BY47" s="58"/>
      <c r="CR47" s="180"/>
      <c r="CS47" s="180"/>
    </row>
    <row r="48" spans="1:109" ht="22.5" customHeight="1">
      <c r="C48" s="58"/>
      <c r="AM48" s="58"/>
      <c r="AN48" s="58"/>
      <c r="AO48" s="58"/>
      <c r="AP48" s="58"/>
      <c r="BX48" s="58"/>
      <c r="BY48" s="58"/>
      <c r="CR48" s="180"/>
      <c r="CS48" s="180"/>
    </row>
    <row r="49" spans="3:97" ht="22.5" customHeight="1">
      <c r="C49" s="58"/>
      <c r="AM49" s="58"/>
      <c r="AN49" s="58"/>
      <c r="AO49" s="58"/>
      <c r="AP49" s="58"/>
      <c r="BX49" s="58"/>
      <c r="BY49" s="58"/>
      <c r="CR49" s="180"/>
      <c r="CS49" s="180"/>
    </row>
    <row r="50" spans="3:97" ht="22.5" customHeight="1">
      <c r="C50" s="58"/>
      <c r="AM50" s="58"/>
      <c r="AN50" s="58"/>
      <c r="AO50" s="58"/>
      <c r="AP50" s="58"/>
      <c r="BX50" s="58"/>
      <c r="BY50" s="58"/>
      <c r="CR50" s="180"/>
      <c r="CS50" s="180"/>
    </row>
    <row r="51" spans="3:97" ht="22.5" customHeight="1">
      <c r="C51" s="58"/>
      <c r="AM51" s="58"/>
      <c r="AN51" s="58"/>
      <c r="AO51" s="58"/>
      <c r="AP51" s="58"/>
      <c r="BX51" s="58"/>
      <c r="BY51" s="58"/>
      <c r="CR51" s="180"/>
      <c r="CS51" s="180"/>
    </row>
    <row r="52" spans="3:97" ht="22.5" customHeight="1">
      <c r="C52" s="58"/>
      <c r="AM52" s="58"/>
      <c r="AN52" s="58"/>
      <c r="AO52" s="58"/>
      <c r="AP52" s="58"/>
      <c r="BX52" s="58"/>
      <c r="BY52" s="58"/>
      <c r="CR52" s="180"/>
      <c r="CS52" s="180"/>
    </row>
    <row r="53" spans="3:97" ht="22.5" customHeight="1">
      <c r="C53" s="58"/>
      <c r="AM53" s="58"/>
      <c r="AN53" s="58"/>
      <c r="AO53" s="58"/>
      <c r="AP53" s="58"/>
      <c r="BX53" s="58"/>
      <c r="BY53" s="58"/>
      <c r="CR53" s="180"/>
      <c r="CS53" s="180"/>
    </row>
    <row r="54" spans="3:97" ht="22.5" customHeight="1">
      <c r="C54" s="58"/>
      <c r="AM54" s="58"/>
      <c r="AN54" s="58"/>
      <c r="AO54" s="58"/>
      <c r="AP54" s="58"/>
      <c r="BX54" s="58"/>
      <c r="BY54" s="58"/>
      <c r="CR54" s="180"/>
      <c r="CS54" s="180"/>
    </row>
    <row r="55" spans="3:97" ht="22.5" customHeight="1">
      <c r="C55" s="58"/>
      <c r="AM55" s="58"/>
      <c r="AN55" s="58"/>
      <c r="AO55" s="58"/>
      <c r="AP55" s="58"/>
      <c r="BX55" s="58"/>
      <c r="BY55" s="58"/>
      <c r="CR55" s="180"/>
      <c r="CS55" s="180"/>
    </row>
    <row r="56" spans="3:97" ht="22.5" customHeight="1">
      <c r="C56" s="58"/>
      <c r="AM56" s="58"/>
      <c r="AN56" s="58"/>
      <c r="AO56" s="58"/>
      <c r="AP56" s="58"/>
      <c r="BX56" s="58"/>
      <c r="BY56" s="58"/>
      <c r="CR56" s="180"/>
      <c r="CS56" s="180"/>
    </row>
    <row r="57" spans="3:97" ht="22.5" customHeight="1">
      <c r="C57" s="58"/>
      <c r="AM57" s="58"/>
      <c r="AN57" s="58"/>
      <c r="AO57" s="58"/>
      <c r="AP57" s="58"/>
      <c r="BX57" s="58"/>
      <c r="BY57" s="58"/>
      <c r="CR57" s="180"/>
      <c r="CS57" s="180"/>
    </row>
    <row r="58" spans="3:97" ht="22.5" customHeight="1">
      <c r="C58" s="58"/>
      <c r="AM58" s="58"/>
      <c r="AN58" s="58"/>
      <c r="AO58" s="58"/>
      <c r="AP58" s="58"/>
      <c r="BX58" s="58"/>
      <c r="BY58" s="58"/>
      <c r="CR58" s="180"/>
      <c r="CS58" s="180"/>
    </row>
    <row r="59" spans="3:97" ht="22.5" customHeight="1">
      <c r="C59" s="58"/>
      <c r="AM59" s="58"/>
      <c r="AN59" s="58"/>
      <c r="AO59" s="58"/>
      <c r="AP59" s="58"/>
      <c r="BX59" s="58"/>
      <c r="BY59" s="58"/>
      <c r="CR59" s="180"/>
      <c r="CS59" s="180"/>
    </row>
    <row r="60" spans="3:97" ht="22.5" customHeight="1">
      <c r="C60" s="58"/>
      <c r="AM60" s="58"/>
      <c r="AN60" s="58"/>
      <c r="AO60" s="58"/>
      <c r="AP60" s="58"/>
      <c r="BX60" s="58"/>
      <c r="BY60" s="58"/>
      <c r="CR60" s="180"/>
      <c r="CS60" s="180"/>
    </row>
    <row r="61" spans="3:97" ht="22.5" customHeight="1">
      <c r="C61" s="58"/>
      <c r="AM61" s="58"/>
      <c r="AN61" s="58"/>
      <c r="AO61" s="58"/>
      <c r="AP61" s="58"/>
      <c r="BX61" s="58"/>
      <c r="BY61" s="58"/>
      <c r="CR61" s="180"/>
      <c r="CS61" s="180"/>
    </row>
    <row r="62" spans="3:97" ht="22.5" customHeight="1">
      <c r="C62" s="58"/>
      <c r="AM62" s="58"/>
      <c r="AN62" s="58"/>
      <c r="AO62" s="58"/>
      <c r="AP62" s="58"/>
      <c r="BX62" s="58"/>
      <c r="BY62" s="58"/>
      <c r="CR62" s="180"/>
      <c r="CS62" s="180"/>
    </row>
    <row r="63" spans="3:97" ht="22.5" customHeight="1">
      <c r="C63" s="58"/>
      <c r="AM63" s="58"/>
      <c r="AN63" s="58"/>
      <c r="AO63" s="58"/>
      <c r="AP63" s="58"/>
      <c r="BX63" s="58"/>
      <c r="BY63" s="58"/>
      <c r="CR63" s="180"/>
      <c r="CS63" s="180"/>
    </row>
    <row r="64" spans="3:97" ht="22.5" customHeight="1">
      <c r="C64" s="58"/>
      <c r="AM64" s="58"/>
      <c r="AN64" s="58"/>
      <c r="AO64" s="58"/>
      <c r="AP64" s="58"/>
      <c r="BX64" s="58"/>
      <c r="BY64" s="58"/>
      <c r="CR64" s="180"/>
      <c r="CS64" s="180"/>
    </row>
    <row r="65" spans="3:97" ht="22.5" customHeight="1">
      <c r="C65" s="58"/>
      <c r="AM65" s="58"/>
      <c r="AN65" s="58"/>
      <c r="AO65" s="58"/>
      <c r="AP65" s="58"/>
      <c r="BX65" s="58"/>
      <c r="BY65" s="58"/>
      <c r="CR65" s="180"/>
      <c r="CS65" s="180"/>
    </row>
    <row r="66" spans="3:97" ht="22.5" customHeight="1">
      <c r="C66" s="58"/>
      <c r="AM66" s="58"/>
      <c r="AN66" s="58"/>
      <c r="AO66" s="58"/>
      <c r="AP66" s="58"/>
      <c r="BX66" s="58"/>
      <c r="BY66" s="58"/>
      <c r="CR66" s="180"/>
      <c r="CS66" s="180"/>
    </row>
    <row r="67" spans="3:97" ht="22.5" customHeight="1">
      <c r="C67" s="58"/>
      <c r="AM67" s="58"/>
      <c r="AN67" s="58"/>
      <c r="AO67" s="58"/>
      <c r="AP67" s="58"/>
      <c r="BX67" s="58"/>
      <c r="BY67" s="58"/>
      <c r="CR67" s="180"/>
      <c r="CS67" s="180"/>
    </row>
    <row r="68" spans="3:97" ht="22.5" customHeight="1">
      <c r="C68" s="58"/>
      <c r="AM68" s="58"/>
      <c r="AN68" s="58"/>
      <c r="AO68" s="58"/>
      <c r="AP68" s="58"/>
      <c r="BX68" s="58"/>
      <c r="BY68" s="58"/>
      <c r="CR68" s="180"/>
      <c r="CS68" s="180"/>
    </row>
    <row r="69" spans="3:97" ht="22.5" customHeight="1">
      <c r="C69" s="58"/>
      <c r="AM69" s="58"/>
      <c r="AN69" s="58"/>
      <c r="AO69" s="58"/>
      <c r="AP69" s="58"/>
      <c r="BX69" s="58"/>
      <c r="BY69" s="58"/>
      <c r="CR69" s="180"/>
      <c r="CS69" s="180"/>
    </row>
    <row r="70" spans="3:97" ht="22.5" customHeight="1">
      <c r="C70" s="58"/>
      <c r="AM70" s="58"/>
      <c r="AN70" s="58"/>
      <c r="AO70" s="58"/>
      <c r="AP70" s="58"/>
      <c r="BX70" s="58"/>
      <c r="BY70" s="58"/>
      <c r="CR70" s="180"/>
      <c r="CS70" s="180"/>
    </row>
    <row r="71" spans="3:97" ht="22.5" customHeight="1">
      <c r="C71" s="58"/>
      <c r="AM71" s="58"/>
      <c r="AN71" s="58"/>
      <c r="AO71" s="58"/>
      <c r="AP71" s="58"/>
      <c r="BX71" s="58"/>
      <c r="BY71" s="58"/>
      <c r="CR71" s="180"/>
      <c r="CS71" s="180"/>
    </row>
    <row r="72" spans="3:97" ht="22.5" customHeight="1">
      <c r="C72" s="58"/>
      <c r="AM72" s="58"/>
      <c r="AN72" s="58"/>
      <c r="AO72" s="58"/>
      <c r="AP72" s="58"/>
      <c r="BX72" s="58"/>
      <c r="BY72" s="58"/>
      <c r="CR72" s="180"/>
      <c r="CS72" s="180"/>
    </row>
    <row r="73" spans="3:97" ht="22.5" customHeight="1">
      <c r="C73" s="58"/>
      <c r="AM73" s="58"/>
      <c r="AN73" s="58"/>
      <c r="AO73" s="58"/>
      <c r="AP73" s="58"/>
      <c r="BX73" s="58"/>
      <c r="BY73" s="58"/>
      <c r="CR73" s="180"/>
      <c r="CS73" s="180"/>
    </row>
    <row r="74" spans="3:97" ht="22.5" customHeight="1">
      <c r="C74" s="58"/>
      <c r="AM74" s="58"/>
      <c r="AN74" s="58"/>
      <c r="AO74" s="58"/>
      <c r="AP74" s="58"/>
      <c r="BX74" s="58"/>
      <c r="BY74" s="58"/>
      <c r="CR74" s="180"/>
      <c r="CS74" s="180"/>
    </row>
    <row r="75" spans="3:97" ht="22.5" customHeight="1">
      <c r="C75" s="58"/>
      <c r="AM75" s="58"/>
      <c r="AN75" s="58"/>
      <c r="AO75" s="58"/>
      <c r="AP75" s="58"/>
      <c r="BX75" s="58"/>
      <c r="BY75" s="58"/>
      <c r="CR75" s="180"/>
      <c r="CS75" s="180"/>
    </row>
    <row r="76" spans="3:97" ht="22.5" customHeight="1">
      <c r="C76" s="58"/>
      <c r="AM76" s="58"/>
      <c r="AN76" s="58"/>
      <c r="AO76" s="58"/>
      <c r="AP76" s="58"/>
      <c r="BX76" s="58"/>
      <c r="BY76" s="58"/>
      <c r="CR76" s="180"/>
      <c r="CS76" s="180"/>
    </row>
    <row r="77" spans="3:97" ht="22.5" customHeight="1">
      <c r="C77" s="58"/>
      <c r="AM77" s="58"/>
      <c r="AN77" s="58"/>
      <c r="AO77" s="58"/>
      <c r="AP77" s="58"/>
      <c r="BX77" s="58"/>
      <c r="BY77" s="58"/>
      <c r="CR77" s="180"/>
      <c r="CS77" s="180"/>
    </row>
    <row r="78" spans="3:97" ht="22.5" customHeight="1">
      <c r="C78" s="58"/>
      <c r="AM78" s="58"/>
      <c r="AN78" s="58"/>
      <c r="AO78" s="58"/>
      <c r="AP78" s="58"/>
      <c r="BX78" s="58"/>
      <c r="BY78" s="58"/>
      <c r="CR78" s="180"/>
      <c r="CS78" s="180"/>
    </row>
    <row r="79" spans="3:97" ht="22.5" customHeight="1">
      <c r="C79" s="58"/>
      <c r="AM79" s="58"/>
      <c r="AN79" s="58"/>
      <c r="AO79" s="58"/>
      <c r="AP79" s="58"/>
      <c r="BX79" s="58"/>
      <c r="BY79" s="58"/>
      <c r="CR79" s="180"/>
      <c r="CS79" s="180"/>
    </row>
    <row r="80" spans="3:97" ht="22.5" customHeight="1">
      <c r="C80" s="58"/>
      <c r="AM80" s="58"/>
      <c r="AN80" s="58"/>
      <c r="AO80" s="58"/>
      <c r="AP80" s="58"/>
      <c r="BX80" s="58"/>
      <c r="BY80" s="58"/>
      <c r="CR80" s="180"/>
      <c r="CS80" s="180"/>
    </row>
    <row r="81" spans="3:97" ht="22.5" customHeight="1">
      <c r="C81" s="58"/>
      <c r="AM81" s="58"/>
      <c r="AN81" s="58"/>
      <c r="AO81" s="58"/>
      <c r="AP81" s="58"/>
      <c r="BX81" s="58"/>
      <c r="BY81" s="58"/>
      <c r="CR81" s="180"/>
      <c r="CS81" s="180"/>
    </row>
    <row r="82" spans="3:97" ht="22.5" customHeight="1">
      <c r="C82" s="58"/>
      <c r="AM82" s="58"/>
      <c r="AN82" s="58"/>
      <c r="AO82" s="58"/>
      <c r="AP82" s="58"/>
      <c r="BX82" s="58"/>
      <c r="BY82" s="58"/>
      <c r="CR82" s="180"/>
      <c r="CS82" s="180"/>
    </row>
    <row r="83" spans="3:97" ht="22.5" customHeight="1">
      <c r="C83" s="58"/>
      <c r="AM83" s="58"/>
      <c r="AN83" s="58"/>
      <c r="AO83" s="58"/>
      <c r="AP83" s="58"/>
      <c r="BX83" s="58"/>
      <c r="BY83" s="58"/>
      <c r="CR83" s="180"/>
      <c r="CS83" s="180"/>
    </row>
    <row r="84" spans="3:97" ht="22.5" customHeight="1">
      <c r="C84" s="58"/>
      <c r="AM84" s="58"/>
      <c r="AN84" s="58"/>
      <c r="AO84" s="58"/>
      <c r="AP84" s="58"/>
      <c r="BX84" s="58"/>
      <c r="BY84" s="58"/>
      <c r="CR84" s="180"/>
      <c r="CS84" s="180"/>
    </row>
    <row r="85" spans="3:97" ht="22.5" customHeight="1">
      <c r="C85" s="58"/>
      <c r="AM85" s="58"/>
      <c r="AN85" s="58"/>
      <c r="AO85" s="58"/>
      <c r="AP85" s="58"/>
      <c r="BX85" s="58"/>
      <c r="BY85" s="58"/>
      <c r="CR85" s="180"/>
      <c r="CS85" s="180"/>
    </row>
    <row r="86" spans="3:97" ht="22.5" customHeight="1">
      <c r="C86" s="58"/>
      <c r="AM86" s="58"/>
      <c r="AN86" s="58"/>
      <c r="AO86" s="58"/>
      <c r="AP86" s="58"/>
      <c r="BX86" s="58"/>
      <c r="BY86" s="58"/>
      <c r="CR86" s="180"/>
      <c r="CS86" s="180"/>
    </row>
    <row r="87" spans="3:97" ht="22.5" customHeight="1">
      <c r="C87" s="58"/>
      <c r="AM87" s="58"/>
      <c r="AN87" s="58"/>
      <c r="AO87" s="58"/>
      <c r="AP87" s="58"/>
      <c r="BX87" s="58"/>
      <c r="BY87" s="58"/>
      <c r="CR87" s="180"/>
      <c r="CS87" s="180"/>
    </row>
    <row r="88" spans="3:97" ht="22.5" customHeight="1">
      <c r="C88" s="58"/>
      <c r="AM88" s="58"/>
      <c r="AN88" s="58"/>
      <c r="AO88" s="58"/>
      <c r="AP88" s="58"/>
      <c r="BX88" s="58"/>
      <c r="BY88" s="58"/>
      <c r="CR88" s="180"/>
      <c r="CS88" s="180"/>
    </row>
    <row r="89" spans="3:97" ht="22.5" customHeight="1">
      <c r="C89" s="58"/>
      <c r="AM89" s="58"/>
      <c r="AN89" s="58"/>
      <c r="AO89" s="58"/>
      <c r="AP89" s="58"/>
      <c r="BX89" s="58"/>
      <c r="BY89" s="58"/>
      <c r="CR89" s="180"/>
      <c r="CS89" s="180"/>
    </row>
    <row r="90" spans="3:97" ht="22.5" customHeight="1">
      <c r="C90" s="58"/>
      <c r="AM90" s="58"/>
      <c r="AN90" s="58"/>
      <c r="AO90" s="58"/>
      <c r="AP90" s="58"/>
      <c r="BX90" s="58"/>
      <c r="BY90" s="58"/>
      <c r="CR90" s="180"/>
      <c r="CS90" s="180"/>
    </row>
    <row r="91" spans="3:97" ht="22.5" customHeight="1">
      <c r="C91" s="58"/>
      <c r="AM91" s="58"/>
      <c r="AN91" s="58"/>
      <c r="AO91" s="58"/>
      <c r="AP91" s="58"/>
      <c r="BX91" s="58"/>
      <c r="BY91" s="58"/>
      <c r="CR91" s="180"/>
      <c r="CS91" s="180"/>
    </row>
    <row r="92" spans="3:97" ht="22.5" customHeight="1">
      <c r="C92" s="58"/>
      <c r="AM92" s="58"/>
      <c r="AN92" s="58"/>
      <c r="AO92" s="58"/>
      <c r="AP92" s="58"/>
      <c r="BX92" s="58"/>
      <c r="BY92" s="58"/>
      <c r="CR92" s="180"/>
      <c r="CS92" s="180"/>
    </row>
    <row r="93" spans="3:97" ht="22.5" customHeight="1">
      <c r="C93" s="58"/>
      <c r="AM93" s="58"/>
      <c r="AN93" s="58"/>
      <c r="AO93" s="58"/>
      <c r="AP93" s="58"/>
      <c r="BX93" s="58"/>
      <c r="BY93" s="58"/>
      <c r="CR93" s="180"/>
      <c r="CS93" s="180"/>
    </row>
    <row r="94" spans="3:97" ht="22.5" customHeight="1">
      <c r="C94" s="58"/>
      <c r="AM94" s="58"/>
      <c r="AN94" s="58"/>
      <c r="AO94" s="58"/>
      <c r="AP94" s="58"/>
      <c r="BX94" s="58"/>
      <c r="BY94" s="58"/>
      <c r="CR94" s="180"/>
      <c r="CS94" s="180"/>
    </row>
    <row r="95" spans="3:97" ht="22.5" customHeight="1">
      <c r="C95" s="58"/>
      <c r="AM95" s="58"/>
      <c r="AN95" s="58"/>
      <c r="AO95" s="58"/>
      <c r="AP95" s="58"/>
      <c r="BX95" s="58"/>
      <c r="BY95" s="58"/>
      <c r="CR95" s="180"/>
      <c r="CS95" s="180"/>
    </row>
    <row r="96" spans="3:97" ht="22.5" customHeight="1">
      <c r="C96" s="58"/>
      <c r="AM96" s="58"/>
      <c r="AN96" s="58"/>
      <c r="AO96" s="58"/>
      <c r="AP96" s="58"/>
      <c r="BX96" s="58"/>
      <c r="BY96" s="58"/>
      <c r="CR96" s="180"/>
      <c r="CS96" s="180"/>
    </row>
    <row r="97" spans="3:97" ht="22.5" customHeight="1">
      <c r="C97" s="58"/>
      <c r="AM97" s="58"/>
      <c r="AN97" s="58"/>
      <c r="AO97" s="58"/>
      <c r="AP97" s="58"/>
      <c r="BX97" s="58"/>
      <c r="BY97" s="58"/>
      <c r="CR97" s="180"/>
      <c r="CS97" s="180"/>
    </row>
    <row r="98" spans="3:97" ht="22.5" customHeight="1">
      <c r="C98" s="58"/>
      <c r="AM98" s="58"/>
      <c r="AN98" s="58"/>
      <c r="AO98" s="58"/>
      <c r="AP98" s="58"/>
      <c r="BX98" s="58"/>
      <c r="BY98" s="58"/>
      <c r="CR98" s="180"/>
      <c r="CS98" s="180"/>
    </row>
    <row r="99" spans="3:97" ht="22.5" customHeight="1">
      <c r="C99" s="58"/>
      <c r="AM99" s="58"/>
      <c r="AN99" s="58"/>
      <c r="AO99" s="58"/>
      <c r="AP99" s="58"/>
      <c r="BX99" s="58"/>
      <c r="BY99" s="58"/>
      <c r="CR99" s="180"/>
      <c r="CS99" s="180"/>
    </row>
    <row r="100" spans="3:97" ht="22.5" customHeight="1">
      <c r="C100" s="58"/>
      <c r="AM100" s="58"/>
      <c r="AN100" s="58"/>
      <c r="AO100" s="58"/>
      <c r="AP100" s="58"/>
      <c r="BX100" s="58"/>
      <c r="BY100" s="58"/>
      <c r="CR100" s="180"/>
      <c r="CS100" s="180"/>
    </row>
    <row r="101" spans="3:97" ht="22.5" customHeight="1">
      <c r="C101" s="58"/>
      <c r="AM101" s="58"/>
      <c r="AN101" s="58"/>
      <c r="AO101" s="58"/>
      <c r="AP101" s="58"/>
      <c r="BX101" s="58"/>
      <c r="BY101" s="58"/>
      <c r="CR101" s="180"/>
      <c r="CS101" s="180"/>
    </row>
    <row r="102" spans="3:97" ht="22.5" customHeight="1">
      <c r="C102" s="58"/>
      <c r="AM102" s="58"/>
      <c r="AN102" s="58"/>
      <c r="AO102" s="58"/>
      <c r="AP102" s="58"/>
      <c r="BX102" s="58"/>
      <c r="BY102" s="58"/>
      <c r="CR102" s="180"/>
      <c r="CS102" s="180"/>
    </row>
    <row r="103" spans="3:97" ht="22.5" customHeight="1">
      <c r="C103" s="58"/>
      <c r="AM103" s="58"/>
      <c r="AN103" s="58"/>
      <c r="AO103" s="58"/>
      <c r="AP103" s="58"/>
      <c r="BX103" s="58"/>
      <c r="BY103" s="58"/>
      <c r="CR103" s="180"/>
      <c r="CS103" s="180"/>
    </row>
    <row r="104" spans="3:97" ht="22.5" customHeight="1">
      <c r="C104" s="58"/>
      <c r="AM104" s="58"/>
      <c r="AN104" s="58"/>
      <c r="AO104" s="58"/>
      <c r="AP104" s="58"/>
      <c r="BX104" s="58"/>
      <c r="BY104" s="58"/>
      <c r="CR104" s="180"/>
      <c r="CS104" s="180"/>
    </row>
    <row r="105" spans="3:97" ht="22.5" customHeight="1">
      <c r="C105" s="58"/>
      <c r="AM105" s="58"/>
      <c r="AN105" s="58"/>
      <c r="AO105" s="58"/>
      <c r="AP105" s="58"/>
      <c r="BX105" s="58"/>
      <c r="BY105" s="58"/>
      <c r="CR105" s="180"/>
      <c r="CS105" s="180"/>
    </row>
    <row r="106" spans="3:97" ht="22.5" customHeight="1">
      <c r="C106" s="58"/>
      <c r="AM106" s="58"/>
      <c r="AN106" s="58"/>
      <c r="AO106" s="58"/>
      <c r="AP106" s="58"/>
      <c r="BX106" s="58"/>
      <c r="BY106" s="58"/>
      <c r="CR106" s="180"/>
      <c r="CS106" s="180"/>
    </row>
    <row r="107" spans="3:97" ht="22.5" customHeight="1">
      <c r="C107" s="58"/>
      <c r="AM107" s="58"/>
      <c r="AN107" s="58"/>
      <c r="AO107" s="58"/>
      <c r="AP107" s="58"/>
      <c r="BX107" s="58"/>
      <c r="BY107" s="58"/>
      <c r="CR107" s="180"/>
      <c r="CS107" s="180"/>
    </row>
    <row r="108" spans="3:97" ht="22.5" customHeight="1">
      <c r="C108" s="58"/>
      <c r="AM108" s="58"/>
      <c r="AN108" s="58"/>
      <c r="AO108" s="58"/>
      <c r="AP108" s="58"/>
      <c r="BX108" s="58"/>
      <c r="BY108" s="58"/>
      <c r="CR108" s="180"/>
      <c r="CS108" s="180"/>
    </row>
    <row r="109" spans="3:97" ht="22.5" customHeight="1">
      <c r="C109" s="58"/>
      <c r="AM109" s="58"/>
      <c r="AN109" s="58"/>
      <c r="AO109" s="58"/>
      <c r="AP109" s="58"/>
      <c r="BX109" s="58"/>
      <c r="BY109" s="58"/>
      <c r="CR109" s="180"/>
      <c r="CS109" s="180"/>
    </row>
    <row r="110" spans="3:97" ht="22.5" customHeight="1">
      <c r="C110" s="58"/>
      <c r="AM110" s="58"/>
      <c r="AN110" s="58"/>
      <c r="AO110" s="58"/>
      <c r="AP110" s="58"/>
      <c r="BX110" s="58"/>
      <c r="BY110" s="58"/>
      <c r="CR110" s="180"/>
      <c r="CS110" s="180"/>
    </row>
    <row r="111" spans="3:97" ht="22.5" customHeight="1">
      <c r="C111" s="58"/>
      <c r="AM111" s="58"/>
      <c r="AN111" s="58"/>
      <c r="AO111" s="58"/>
      <c r="AP111" s="58"/>
      <c r="BX111" s="58"/>
      <c r="BY111" s="58"/>
      <c r="CR111" s="180"/>
      <c r="CS111" s="180"/>
    </row>
    <row r="112" spans="3:97" ht="22.5" customHeight="1">
      <c r="C112" s="58"/>
      <c r="AM112" s="58"/>
      <c r="AN112" s="58"/>
      <c r="AO112" s="58"/>
      <c r="AP112" s="58"/>
      <c r="BX112" s="58"/>
      <c r="BY112" s="58"/>
      <c r="CR112" s="180"/>
      <c r="CS112" s="180"/>
    </row>
    <row r="113" spans="3:97" ht="22.5" customHeight="1">
      <c r="C113" s="58"/>
      <c r="AM113" s="58"/>
      <c r="AN113" s="58"/>
      <c r="AO113" s="58"/>
      <c r="AP113" s="58"/>
      <c r="BX113" s="58"/>
      <c r="BY113" s="58"/>
      <c r="CR113" s="180"/>
      <c r="CS113" s="180"/>
    </row>
    <row r="114" spans="3:97" ht="22.5" customHeight="1">
      <c r="C114" s="58"/>
      <c r="AM114" s="58"/>
      <c r="AN114" s="58"/>
      <c r="AO114" s="58"/>
      <c r="AP114" s="58"/>
      <c r="BX114" s="58"/>
      <c r="BY114" s="58"/>
      <c r="CR114" s="180"/>
      <c r="CS114" s="180"/>
    </row>
    <row r="115" spans="3:97" ht="22.5" customHeight="1">
      <c r="C115" s="58"/>
      <c r="AM115" s="58"/>
      <c r="AN115" s="58"/>
      <c r="AO115" s="58"/>
      <c r="AP115" s="58"/>
      <c r="BX115" s="58"/>
      <c r="BY115" s="58"/>
      <c r="CR115" s="180"/>
      <c r="CS115" s="180"/>
    </row>
    <row r="116" spans="3:97" ht="22.5" customHeight="1">
      <c r="C116" s="58"/>
      <c r="AM116" s="58"/>
      <c r="AN116" s="58"/>
      <c r="AO116" s="58"/>
      <c r="AP116" s="58"/>
      <c r="BX116" s="58"/>
      <c r="BY116" s="58"/>
      <c r="CR116" s="180"/>
      <c r="CS116" s="180"/>
    </row>
    <row r="117" spans="3:97" ht="22.5" customHeight="1">
      <c r="C117" s="58"/>
      <c r="AM117" s="58"/>
      <c r="AN117" s="58"/>
      <c r="AO117" s="58"/>
      <c r="AP117" s="58"/>
      <c r="BX117" s="58"/>
      <c r="BY117" s="58"/>
      <c r="CR117" s="180"/>
      <c r="CS117" s="180"/>
    </row>
    <row r="118" spans="3:97" ht="22.5" customHeight="1">
      <c r="C118" s="58"/>
      <c r="AM118" s="58"/>
      <c r="AN118" s="58"/>
      <c r="AO118" s="58"/>
      <c r="AP118" s="58"/>
      <c r="BX118" s="58"/>
      <c r="BY118" s="58"/>
      <c r="CR118" s="180"/>
      <c r="CS118" s="180"/>
    </row>
    <row r="119" spans="3:97" ht="22.5" customHeight="1">
      <c r="C119" s="58"/>
      <c r="AM119" s="58"/>
      <c r="AN119" s="58"/>
      <c r="AO119" s="58"/>
      <c r="AP119" s="58"/>
      <c r="BX119" s="58"/>
      <c r="BY119" s="58"/>
      <c r="CR119" s="180"/>
      <c r="CS119" s="180"/>
    </row>
    <row r="120" spans="3:97" ht="22.5" customHeight="1">
      <c r="C120" s="58"/>
      <c r="AM120" s="58"/>
      <c r="AN120" s="58"/>
      <c r="AO120" s="58"/>
      <c r="AP120" s="58"/>
      <c r="BX120" s="58"/>
      <c r="BY120" s="58"/>
      <c r="CR120" s="180"/>
      <c r="CS120" s="180"/>
    </row>
    <row r="121" spans="3:97" ht="18">
      <c r="C121" s="58"/>
      <c r="AM121" s="58"/>
      <c r="AN121" s="58"/>
      <c r="AO121" s="58"/>
      <c r="AP121" s="58"/>
      <c r="BX121" s="58"/>
      <c r="BY121" s="58"/>
      <c r="CR121" s="180"/>
      <c r="CS121" s="180"/>
    </row>
    <row r="122" spans="3:97" ht="18">
      <c r="C122" s="58"/>
      <c r="AM122" s="58"/>
      <c r="AN122" s="58"/>
      <c r="AO122" s="58"/>
      <c r="AP122" s="58"/>
      <c r="BX122" s="58"/>
      <c r="BY122" s="58"/>
      <c r="CR122" s="180"/>
      <c r="CS122" s="180"/>
    </row>
    <row r="123" spans="3:97" ht="18">
      <c r="C123" s="58"/>
      <c r="AM123" s="58"/>
      <c r="AN123" s="58"/>
      <c r="AO123" s="58"/>
      <c r="AP123" s="58"/>
      <c r="BX123" s="58"/>
      <c r="BY123" s="58"/>
      <c r="CR123" s="180"/>
      <c r="CS123" s="180"/>
    </row>
    <row r="124" spans="3:97" ht="18">
      <c r="C124" s="58"/>
      <c r="AM124" s="58"/>
      <c r="AN124" s="58"/>
      <c r="AO124" s="58"/>
      <c r="AP124" s="58"/>
      <c r="BX124" s="58"/>
      <c r="BY124" s="58"/>
      <c r="CR124" s="180"/>
      <c r="CS124" s="180"/>
    </row>
    <row r="125" spans="3:97" ht="18">
      <c r="C125" s="58"/>
      <c r="AM125" s="58"/>
      <c r="AN125" s="58"/>
      <c r="AO125" s="58"/>
      <c r="AP125" s="58"/>
      <c r="BX125" s="58"/>
      <c r="BY125" s="58"/>
      <c r="CR125" s="180"/>
      <c r="CS125" s="180"/>
    </row>
    <row r="126" spans="3:97" ht="18">
      <c r="C126" s="58"/>
      <c r="AM126" s="58"/>
      <c r="AN126" s="58"/>
      <c r="AO126" s="58"/>
      <c r="AP126" s="58"/>
      <c r="BX126" s="58"/>
      <c r="BY126" s="58"/>
      <c r="CR126" s="180"/>
      <c r="CS126" s="180"/>
    </row>
    <row r="127" spans="3:97" ht="18">
      <c r="C127" s="58"/>
      <c r="AM127" s="58"/>
      <c r="AN127" s="58"/>
      <c r="AO127" s="58"/>
      <c r="AP127" s="58"/>
      <c r="BX127" s="58"/>
      <c r="BY127" s="58"/>
      <c r="CR127" s="180"/>
      <c r="CS127" s="180"/>
    </row>
    <row r="128" spans="3:97" ht="18">
      <c r="C128" s="58"/>
      <c r="AM128" s="58"/>
      <c r="AN128" s="58"/>
      <c r="AO128" s="58"/>
      <c r="AP128" s="58"/>
      <c r="BX128" s="58"/>
      <c r="BY128" s="58"/>
      <c r="CR128" s="180"/>
      <c r="CS128" s="180"/>
    </row>
    <row r="129" spans="3:97" ht="18">
      <c r="C129" s="58"/>
      <c r="AM129" s="58"/>
      <c r="AN129" s="58"/>
      <c r="AO129" s="58"/>
      <c r="AP129" s="58"/>
      <c r="BX129" s="58"/>
      <c r="BY129" s="58"/>
      <c r="CR129" s="180"/>
      <c r="CS129" s="180"/>
    </row>
    <row r="130" spans="3:97" ht="18">
      <c r="C130" s="58"/>
      <c r="AM130" s="58"/>
      <c r="AN130" s="58"/>
      <c r="AO130" s="58"/>
      <c r="AP130" s="58"/>
      <c r="BX130" s="58"/>
      <c r="BY130" s="58"/>
      <c r="CR130" s="180"/>
      <c r="CS130" s="180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2D5-2DEE-4B5C-9122-33B6BB90C2C7}">
  <dimension ref="A1:BM37"/>
  <sheetViews>
    <sheetView workbookViewId="0">
      <selection activeCell="AI14" sqref="AI14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287" t="s">
        <v>438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  <c r="AJ1" s="287" t="s">
        <v>438</v>
      </c>
      <c r="AK1" s="287"/>
      <c r="AL1" s="287"/>
      <c r="AM1" s="287"/>
      <c r="AN1" s="287"/>
      <c r="AO1" s="287"/>
      <c r="AP1" s="287"/>
      <c r="AQ1" s="287"/>
      <c r="AR1" s="287"/>
      <c r="AS1" s="287"/>
      <c r="AT1" s="287"/>
      <c r="AU1" s="287"/>
      <c r="AV1" s="287"/>
      <c r="AW1" s="287"/>
      <c r="AX1" s="287"/>
      <c r="AY1" s="287"/>
      <c r="AZ1" s="287"/>
      <c r="BA1" s="287"/>
      <c r="BB1" s="287"/>
      <c r="BC1" s="287"/>
      <c r="BD1" s="287"/>
      <c r="BE1" s="287"/>
      <c r="BF1" s="287"/>
      <c r="BG1" s="287"/>
      <c r="BH1" s="287"/>
      <c r="BI1" s="287"/>
      <c r="BJ1" s="287"/>
      <c r="BK1" s="287"/>
      <c r="BL1" s="287"/>
      <c r="BM1" s="287"/>
    </row>
    <row r="2" spans="1:65" s="37" customFormat="1" ht="18" customHeight="1">
      <c r="A2" s="287" t="s">
        <v>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 t="s">
        <v>9</v>
      </c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</row>
    <row r="3" spans="1:65" s="37" customFormat="1" ht="18" customHeight="1">
      <c r="A3" s="288" t="s">
        <v>11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 t="s">
        <v>11</v>
      </c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</row>
    <row r="4" spans="1:65" s="37" customFormat="1" ht="18" customHeight="1">
      <c r="A4" s="39"/>
      <c r="B4" s="31"/>
      <c r="C4" s="42"/>
      <c r="D4" s="43"/>
      <c r="E4" s="290" t="s">
        <v>15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2"/>
      <c r="AD4" s="289" t="s">
        <v>16</v>
      </c>
      <c r="AE4" s="280" t="s">
        <v>12</v>
      </c>
      <c r="AF4" s="280" t="s">
        <v>19</v>
      </c>
      <c r="AG4" s="191"/>
      <c r="AH4" s="31"/>
      <c r="AI4" s="42"/>
      <c r="AJ4" s="44"/>
      <c r="AK4" s="290" t="s">
        <v>18</v>
      </c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89" t="s">
        <v>17</v>
      </c>
      <c r="BK4" s="277" t="s">
        <v>4</v>
      </c>
      <c r="BL4" s="280" t="s">
        <v>10</v>
      </c>
      <c r="BM4" s="281" t="s">
        <v>5</v>
      </c>
    </row>
    <row r="5" spans="1:65" s="37" customFormat="1" ht="18" customHeight="1">
      <c r="A5" s="33"/>
      <c r="B5" s="32"/>
      <c r="C5" s="34"/>
      <c r="D5" s="35"/>
      <c r="E5" s="284" t="s">
        <v>13</v>
      </c>
      <c r="F5" s="284"/>
      <c r="G5" s="284"/>
      <c r="H5" s="284"/>
      <c r="I5" s="285"/>
      <c r="J5" s="286" t="s">
        <v>13</v>
      </c>
      <c r="K5" s="284"/>
      <c r="L5" s="284"/>
      <c r="M5" s="284"/>
      <c r="N5" s="285"/>
      <c r="O5" s="284" t="s">
        <v>13</v>
      </c>
      <c r="P5" s="284"/>
      <c r="Q5" s="284"/>
      <c r="R5" s="284"/>
      <c r="S5" s="285"/>
      <c r="T5" s="284" t="s">
        <v>13</v>
      </c>
      <c r="U5" s="284"/>
      <c r="V5" s="284"/>
      <c r="W5" s="284"/>
      <c r="X5" s="285"/>
      <c r="Y5" s="286" t="s">
        <v>13</v>
      </c>
      <c r="Z5" s="284"/>
      <c r="AA5" s="284"/>
      <c r="AB5" s="284"/>
      <c r="AC5" s="284"/>
      <c r="AD5" s="289"/>
      <c r="AE5" s="280"/>
      <c r="AF5" s="280"/>
      <c r="AG5" s="192"/>
      <c r="AH5" s="32"/>
      <c r="AI5" s="34"/>
      <c r="AJ5" s="36"/>
      <c r="AK5" s="286" t="s">
        <v>13</v>
      </c>
      <c r="AL5" s="284"/>
      <c r="AM5" s="284"/>
      <c r="AN5" s="284"/>
      <c r="AO5" s="285"/>
      <c r="AP5" s="286" t="s">
        <v>13</v>
      </c>
      <c r="AQ5" s="284"/>
      <c r="AR5" s="284"/>
      <c r="AS5" s="284"/>
      <c r="AT5" s="285"/>
      <c r="AU5" s="286" t="s">
        <v>13</v>
      </c>
      <c r="AV5" s="284"/>
      <c r="AW5" s="284"/>
      <c r="AX5" s="284"/>
      <c r="AY5" s="285"/>
      <c r="AZ5" s="286" t="s">
        <v>13</v>
      </c>
      <c r="BA5" s="284"/>
      <c r="BB5" s="284"/>
      <c r="BC5" s="284"/>
      <c r="BD5" s="285"/>
      <c r="BE5" s="286" t="s">
        <v>13</v>
      </c>
      <c r="BF5" s="284"/>
      <c r="BG5" s="284"/>
      <c r="BH5" s="284"/>
      <c r="BI5" s="285"/>
      <c r="BJ5" s="289"/>
      <c r="BK5" s="278"/>
      <c r="BL5" s="280"/>
      <c r="BM5" s="28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80"/>
      <c r="AF6" s="280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79"/>
      <c r="BL6" s="280"/>
      <c r="BM6" s="282"/>
    </row>
    <row r="7" spans="1:65" ht="18" customHeight="1">
      <c r="A7" s="8"/>
      <c r="B7" s="189"/>
      <c r="C7" s="189"/>
      <c r="D7" s="18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2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>
        <v>30</v>
      </c>
      <c r="BK7" s="55">
        <v>30</v>
      </c>
      <c r="BL7" s="29">
        <v>100</v>
      </c>
      <c r="BM7" s="283"/>
    </row>
    <row r="8" spans="1:65" ht="18" customHeight="1">
      <c r="A8" s="188">
        <v>1</v>
      </c>
      <c r="B8" s="407" t="s">
        <v>46</v>
      </c>
      <c r="C8" s="408" t="s">
        <v>208</v>
      </c>
      <c r="D8" s="408" t="s">
        <v>254</v>
      </c>
      <c r="E8" s="47"/>
      <c r="F8" s="13"/>
      <c r="G8" s="13"/>
      <c r="H8" s="14"/>
      <c r="I8" s="28">
        <f>E8+F8+G8+H8</f>
        <v>0</v>
      </c>
      <c r="J8" s="13"/>
      <c r="K8" s="13"/>
      <c r="L8" s="13"/>
      <c r="M8" s="14"/>
      <c r="N8" s="51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1">
        <f>Y8+Z8+AA8+AB8</f>
        <v>0</v>
      </c>
      <c r="AD8" s="16">
        <f>I8+N8+S8+X8</f>
        <v>0</v>
      </c>
      <c r="AE8" s="53">
        <v>15</v>
      </c>
      <c r="AF8" s="15"/>
      <c r="AG8" s="22">
        <v>1</v>
      </c>
      <c r="AH8" s="20" t="s">
        <v>24</v>
      </c>
      <c r="AI8" s="408" t="s">
        <v>208</v>
      </c>
      <c r="AJ8" s="408" t="s">
        <v>254</v>
      </c>
      <c r="AK8" s="13"/>
      <c r="AL8" s="13"/>
      <c r="AM8" s="13"/>
      <c r="AN8" s="14"/>
      <c r="AO8" s="51">
        <f>AK8+AL8+AM8+AN8</f>
        <v>0</v>
      </c>
      <c r="AP8" s="13"/>
      <c r="AQ8" s="13"/>
      <c r="AR8" s="13"/>
      <c r="AS8" s="14"/>
      <c r="AT8" s="51">
        <f>AP8+AQ8+AR8+AS8</f>
        <v>0</v>
      </c>
      <c r="AU8" s="13"/>
      <c r="AV8" s="13"/>
      <c r="AW8" s="13"/>
      <c r="AX8" s="14"/>
      <c r="AY8" s="51">
        <f>AU8+AV8+AW8+AX8</f>
        <v>0</v>
      </c>
      <c r="AZ8" s="13"/>
      <c r="BA8" s="13"/>
      <c r="BB8" s="13"/>
      <c r="BC8" s="14"/>
      <c r="BD8" s="51">
        <f>AZ8+BA8+BB8+BC8</f>
        <v>0</v>
      </c>
      <c r="BE8" s="13"/>
      <c r="BF8" s="13"/>
      <c r="BG8" s="13"/>
      <c r="BH8" s="14"/>
      <c r="BI8" s="51">
        <f>BE8+BF8+BG8+BH8</f>
        <v>0</v>
      </c>
      <c r="BJ8" s="15">
        <f>AO8+AT8+AY8+BD8</f>
        <v>0</v>
      </c>
      <c r="BK8" s="56">
        <v>15</v>
      </c>
      <c r="BL8" s="50">
        <f>AD8+AE8+BJ8+BK8</f>
        <v>30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188">
        <v>2</v>
      </c>
      <c r="B9" s="407" t="s">
        <v>46</v>
      </c>
      <c r="C9" s="408" t="s">
        <v>208</v>
      </c>
      <c r="D9" s="408" t="s">
        <v>209</v>
      </c>
      <c r="E9" s="47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1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1">
        <f t="shared" ref="AC9:AC37" si="4">Y9+Z9+AA9+AB9</f>
        <v>0</v>
      </c>
      <c r="AD9" s="16">
        <f t="shared" ref="AD9:AD37" si="5">I9+N9+S9+X9</f>
        <v>0</v>
      </c>
      <c r="AE9" s="53"/>
      <c r="AF9" s="15"/>
      <c r="AG9" s="22">
        <v>2</v>
      </c>
      <c r="AH9" s="20" t="s">
        <v>24</v>
      </c>
      <c r="AI9" s="408" t="s">
        <v>208</v>
      </c>
      <c r="AJ9" s="408" t="s">
        <v>209</v>
      </c>
      <c r="AK9" s="13"/>
      <c r="AL9" s="13"/>
      <c r="AM9" s="13"/>
      <c r="AN9" s="14"/>
      <c r="AO9" s="51">
        <f t="shared" ref="AO9:AO37" si="6">AK9+AL9+AM9+AN9</f>
        <v>0</v>
      </c>
      <c r="AP9" s="13"/>
      <c r="AQ9" s="13"/>
      <c r="AR9" s="13"/>
      <c r="AS9" s="14"/>
      <c r="AT9" s="51">
        <f t="shared" ref="AT9:AT37" si="7">AP9+AQ9+AR9+AS9</f>
        <v>0</v>
      </c>
      <c r="AU9" s="13"/>
      <c r="AV9" s="13"/>
      <c r="AW9" s="13"/>
      <c r="AX9" s="14"/>
      <c r="AY9" s="51">
        <f t="shared" ref="AY9:AY37" si="8">AU9+AV9+AW9+AX9</f>
        <v>0</v>
      </c>
      <c r="AZ9" s="13"/>
      <c r="BA9" s="13"/>
      <c r="BB9" s="13"/>
      <c r="BC9" s="14"/>
      <c r="BD9" s="51">
        <f t="shared" ref="BD9:BD37" si="9">AZ9+BA9+BB9+BC9</f>
        <v>0</v>
      </c>
      <c r="BE9" s="13"/>
      <c r="BF9" s="13"/>
      <c r="BG9" s="13"/>
      <c r="BH9" s="14"/>
      <c r="BI9" s="51">
        <f t="shared" ref="BI9:BI37" si="10">BE9+BF9+BG9+BH9</f>
        <v>0</v>
      </c>
      <c r="BJ9" s="15">
        <f t="shared" ref="BJ9:BJ37" si="11">AO9+AT9+AY9+BD9</f>
        <v>0</v>
      </c>
      <c r="BK9" s="56"/>
      <c r="BL9" s="50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8" customHeight="1">
      <c r="A10" s="188">
        <v>3</v>
      </c>
      <c r="B10" s="409" t="s">
        <v>46</v>
      </c>
      <c r="C10" s="408" t="s">
        <v>210</v>
      </c>
      <c r="D10" s="408" t="s">
        <v>211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1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1">
        <f t="shared" si="4"/>
        <v>0</v>
      </c>
      <c r="AD10" s="16">
        <f t="shared" si="5"/>
        <v>0</v>
      </c>
      <c r="AE10" s="53"/>
      <c r="AF10" s="15"/>
      <c r="AG10" s="22">
        <v>3</v>
      </c>
      <c r="AH10" s="20" t="s">
        <v>24</v>
      </c>
      <c r="AI10" s="408" t="s">
        <v>210</v>
      </c>
      <c r="AJ10" s="408" t="s">
        <v>211</v>
      </c>
      <c r="AK10" s="13"/>
      <c r="AL10" s="13"/>
      <c r="AM10" s="13"/>
      <c r="AN10" s="14"/>
      <c r="AO10" s="51">
        <f t="shared" si="6"/>
        <v>0</v>
      </c>
      <c r="AP10" s="13"/>
      <c r="AQ10" s="13"/>
      <c r="AR10" s="13"/>
      <c r="AS10" s="14"/>
      <c r="AT10" s="51">
        <f t="shared" si="7"/>
        <v>0</v>
      </c>
      <c r="AU10" s="13"/>
      <c r="AV10" s="13"/>
      <c r="AW10" s="13"/>
      <c r="AX10" s="14"/>
      <c r="AY10" s="51">
        <f t="shared" si="8"/>
        <v>0</v>
      </c>
      <c r="AZ10" s="13"/>
      <c r="BA10" s="13"/>
      <c r="BB10" s="13"/>
      <c r="BC10" s="14"/>
      <c r="BD10" s="51">
        <f t="shared" si="9"/>
        <v>0</v>
      </c>
      <c r="BE10" s="13"/>
      <c r="BF10" s="13"/>
      <c r="BG10" s="13"/>
      <c r="BH10" s="14"/>
      <c r="BI10" s="51">
        <f t="shared" si="10"/>
        <v>0</v>
      </c>
      <c r="BJ10" s="15">
        <f t="shared" si="11"/>
        <v>0</v>
      </c>
      <c r="BK10" s="56"/>
      <c r="BL10" s="50">
        <f t="shared" si="12"/>
        <v>0</v>
      </c>
      <c r="BM10" s="17">
        <f t="shared" si="13"/>
        <v>0</v>
      </c>
    </row>
    <row r="11" spans="1:65" ht="18" customHeight="1">
      <c r="A11" s="188">
        <v>4</v>
      </c>
      <c r="B11" s="410" t="s">
        <v>46</v>
      </c>
      <c r="C11" s="408" t="s">
        <v>212</v>
      </c>
      <c r="D11" s="408" t="s">
        <v>213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1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1">
        <f t="shared" si="4"/>
        <v>0</v>
      </c>
      <c r="AD11" s="16">
        <f t="shared" si="5"/>
        <v>0</v>
      </c>
      <c r="AE11" s="53"/>
      <c r="AF11" s="15"/>
      <c r="AG11" s="22">
        <v>4</v>
      </c>
      <c r="AH11" s="20" t="s">
        <v>24</v>
      </c>
      <c r="AI11" s="408" t="s">
        <v>212</v>
      </c>
      <c r="AJ11" s="408" t="s">
        <v>213</v>
      </c>
      <c r="AK11" s="13"/>
      <c r="AL11" s="13"/>
      <c r="AM11" s="13"/>
      <c r="AN11" s="14"/>
      <c r="AO11" s="51">
        <f t="shared" si="6"/>
        <v>0</v>
      </c>
      <c r="AP11" s="13"/>
      <c r="AQ11" s="13"/>
      <c r="AR11" s="13"/>
      <c r="AS11" s="14"/>
      <c r="AT11" s="51">
        <f t="shared" si="7"/>
        <v>0</v>
      </c>
      <c r="AU11" s="13"/>
      <c r="AV11" s="13"/>
      <c r="AW11" s="13"/>
      <c r="AX11" s="14"/>
      <c r="AY11" s="51">
        <f t="shared" si="8"/>
        <v>0</v>
      </c>
      <c r="AZ11" s="13"/>
      <c r="BA11" s="13"/>
      <c r="BB11" s="13"/>
      <c r="BC11" s="14"/>
      <c r="BD11" s="51">
        <f t="shared" si="9"/>
        <v>0</v>
      </c>
      <c r="BE11" s="13"/>
      <c r="BF11" s="13"/>
      <c r="BG11" s="13"/>
      <c r="BH11" s="14"/>
      <c r="BI11" s="51">
        <f t="shared" si="10"/>
        <v>0</v>
      </c>
      <c r="BJ11" s="15">
        <f t="shared" si="11"/>
        <v>0</v>
      </c>
      <c r="BK11" s="56"/>
      <c r="BL11" s="50">
        <f t="shared" si="12"/>
        <v>0</v>
      </c>
      <c r="BM11" s="17">
        <f t="shared" si="13"/>
        <v>0</v>
      </c>
    </row>
    <row r="12" spans="1:65" ht="18" customHeight="1">
      <c r="A12" s="188">
        <v>5</v>
      </c>
      <c r="B12" s="410" t="s">
        <v>46</v>
      </c>
      <c r="C12" s="408" t="s">
        <v>214</v>
      </c>
      <c r="D12" s="408" t="s">
        <v>33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1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1">
        <f t="shared" si="4"/>
        <v>0</v>
      </c>
      <c r="AD12" s="16">
        <f t="shared" si="5"/>
        <v>0</v>
      </c>
      <c r="AE12" s="53"/>
      <c r="AF12" s="15"/>
      <c r="AG12" s="22">
        <v>5</v>
      </c>
      <c r="AH12" s="20" t="s">
        <v>24</v>
      </c>
      <c r="AI12" s="408" t="s">
        <v>214</v>
      </c>
      <c r="AJ12" s="408" t="s">
        <v>33</v>
      </c>
      <c r="AK12" s="13"/>
      <c r="AL12" s="13"/>
      <c r="AM12" s="13"/>
      <c r="AN12" s="14"/>
      <c r="AO12" s="51">
        <f t="shared" si="6"/>
        <v>0</v>
      </c>
      <c r="AP12" s="13"/>
      <c r="AQ12" s="13"/>
      <c r="AR12" s="13"/>
      <c r="AS12" s="14"/>
      <c r="AT12" s="51">
        <f t="shared" si="7"/>
        <v>0</v>
      </c>
      <c r="AU12" s="13"/>
      <c r="AV12" s="13"/>
      <c r="AW12" s="13"/>
      <c r="AX12" s="14"/>
      <c r="AY12" s="51">
        <f t="shared" si="8"/>
        <v>0</v>
      </c>
      <c r="AZ12" s="13"/>
      <c r="BA12" s="13"/>
      <c r="BB12" s="13"/>
      <c r="BC12" s="14"/>
      <c r="BD12" s="51">
        <f t="shared" si="9"/>
        <v>0</v>
      </c>
      <c r="BE12" s="13"/>
      <c r="BF12" s="13"/>
      <c r="BG12" s="13"/>
      <c r="BH12" s="14"/>
      <c r="BI12" s="51">
        <f t="shared" si="10"/>
        <v>0</v>
      </c>
      <c r="BJ12" s="15">
        <f t="shared" si="11"/>
        <v>0</v>
      </c>
      <c r="BK12" s="56"/>
      <c r="BL12" s="50">
        <f t="shared" si="12"/>
        <v>0</v>
      </c>
      <c r="BM12" s="17">
        <f t="shared" si="13"/>
        <v>0</v>
      </c>
    </row>
    <row r="13" spans="1:65" ht="18" customHeight="1">
      <c r="A13" s="188">
        <v>6</v>
      </c>
      <c r="B13" s="407" t="s">
        <v>46</v>
      </c>
      <c r="C13" s="408" t="s">
        <v>215</v>
      </c>
      <c r="D13" s="408" t="s">
        <v>216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1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1">
        <f t="shared" si="4"/>
        <v>0</v>
      </c>
      <c r="AD13" s="16">
        <f t="shared" si="5"/>
        <v>0</v>
      </c>
      <c r="AE13" s="53"/>
      <c r="AF13" s="15"/>
      <c r="AG13" s="22">
        <v>6</v>
      </c>
      <c r="AH13" s="20" t="s">
        <v>24</v>
      </c>
      <c r="AI13" s="408" t="s">
        <v>215</v>
      </c>
      <c r="AJ13" s="408" t="s">
        <v>216</v>
      </c>
      <c r="AK13" s="13"/>
      <c r="AL13" s="13"/>
      <c r="AM13" s="13"/>
      <c r="AN13" s="14"/>
      <c r="AO13" s="51">
        <f t="shared" si="6"/>
        <v>0</v>
      </c>
      <c r="AP13" s="13"/>
      <c r="AQ13" s="13"/>
      <c r="AR13" s="13"/>
      <c r="AS13" s="14"/>
      <c r="AT13" s="51">
        <f t="shared" si="7"/>
        <v>0</v>
      </c>
      <c r="AU13" s="13"/>
      <c r="AV13" s="13"/>
      <c r="AW13" s="13"/>
      <c r="AX13" s="14"/>
      <c r="AY13" s="51">
        <f t="shared" si="8"/>
        <v>0</v>
      </c>
      <c r="AZ13" s="13"/>
      <c r="BA13" s="13"/>
      <c r="BB13" s="13"/>
      <c r="BC13" s="14"/>
      <c r="BD13" s="51">
        <f t="shared" si="9"/>
        <v>0</v>
      </c>
      <c r="BE13" s="13"/>
      <c r="BF13" s="13"/>
      <c r="BG13" s="13"/>
      <c r="BH13" s="14"/>
      <c r="BI13" s="51">
        <f t="shared" si="10"/>
        <v>0</v>
      </c>
      <c r="BJ13" s="15">
        <f t="shared" si="11"/>
        <v>0</v>
      </c>
      <c r="BK13" s="56"/>
      <c r="BL13" s="50">
        <f t="shared" si="12"/>
        <v>0</v>
      </c>
      <c r="BM13" s="17">
        <f t="shared" si="13"/>
        <v>0</v>
      </c>
    </row>
    <row r="14" spans="1:65" ht="18" customHeight="1">
      <c r="A14" s="188">
        <v>7</v>
      </c>
      <c r="B14" s="410" t="s">
        <v>46</v>
      </c>
      <c r="C14" s="408" t="s">
        <v>217</v>
      </c>
      <c r="D14" s="408" t="s">
        <v>22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1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1">
        <f t="shared" si="4"/>
        <v>0</v>
      </c>
      <c r="AD14" s="16">
        <f t="shared" si="5"/>
        <v>0</v>
      </c>
      <c r="AE14" s="53"/>
      <c r="AF14" s="15"/>
      <c r="AG14" s="22">
        <v>7</v>
      </c>
      <c r="AH14" s="20" t="s">
        <v>24</v>
      </c>
      <c r="AI14" s="408" t="s">
        <v>217</v>
      </c>
      <c r="AJ14" s="408" t="s">
        <v>22</v>
      </c>
      <c r="AK14" s="13"/>
      <c r="AL14" s="13"/>
      <c r="AM14" s="13"/>
      <c r="AN14" s="14"/>
      <c r="AO14" s="51">
        <f t="shared" si="6"/>
        <v>0</v>
      </c>
      <c r="AP14" s="13"/>
      <c r="AQ14" s="13"/>
      <c r="AR14" s="13"/>
      <c r="AS14" s="14"/>
      <c r="AT14" s="51">
        <f t="shared" si="7"/>
        <v>0</v>
      </c>
      <c r="AU14" s="13"/>
      <c r="AV14" s="13"/>
      <c r="AW14" s="13"/>
      <c r="AX14" s="14"/>
      <c r="AY14" s="51">
        <f t="shared" si="8"/>
        <v>0</v>
      </c>
      <c r="AZ14" s="13"/>
      <c r="BA14" s="13"/>
      <c r="BB14" s="13"/>
      <c r="BC14" s="14"/>
      <c r="BD14" s="51">
        <f t="shared" si="9"/>
        <v>0</v>
      </c>
      <c r="BE14" s="13"/>
      <c r="BF14" s="13"/>
      <c r="BG14" s="13"/>
      <c r="BH14" s="14"/>
      <c r="BI14" s="51">
        <f t="shared" si="10"/>
        <v>0</v>
      </c>
      <c r="BJ14" s="15">
        <f t="shared" si="11"/>
        <v>0</v>
      </c>
      <c r="BK14" s="56"/>
      <c r="BL14" s="50">
        <f t="shared" si="12"/>
        <v>0</v>
      </c>
      <c r="BM14" s="17">
        <f t="shared" si="13"/>
        <v>0</v>
      </c>
    </row>
    <row r="15" spans="1:65" ht="18" customHeight="1">
      <c r="A15" s="188">
        <v>8</v>
      </c>
      <c r="B15" s="410" t="s">
        <v>46</v>
      </c>
      <c r="C15" s="408" t="s">
        <v>218</v>
      </c>
      <c r="D15" s="408" t="s">
        <v>219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1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1">
        <f t="shared" si="4"/>
        <v>0</v>
      </c>
      <c r="AD15" s="16">
        <f t="shared" si="5"/>
        <v>0</v>
      </c>
      <c r="AE15" s="53"/>
      <c r="AF15" s="15"/>
      <c r="AG15" s="22">
        <v>8</v>
      </c>
      <c r="AH15" s="20" t="s">
        <v>24</v>
      </c>
      <c r="AI15" s="408" t="s">
        <v>218</v>
      </c>
      <c r="AJ15" s="408" t="s">
        <v>219</v>
      </c>
      <c r="AK15" s="13"/>
      <c r="AL15" s="13"/>
      <c r="AM15" s="13"/>
      <c r="AN15" s="14"/>
      <c r="AO15" s="51">
        <f t="shared" si="6"/>
        <v>0</v>
      </c>
      <c r="AP15" s="13"/>
      <c r="AQ15" s="13"/>
      <c r="AR15" s="13"/>
      <c r="AS15" s="14"/>
      <c r="AT15" s="51">
        <f t="shared" si="7"/>
        <v>0</v>
      </c>
      <c r="AU15" s="13"/>
      <c r="AV15" s="13"/>
      <c r="AW15" s="13"/>
      <c r="AX15" s="14"/>
      <c r="AY15" s="51">
        <f t="shared" si="8"/>
        <v>0</v>
      </c>
      <c r="AZ15" s="13"/>
      <c r="BA15" s="13"/>
      <c r="BB15" s="13"/>
      <c r="BC15" s="14"/>
      <c r="BD15" s="51">
        <f t="shared" si="9"/>
        <v>0</v>
      </c>
      <c r="BE15" s="13"/>
      <c r="BF15" s="13"/>
      <c r="BG15" s="13"/>
      <c r="BH15" s="14"/>
      <c r="BI15" s="51">
        <f t="shared" si="10"/>
        <v>0</v>
      </c>
      <c r="BJ15" s="15">
        <f t="shared" si="11"/>
        <v>0</v>
      </c>
      <c r="BK15" s="56"/>
      <c r="BL15" s="50">
        <f t="shared" si="12"/>
        <v>0</v>
      </c>
      <c r="BM15" s="17">
        <f t="shared" si="13"/>
        <v>0</v>
      </c>
    </row>
    <row r="16" spans="1:65" ht="18" customHeight="1">
      <c r="A16" s="188">
        <v>9</v>
      </c>
      <c r="B16" s="410" t="s">
        <v>46</v>
      </c>
      <c r="C16" s="408" t="s">
        <v>220</v>
      </c>
      <c r="D16" s="408" t="s">
        <v>221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1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1">
        <f t="shared" si="4"/>
        <v>0</v>
      </c>
      <c r="AD16" s="16">
        <f t="shared" si="5"/>
        <v>0</v>
      </c>
      <c r="AE16" s="53"/>
      <c r="AF16" s="15"/>
      <c r="AG16" s="22">
        <v>9</v>
      </c>
      <c r="AH16" s="20" t="s">
        <v>24</v>
      </c>
      <c r="AI16" s="408" t="s">
        <v>220</v>
      </c>
      <c r="AJ16" s="408" t="s">
        <v>221</v>
      </c>
      <c r="AK16" s="13"/>
      <c r="AL16" s="13"/>
      <c r="AM16" s="13"/>
      <c r="AN16" s="14"/>
      <c r="AO16" s="51">
        <f t="shared" si="6"/>
        <v>0</v>
      </c>
      <c r="AP16" s="13"/>
      <c r="AQ16" s="13"/>
      <c r="AR16" s="13"/>
      <c r="AS16" s="14"/>
      <c r="AT16" s="51">
        <f t="shared" si="7"/>
        <v>0</v>
      </c>
      <c r="AU16" s="13"/>
      <c r="AV16" s="13"/>
      <c r="AW16" s="13"/>
      <c r="AX16" s="14"/>
      <c r="AY16" s="51">
        <f t="shared" si="8"/>
        <v>0</v>
      </c>
      <c r="AZ16" s="13"/>
      <c r="BA16" s="13"/>
      <c r="BB16" s="13"/>
      <c r="BC16" s="14"/>
      <c r="BD16" s="51">
        <f t="shared" si="9"/>
        <v>0</v>
      </c>
      <c r="BE16" s="13"/>
      <c r="BF16" s="13"/>
      <c r="BG16" s="13"/>
      <c r="BH16" s="14"/>
      <c r="BI16" s="51">
        <f t="shared" si="10"/>
        <v>0</v>
      </c>
      <c r="BJ16" s="15">
        <f t="shared" si="11"/>
        <v>0</v>
      </c>
      <c r="BK16" s="56"/>
      <c r="BL16" s="50">
        <f t="shared" si="12"/>
        <v>0</v>
      </c>
      <c r="BM16" s="17">
        <f t="shared" si="13"/>
        <v>0</v>
      </c>
    </row>
    <row r="17" spans="1:65" ht="18" customHeight="1">
      <c r="A17" s="188">
        <v>10</v>
      </c>
      <c r="B17" s="411" t="s">
        <v>46</v>
      </c>
      <c r="C17" s="408" t="s">
        <v>197</v>
      </c>
      <c r="D17" s="408" t="s">
        <v>222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1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1">
        <f t="shared" si="4"/>
        <v>0</v>
      </c>
      <c r="AD17" s="16">
        <f t="shared" si="5"/>
        <v>0</v>
      </c>
      <c r="AE17" s="53"/>
      <c r="AF17" s="15"/>
      <c r="AG17" s="22">
        <v>10</v>
      </c>
      <c r="AH17" s="20" t="s">
        <v>24</v>
      </c>
      <c r="AI17" s="408" t="s">
        <v>197</v>
      </c>
      <c r="AJ17" s="408" t="s">
        <v>222</v>
      </c>
      <c r="AK17" s="13"/>
      <c r="AL17" s="13"/>
      <c r="AM17" s="13"/>
      <c r="AN17" s="14"/>
      <c r="AO17" s="51">
        <f t="shared" si="6"/>
        <v>0</v>
      </c>
      <c r="AP17" s="13"/>
      <c r="AQ17" s="13"/>
      <c r="AR17" s="13"/>
      <c r="AS17" s="14"/>
      <c r="AT17" s="51">
        <f t="shared" si="7"/>
        <v>0</v>
      </c>
      <c r="AU17" s="13"/>
      <c r="AV17" s="13"/>
      <c r="AW17" s="13"/>
      <c r="AX17" s="14"/>
      <c r="AY17" s="51">
        <f t="shared" si="8"/>
        <v>0</v>
      </c>
      <c r="AZ17" s="13"/>
      <c r="BA17" s="13"/>
      <c r="BB17" s="13"/>
      <c r="BC17" s="14"/>
      <c r="BD17" s="51">
        <f t="shared" si="9"/>
        <v>0</v>
      </c>
      <c r="BE17" s="13"/>
      <c r="BF17" s="13"/>
      <c r="BG17" s="13"/>
      <c r="BH17" s="14"/>
      <c r="BI17" s="51">
        <f t="shared" si="10"/>
        <v>0</v>
      </c>
      <c r="BJ17" s="15">
        <f t="shared" si="11"/>
        <v>0</v>
      </c>
      <c r="BK17" s="56"/>
      <c r="BL17" s="50">
        <f t="shared" si="12"/>
        <v>0</v>
      </c>
      <c r="BM17" s="17">
        <f t="shared" si="13"/>
        <v>0</v>
      </c>
    </row>
    <row r="18" spans="1:65" ht="18" customHeight="1">
      <c r="A18" s="188">
        <v>11</v>
      </c>
      <c r="B18" s="410" t="s">
        <v>46</v>
      </c>
      <c r="C18" s="408" t="s">
        <v>223</v>
      </c>
      <c r="D18" s="408" t="s">
        <v>255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1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1">
        <f t="shared" si="4"/>
        <v>0</v>
      </c>
      <c r="AD18" s="16">
        <f t="shared" si="5"/>
        <v>0</v>
      </c>
      <c r="AE18" s="53"/>
      <c r="AF18" s="15"/>
      <c r="AG18" s="22">
        <v>11</v>
      </c>
      <c r="AH18" s="20" t="s">
        <v>24</v>
      </c>
      <c r="AI18" s="408" t="s">
        <v>223</v>
      </c>
      <c r="AJ18" s="408" t="s">
        <v>255</v>
      </c>
      <c r="AK18" s="13"/>
      <c r="AL18" s="13"/>
      <c r="AM18" s="13"/>
      <c r="AN18" s="14"/>
      <c r="AO18" s="51">
        <f t="shared" si="6"/>
        <v>0</v>
      </c>
      <c r="AP18" s="13"/>
      <c r="AQ18" s="13"/>
      <c r="AR18" s="13"/>
      <c r="AS18" s="14"/>
      <c r="AT18" s="51">
        <f t="shared" si="7"/>
        <v>0</v>
      </c>
      <c r="AU18" s="13"/>
      <c r="AV18" s="13"/>
      <c r="AW18" s="13"/>
      <c r="AX18" s="14"/>
      <c r="AY18" s="51">
        <f t="shared" si="8"/>
        <v>0</v>
      </c>
      <c r="AZ18" s="13"/>
      <c r="BA18" s="13"/>
      <c r="BB18" s="13"/>
      <c r="BC18" s="14"/>
      <c r="BD18" s="51">
        <f t="shared" si="9"/>
        <v>0</v>
      </c>
      <c r="BE18" s="13"/>
      <c r="BF18" s="13"/>
      <c r="BG18" s="13"/>
      <c r="BH18" s="14"/>
      <c r="BI18" s="51">
        <f t="shared" si="10"/>
        <v>0</v>
      </c>
      <c r="BJ18" s="15">
        <f t="shared" si="11"/>
        <v>0</v>
      </c>
      <c r="BK18" s="56"/>
      <c r="BL18" s="50">
        <f t="shared" si="12"/>
        <v>0</v>
      </c>
      <c r="BM18" s="17">
        <f t="shared" si="13"/>
        <v>0</v>
      </c>
    </row>
    <row r="19" spans="1:65" ht="18" customHeight="1">
      <c r="A19" s="188">
        <v>12</v>
      </c>
      <c r="B19" s="410" t="s">
        <v>46</v>
      </c>
      <c r="C19" s="412" t="s">
        <v>224</v>
      </c>
      <c r="D19" s="408" t="s">
        <v>225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1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1">
        <f t="shared" si="4"/>
        <v>0</v>
      </c>
      <c r="AD19" s="16">
        <f t="shared" si="5"/>
        <v>0</v>
      </c>
      <c r="AE19" s="53"/>
      <c r="AF19" s="15"/>
      <c r="AG19" s="22">
        <v>12</v>
      </c>
      <c r="AH19" s="20" t="s">
        <v>24</v>
      </c>
      <c r="AI19" s="412" t="s">
        <v>224</v>
      </c>
      <c r="AJ19" s="408" t="s">
        <v>225</v>
      </c>
      <c r="AK19" s="13"/>
      <c r="AL19" s="13"/>
      <c r="AM19" s="13"/>
      <c r="AN19" s="14"/>
      <c r="AO19" s="51">
        <f t="shared" si="6"/>
        <v>0</v>
      </c>
      <c r="AP19" s="13"/>
      <c r="AQ19" s="13"/>
      <c r="AR19" s="13"/>
      <c r="AS19" s="14"/>
      <c r="AT19" s="51">
        <f t="shared" si="7"/>
        <v>0</v>
      </c>
      <c r="AU19" s="13"/>
      <c r="AV19" s="13"/>
      <c r="AW19" s="13"/>
      <c r="AX19" s="14"/>
      <c r="AY19" s="51">
        <f t="shared" si="8"/>
        <v>0</v>
      </c>
      <c r="AZ19" s="13"/>
      <c r="BA19" s="13"/>
      <c r="BB19" s="13"/>
      <c r="BC19" s="14"/>
      <c r="BD19" s="51">
        <f t="shared" si="9"/>
        <v>0</v>
      </c>
      <c r="BE19" s="13"/>
      <c r="BF19" s="13"/>
      <c r="BG19" s="13"/>
      <c r="BH19" s="14"/>
      <c r="BI19" s="51">
        <f t="shared" si="10"/>
        <v>0</v>
      </c>
      <c r="BJ19" s="15">
        <f t="shared" si="11"/>
        <v>0</v>
      </c>
      <c r="BK19" s="56"/>
      <c r="BL19" s="50">
        <f t="shared" si="12"/>
        <v>0</v>
      </c>
      <c r="BM19" s="17">
        <f t="shared" si="13"/>
        <v>0</v>
      </c>
    </row>
    <row r="20" spans="1:65" ht="18" customHeight="1">
      <c r="A20" s="188">
        <v>13</v>
      </c>
      <c r="B20" s="413" t="s">
        <v>46</v>
      </c>
      <c r="C20" s="412" t="s">
        <v>226</v>
      </c>
      <c r="D20" s="408" t="s">
        <v>227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1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1">
        <f t="shared" si="4"/>
        <v>0</v>
      </c>
      <c r="AD20" s="16">
        <f t="shared" si="5"/>
        <v>0</v>
      </c>
      <c r="AE20" s="53"/>
      <c r="AF20" s="15"/>
      <c r="AG20" s="22">
        <v>13</v>
      </c>
      <c r="AH20" s="20" t="s">
        <v>24</v>
      </c>
      <c r="AI20" s="412" t="s">
        <v>226</v>
      </c>
      <c r="AJ20" s="408" t="s">
        <v>227</v>
      </c>
      <c r="AK20" s="13"/>
      <c r="AL20" s="13"/>
      <c r="AM20" s="13"/>
      <c r="AN20" s="14"/>
      <c r="AO20" s="51">
        <f t="shared" si="6"/>
        <v>0</v>
      </c>
      <c r="AP20" s="13"/>
      <c r="AQ20" s="13"/>
      <c r="AR20" s="13"/>
      <c r="AS20" s="14"/>
      <c r="AT20" s="51">
        <f t="shared" si="7"/>
        <v>0</v>
      </c>
      <c r="AU20" s="13"/>
      <c r="AV20" s="13"/>
      <c r="AW20" s="13"/>
      <c r="AX20" s="14"/>
      <c r="AY20" s="51">
        <f t="shared" si="8"/>
        <v>0</v>
      </c>
      <c r="AZ20" s="13"/>
      <c r="BA20" s="13"/>
      <c r="BB20" s="13"/>
      <c r="BC20" s="14"/>
      <c r="BD20" s="51">
        <f t="shared" si="9"/>
        <v>0</v>
      </c>
      <c r="BE20" s="13"/>
      <c r="BF20" s="13"/>
      <c r="BG20" s="13"/>
      <c r="BH20" s="14"/>
      <c r="BI20" s="51">
        <f t="shared" si="10"/>
        <v>0</v>
      </c>
      <c r="BJ20" s="15">
        <f t="shared" si="11"/>
        <v>0</v>
      </c>
      <c r="BK20" s="56"/>
      <c r="BL20" s="50">
        <f t="shared" si="12"/>
        <v>0</v>
      </c>
      <c r="BM20" s="17">
        <f t="shared" si="13"/>
        <v>0</v>
      </c>
    </row>
    <row r="21" spans="1:65" ht="18" customHeight="1">
      <c r="A21" s="188">
        <v>14</v>
      </c>
      <c r="B21" s="414" t="s">
        <v>46</v>
      </c>
      <c r="C21" s="408" t="s">
        <v>228</v>
      </c>
      <c r="D21" s="408" t="s">
        <v>229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1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1">
        <f t="shared" si="4"/>
        <v>0</v>
      </c>
      <c r="AD21" s="16">
        <f t="shared" si="5"/>
        <v>0</v>
      </c>
      <c r="AE21" s="53"/>
      <c r="AF21" s="15"/>
      <c r="AG21" s="22">
        <v>14</v>
      </c>
      <c r="AH21" s="20" t="s">
        <v>24</v>
      </c>
      <c r="AI21" s="408" t="s">
        <v>228</v>
      </c>
      <c r="AJ21" s="408" t="s">
        <v>229</v>
      </c>
      <c r="AK21" s="13"/>
      <c r="AL21" s="13"/>
      <c r="AM21" s="13"/>
      <c r="AN21" s="14"/>
      <c r="AO21" s="51">
        <f t="shared" si="6"/>
        <v>0</v>
      </c>
      <c r="AP21" s="13"/>
      <c r="AQ21" s="13"/>
      <c r="AR21" s="13"/>
      <c r="AS21" s="14"/>
      <c r="AT21" s="51">
        <f t="shared" si="7"/>
        <v>0</v>
      </c>
      <c r="AU21" s="13"/>
      <c r="AV21" s="13"/>
      <c r="AW21" s="13"/>
      <c r="AX21" s="14"/>
      <c r="AY21" s="51">
        <f t="shared" si="8"/>
        <v>0</v>
      </c>
      <c r="AZ21" s="13"/>
      <c r="BA21" s="13"/>
      <c r="BB21" s="13"/>
      <c r="BC21" s="14"/>
      <c r="BD21" s="51">
        <f t="shared" si="9"/>
        <v>0</v>
      </c>
      <c r="BE21" s="13"/>
      <c r="BF21" s="13"/>
      <c r="BG21" s="13"/>
      <c r="BH21" s="14"/>
      <c r="BI21" s="51">
        <f t="shared" si="10"/>
        <v>0</v>
      </c>
      <c r="BJ21" s="15">
        <f t="shared" si="11"/>
        <v>0</v>
      </c>
      <c r="BK21" s="56"/>
      <c r="BL21" s="50">
        <f t="shared" si="12"/>
        <v>0</v>
      </c>
      <c r="BM21" s="17">
        <f t="shared" si="13"/>
        <v>0</v>
      </c>
    </row>
    <row r="22" spans="1:65" ht="18" customHeight="1">
      <c r="A22" s="188">
        <v>15</v>
      </c>
      <c r="B22" s="415" t="s">
        <v>46</v>
      </c>
      <c r="C22" s="408" t="s">
        <v>230</v>
      </c>
      <c r="D22" s="408" t="s">
        <v>231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1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1">
        <f t="shared" si="4"/>
        <v>0</v>
      </c>
      <c r="AD22" s="16">
        <f t="shared" si="5"/>
        <v>0</v>
      </c>
      <c r="AE22" s="53"/>
      <c r="AF22" s="15"/>
      <c r="AG22" s="22">
        <v>15</v>
      </c>
      <c r="AH22" s="20" t="s">
        <v>25</v>
      </c>
      <c r="AI22" s="408" t="s">
        <v>230</v>
      </c>
      <c r="AJ22" s="408" t="s">
        <v>231</v>
      </c>
      <c r="AK22" s="13"/>
      <c r="AL22" s="13"/>
      <c r="AM22" s="13"/>
      <c r="AN22" s="14"/>
      <c r="AO22" s="51">
        <f t="shared" si="6"/>
        <v>0</v>
      </c>
      <c r="AP22" s="13"/>
      <c r="AQ22" s="13"/>
      <c r="AR22" s="13"/>
      <c r="AS22" s="14"/>
      <c r="AT22" s="51">
        <f t="shared" si="7"/>
        <v>0</v>
      </c>
      <c r="AU22" s="13"/>
      <c r="AV22" s="13"/>
      <c r="AW22" s="13"/>
      <c r="AX22" s="14"/>
      <c r="AY22" s="51">
        <f t="shared" si="8"/>
        <v>0</v>
      </c>
      <c r="AZ22" s="13"/>
      <c r="BA22" s="13"/>
      <c r="BB22" s="13"/>
      <c r="BC22" s="14"/>
      <c r="BD22" s="51">
        <f t="shared" si="9"/>
        <v>0</v>
      </c>
      <c r="BE22" s="13"/>
      <c r="BF22" s="13"/>
      <c r="BG22" s="13"/>
      <c r="BH22" s="14"/>
      <c r="BI22" s="51">
        <f t="shared" si="10"/>
        <v>0</v>
      </c>
      <c r="BJ22" s="15">
        <f t="shared" si="11"/>
        <v>0</v>
      </c>
      <c r="BK22" s="56"/>
      <c r="BL22" s="50">
        <f t="shared" si="12"/>
        <v>0</v>
      </c>
      <c r="BM22" s="17">
        <f t="shared" si="13"/>
        <v>0</v>
      </c>
    </row>
    <row r="23" spans="1:65" ht="18" customHeight="1">
      <c r="A23" s="188">
        <v>16</v>
      </c>
      <c r="B23" s="415" t="s">
        <v>63</v>
      </c>
      <c r="C23" s="408" t="s">
        <v>239</v>
      </c>
      <c r="D23" s="408" t="s">
        <v>125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1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1">
        <f t="shared" si="4"/>
        <v>0</v>
      </c>
      <c r="AD23" s="16">
        <f t="shared" si="5"/>
        <v>0</v>
      </c>
      <c r="AE23" s="53"/>
      <c r="AF23" s="15"/>
      <c r="AG23" s="22">
        <v>16</v>
      </c>
      <c r="AH23" s="20" t="s">
        <v>25</v>
      </c>
      <c r="AI23" s="408" t="s">
        <v>239</v>
      </c>
      <c r="AJ23" s="408" t="s">
        <v>125</v>
      </c>
      <c r="AK23" s="13"/>
      <c r="AL23" s="13"/>
      <c r="AM23" s="13"/>
      <c r="AN23" s="14"/>
      <c r="AO23" s="51">
        <f t="shared" si="6"/>
        <v>0</v>
      </c>
      <c r="AP23" s="13"/>
      <c r="AQ23" s="13"/>
      <c r="AR23" s="13"/>
      <c r="AS23" s="14"/>
      <c r="AT23" s="51">
        <f t="shared" si="7"/>
        <v>0</v>
      </c>
      <c r="AU23" s="13"/>
      <c r="AV23" s="13"/>
      <c r="AW23" s="13"/>
      <c r="AX23" s="14"/>
      <c r="AY23" s="51">
        <f t="shared" si="8"/>
        <v>0</v>
      </c>
      <c r="AZ23" s="13"/>
      <c r="BA23" s="13"/>
      <c r="BB23" s="13"/>
      <c r="BC23" s="14"/>
      <c r="BD23" s="51">
        <f t="shared" si="9"/>
        <v>0</v>
      </c>
      <c r="BE23" s="13"/>
      <c r="BF23" s="13"/>
      <c r="BG23" s="13"/>
      <c r="BH23" s="14"/>
      <c r="BI23" s="51">
        <f t="shared" si="10"/>
        <v>0</v>
      </c>
      <c r="BJ23" s="15">
        <f t="shared" si="11"/>
        <v>0</v>
      </c>
      <c r="BK23" s="56"/>
      <c r="BL23" s="50">
        <f t="shared" si="12"/>
        <v>0</v>
      </c>
      <c r="BM23" s="17">
        <f t="shared" si="13"/>
        <v>0</v>
      </c>
    </row>
    <row r="24" spans="1:65" ht="18" customHeight="1">
      <c r="A24" s="188">
        <v>17</v>
      </c>
      <c r="B24" s="415" t="s">
        <v>63</v>
      </c>
      <c r="C24" s="408" t="s">
        <v>241</v>
      </c>
      <c r="D24" s="408" t="s">
        <v>242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1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1">
        <f t="shared" si="4"/>
        <v>0</v>
      </c>
      <c r="AD24" s="16">
        <f t="shared" si="5"/>
        <v>0</v>
      </c>
      <c r="AE24" s="53"/>
      <c r="AF24" s="15"/>
      <c r="AG24" s="22">
        <v>17</v>
      </c>
      <c r="AH24" s="20" t="s">
        <v>25</v>
      </c>
      <c r="AI24" s="408" t="s">
        <v>241</v>
      </c>
      <c r="AJ24" s="408" t="s">
        <v>242</v>
      </c>
      <c r="AK24" s="13"/>
      <c r="AL24" s="13"/>
      <c r="AM24" s="13"/>
      <c r="AN24" s="14"/>
      <c r="AO24" s="51">
        <f t="shared" si="6"/>
        <v>0</v>
      </c>
      <c r="AP24" s="13"/>
      <c r="AQ24" s="13"/>
      <c r="AR24" s="13"/>
      <c r="AS24" s="14"/>
      <c r="AT24" s="51">
        <f t="shared" si="7"/>
        <v>0</v>
      </c>
      <c r="AU24" s="13"/>
      <c r="AV24" s="13"/>
      <c r="AW24" s="13"/>
      <c r="AX24" s="14"/>
      <c r="AY24" s="51">
        <f t="shared" si="8"/>
        <v>0</v>
      </c>
      <c r="AZ24" s="13"/>
      <c r="BA24" s="13"/>
      <c r="BB24" s="13"/>
      <c r="BC24" s="14"/>
      <c r="BD24" s="51">
        <f t="shared" si="9"/>
        <v>0</v>
      </c>
      <c r="BE24" s="13"/>
      <c r="BF24" s="13"/>
      <c r="BG24" s="13"/>
      <c r="BH24" s="14"/>
      <c r="BI24" s="51">
        <f t="shared" si="10"/>
        <v>0</v>
      </c>
      <c r="BJ24" s="15">
        <f t="shared" si="11"/>
        <v>0</v>
      </c>
      <c r="BK24" s="56"/>
      <c r="BL24" s="50">
        <f t="shared" si="12"/>
        <v>0</v>
      </c>
      <c r="BM24" s="17">
        <f t="shared" si="13"/>
        <v>0</v>
      </c>
    </row>
    <row r="25" spans="1:65" ht="18" customHeight="1">
      <c r="A25" s="188">
        <v>18</v>
      </c>
      <c r="B25" s="415" t="s">
        <v>63</v>
      </c>
      <c r="C25" s="408" t="s">
        <v>243</v>
      </c>
      <c r="D25" s="408" t="s">
        <v>244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1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1">
        <f t="shared" si="4"/>
        <v>0</v>
      </c>
      <c r="AD25" s="16">
        <f t="shared" si="5"/>
        <v>0</v>
      </c>
      <c r="AE25" s="53"/>
      <c r="AF25" s="15"/>
      <c r="AG25" s="22">
        <v>18</v>
      </c>
      <c r="AH25" s="20" t="s">
        <v>25</v>
      </c>
      <c r="AI25" s="408" t="s">
        <v>243</v>
      </c>
      <c r="AJ25" s="408" t="s">
        <v>244</v>
      </c>
      <c r="AK25" s="13"/>
      <c r="AL25" s="13"/>
      <c r="AM25" s="13"/>
      <c r="AN25" s="14"/>
      <c r="AO25" s="51">
        <f t="shared" si="6"/>
        <v>0</v>
      </c>
      <c r="AP25" s="13"/>
      <c r="AQ25" s="13"/>
      <c r="AR25" s="13"/>
      <c r="AS25" s="14"/>
      <c r="AT25" s="51">
        <f t="shared" si="7"/>
        <v>0</v>
      </c>
      <c r="AU25" s="13"/>
      <c r="AV25" s="13"/>
      <c r="AW25" s="13"/>
      <c r="AX25" s="14"/>
      <c r="AY25" s="51">
        <f t="shared" si="8"/>
        <v>0</v>
      </c>
      <c r="AZ25" s="13"/>
      <c r="BA25" s="13"/>
      <c r="BB25" s="13"/>
      <c r="BC25" s="14"/>
      <c r="BD25" s="51">
        <f t="shared" si="9"/>
        <v>0</v>
      </c>
      <c r="BE25" s="13"/>
      <c r="BF25" s="13"/>
      <c r="BG25" s="13"/>
      <c r="BH25" s="14"/>
      <c r="BI25" s="51">
        <f t="shared" si="10"/>
        <v>0</v>
      </c>
      <c r="BJ25" s="15">
        <f t="shared" si="11"/>
        <v>0</v>
      </c>
      <c r="BK25" s="56"/>
      <c r="BL25" s="50">
        <f t="shared" si="12"/>
        <v>0</v>
      </c>
      <c r="BM25" s="17">
        <f t="shared" si="13"/>
        <v>0</v>
      </c>
    </row>
    <row r="26" spans="1:65" ht="18" customHeight="1">
      <c r="A26" s="188">
        <v>19</v>
      </c>
      <c r="B26" s="415" t="s">
        <v>46</v>
      </c>
      <c r="C26" s="408" t="s">
        <v>185</v>
      </c>
      <c r="D26" s="408" t="s">
        <v>186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1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1">
        <f t="shared" si="4"/>
        <v>0</v>
      </c>
      <c r="AD26" s="16">
        <f t="shared" si="5"/>
        <v>0</v>
      </c>
      <c r="AE26" s="53"/>
      <c r="AF26" s="15"/>
      <c r="AG26" s="22">
        <v>19</v>
      </c>
      <c r="AH26" s="20" t="s">
        <v>25</v>
      </c>
      <c r="AI26" s="408" t="s">
        <v>185</v>
      </c>
      <c r="AJ26" s="408" t="s">
        <v>186</v>
      </c>
      <c r="AK26" s="13"/>
      <c r="AL26" s="13"/>
      <c r="AM26" s="13"/>
      <c r="AN26" s="14"/>
      <c r="AO26" s="51">
        <f t="shared" si="6"/>
        <v>0</v>
      </c>
      <c r="AP26" s="13"/>
      <c r="AQ26" s="13"/>
      <c r="AR26" s="13"/>
      <c r="AS26" s="14"/>
      <c r="AT26" s="51">
        <f t="shared" si="7"/>
        <v>0</v>
      </c>
      <c r="AU26" s="13"/>
      <c r="AV26" s="13"/>
      <c r="AW26" s="13"/>
      <c r="AX26" s="14"/>
      <c r="AY26" s="51">
        <f t="shared" si="8"/>
        <v>0</v>
      </c>
      <c r="AZ26" s="13"/>
      <c r="BA26" s="13"/>
      <c r="BB26" s="13"/>
      <c r="BC26" s="14"/>
      <c r="BD26" s="51">
        <f t="shared" si="9"/>
        <v>0</v>
      </c>
      <c r="BE26" s="13"/>
      <c r="BF26" s="13"/>
      <c r="BG26" s="13"/>
      <c r="BH26" s="14"/>
      <c r="BI26" s="51">
        <f t="shared" si="10"/>
        <v>0</v>
      </c>
      <c r="BJ26" s="15">
        <f t="shared" si="11"/>
        <v>0</v>
      </c>
      <c r="BK26" s="56"/>
      <c r="BL26" s="50">
        <f t="shared" si="12"/>
        <v>0</v>
      </c>
      <c r="BM26" s="17">
        <f t="shared" si="13"/>
        <v>0</v>
      </c>
    </row>
    <row r="27" spans="1:65" ht="18" customHeight="1">
      <c r="A27" s="188">
        <v>20</v>
      </c>
      <c r="B27" s="408" t="s">
        <v>63</v>
      </c>
      <c r="C27" s="408" t="s">
        <v>407</v>
      </c>
      <c r="D27" s="408" t="s">
        <v>408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1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1">
        <f t="shared" si="4"/>
        <v>0</v>
      </c>
      <c r="AD27" s="16">
        <f t="shared" si="5"/>
        <v>0</v>
      </c>
      <c r="AE27" s="53"/>
      <c r="AF27" s="15"/>
      <c r="AG27" s="22">
        <v>20</v>
      </c>
      <c r="AH27" s="20" t="s">
        <v>25</v>
      </c>
      <c r="AI27" s="408" t="s">
        <v>407</v>
      </c>
      <c r="AJ27" s="408" t="s">
        <v>408</v>
      </c>
      <c r="AK27" s="13"/>
      <c r="AL27" s="13"/>
      <c r="AM27" s="13"/>
      <c r="AN27" s="14"/>
      <c r="AO27" s="51">
        <f t="shared" si="6"/>
        <v>0</v>
      </c>
      <c r="AP27" s="13"/>
      <c r="AQ27" s="13"/>
      <c r="AR27" s="13"/>
      <c r="AS27" s="14"/>
      <c r="AT27" s="51">
        <f t="shared" si="7"/>
        <v>0</v>
      </c>
      <c r="AU27" s="13"/>
      <c r="AV27" s="13"/>
      <c r="AW27" s="13"/>
      <c r="AX27" s="14"/>
      <c r="AY27" s="51">
        <f t="shared" si="8"/>
        <v>0</v>
      </c>
      <c r="AZ27" s="13"/>
      <c r="BA27" s="13"/>
      <c r="BB27" s="13"/>
      <c r="BC27" s="14"/>
      <c r="BD27" s="51">
        <f t="shared" si="9"/>
        <v>0</v>
      </c>
      <c r="BE27" s="13"/>
      <c r="BF27" s="13"/>
      <c r="BG27" s="13"/>
      <c r="BH27" s="14"/>
      <c r="BI27" s="51">
        <f t="shared" si="10"/>
        <v>0</v>
      </c>
      <c r="BJ27" s="15">
        <f t="shared" si="11"/>
        <v>0</v>
      </c>
      <c r="BK27" s="56"/>
      <c r="BL27" s="50">
        <f t="shared" si="12"/>
        <v>0</v>
      </c>
      <c r="BM27" s="17">
        <f t="shared" si="13"/>
        <v>0</v>
      </c>
    </row>
    <row r="28" spans="1:65" ht="18" customHeight="1">
      <c r="A28" s="188">
        <v>21</v>
      </c>
      <c r="B28" s="415" t="s">
        <v>46</v>
      </c>
      <c r="C28" s="408" t="s">
        <v>126</v>
      </c>
      <c r="D28" s="408" t="s">
        <v>127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1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1">
        <f t="shared" si="4"/>
        <v>0</v>
      </c>
      <c r="AD28" s="16">
        <f t="shared" si="5"/>
        <v>0</v>
      </c>
      <c r="AE28" s="53"/>
      <c r="AF28" s="15"/>
      <c r="AG28" s="22">
        <v>21</v>
      </c>
      <c r="AH28" s="20" t="s">
        <v>24</v>
      </c>
      <c r="AI28" s="408" t="s">
        <v>126</v>
      </c>
      <c r="AJ28" s="408" t="s">
        <v>127</v>
      </c>
      <c r="AK28" s="13"/>
      <c r="AL28" s="13"/>
      <c r="AM28" s="13"/>
      <c r="AN28" s="14"/>
      <c r="AO28" s="51">
        <f t="shared" si="6"/>
        <v>0</v>
      </c>
      <c r="AP28" s="13"/>
      <c r="AQ28" s="13"/>
      <c r="AR28" s="13"/>
      <c r="AS28" s="14"/>
      <c r="AT28" s="51">
        <f t="shared" si="7"/>
        <v>0</v>
      </c>
      <c r="AU28" s="13"/>
      <c r="AV28" s="13"/>
      <c r="AW28" s="13"/>
      <c r="AX28" s="14"/>
      <c r="AY28" s="51">
        <f t="shared" si="8"/>
        <v>0</v>
      </c>
      <c r="AZ28" s="13"/>
      <c r="BA28" s="13"/>
      <c r="BB28" s="13"/>
      <c r="BC28" s="14"/>
      <c r="BD28" s="51">
        <f t="shared" si="9"/>
        <v>0</v>
      </c>
      <c r="BE28" s="13"/>
      <c r="BF28" s="13"/>
      <c r="BG28" s="13"/>
      <c r="BH28" s="14"/>
      <c r="BI28" s="51">
        <f t="shared" si="10"/>
        <v>0</v>
      </c>
      <c r="BJ28" s="15">
        <f t="shared" si="11"/>
        <v>0</v>
      </c>
      <c r="BK28" s="56"/>
      <c r="BL28" s="50">
        <f t="shared" si="12"/>
        <v>0</v>
      </c>
      <c r="BM28" s="17">
        <f t="shared" si="13"/>
        <v>0</v>
      </c>
    </row>
    <row r="29" spans="1:65" ht="18" customHeight="1">
      <c r="A29" s="188">
        <v>22</v>
      </c>
      <c r="B29" s="416" t="s">
        <v>46</v>
      </c>
      <c r="C29" s="408" t="s">
        <v>414</v>
      </c>
      <c r="D29" s="408" t="s">
        <v>415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1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1">
        <f t="shared" si="4"/>
        <v>0</v>
      </c>
      <c r="AD29" s="16">
        <f t="shared" si="5"/>
        <v>0</v>
      </c>
      <c r="AE29" s="53"/>
      <c r="AF29" s="15"/>
      <c r="AG29" s="22">
        <v>22</v>
      </c>
      <c r="AH29" s="20" t="s">
        <v>25</v>
      </c>
      <c r="AI29" s="408" t="s">
        <v>414</v>
      </c>
      <c r="AJ29" s="408" t="s">
        <v>415</v>
      </c>
      <c r="AK29" s="13"/>
      <c r="AL29" s="13"/>
      <c r="AM29" s="13"/>
      <c r="AN29" s="14"/>
      <c r="AO29" s="51">
        <f t="shared" si="6"/>
        <v>0</v>
      </c>
      <c r="AP29" s="13"/>
      <c r="AQ29" s="13"/>
      <c r="AR29" s="13"/>
      <c r="AS29" s="14"/>
      <c r="AT29" s="51">
        <f t="shared" si="7"/>
        <v>0</v>
      </c>
      <c r="AU29" s="13"/>
      <c r="AV29" s="13"/>
      <c r="AW29" s="13"/>
      <c r="AX29" s="14"/>
      <c r="AY29" s="51">
        <f t="shared" si="8"/>
        <v>0</v>
      </c>
      <c r="AZ29" s="13"/>
      <c r="BA29" s="13"/>
      <c r="BB29" s="13"/>
      <c r="BC29" s="14"/>
      <c r="BD29" s="51">
        <f t="shared" si="9"/>
        <v>0</v>
      </c>
      <c r="BE29" s="13"/>
      <c r="BF29" s="13"/>
      <c r="BG29" s="13"/>
      <c r="BH29" s="14"/>
      <c r="BI29" s="51">
        <f t="shared" si="10"/>
        <v>0</v>
      </c>
      <c r="BJ29" s="15">
        <f t="shared" si="11"/>
        <v>0</v>
      </c>
      <c r="BK29" s="56"/>
      <c r="BL29" s="50">
        <f t="shared" si="12"/>
        <v>0</v>
      </c>
      <c r="BM29" s="17">
        <f t="shared" si="13"/>
        <v>0</v>
      </c>
    </row>
    <row r="30" spans="1:65" ht="18" customHeight="1">
      <c r="A30" s="188">
        <v>23</v>
      </c>
      <c r="B30" s="408" t="s">
        <v>46</v>
      </c>
      <c r="C30" s="408" t="s">
        <v>427</v>
      </c>
      <c r="D30" s="408" t="s">
        <v>428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1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1">
        <f t="shared" si="4"/>
        <v>0</v>
      </c>
      <c r="AD30" s="16">
        <f t="shared" si="5"/>
        <v>0</v>
      </c>
      <c r="AE30" s="54"/>
      <c r="AF30" s="23"/>
      <c r="AG30" s="22">
        <v>23</v>
      </c>
      <c r="AH30" s="20" t="s">
        <v>24</v>
      </c>
      <c r="AI30" s="408" t="s">
        <v>427</v>
      </c>
      <c r="AJ30" s="408" t="s">
        <v>428</v>
      </c>
      <c r="AK30" s="23"/>
      <c r="AL30" s="23"/>
      <c r="AM30" s="23"/>
      <c r="AN30" s="23"/>
      <c r="AO30" s="51">
        <f t="shared" si="6"/>
        <v>0</v>
      </c>
      <c r="AP30" s="23"/>
      <c r="AQ30" s="23"/>
      <c r="AR30" s="23"/>
      <c r="AS30" s="23"/>
      <c r="AT30" s="51">
        <f t="shared" si="7"/>
        <v>0</v>
      </c>
      <c r="AU30" s="23"/>
      <c r="AV30" s="23"/>
      <c r="AW30" s="23"/>
      <c r="AX30" s="23"/>
      <c r="AY30" s="51">
        <f t="shared" si="8"/>
        <v>0</v>
      </c>
      <c r="AZ30" s="23"/>
      <c r="BA30" s="23"/>
      <c r="BB30" s="23"/>
      <c r="BC30" s="23"/>
      <c r="BD30" s="51">
        <f t="shared" si="9"/>
        <v>0</v>
      </c>
      <c r="BE30" s="23"/>
      <c r="BF30" s="23"/>
      <c r="BG30" s="23"/>
      <c r="BH30" s="23"/>
      <c r="BI30" s="51">
        <f t="shared" si="10"/>
        <v>0</v>
      </c>
      <c r="BJ30" s="15">
        <f t="shared" si="11"/>
        <v>0</v>
      </c>
      <c r="BK30" s="57"/>
      <c r="BL30" s="50">
        <f t="shared" si="12"/>
        <v>0</v>
      </c>
      <c r="BM30" s="17">
        <f t="shared" si="13"/>
        <v>0</v>
      </c>
    </row>
    <row r="31" spans="1:65" ht="18" customHeight="1">
      <c r="A31" s="188">
        <v>24</v>
      </c>
      <c r="B31" s="415" t="s">
        <v>63</v>
      </c>
      <c r="C31" s="408" t="s">
        <v>247</v>
      </c>
      <c r="D31" s="408" t="s">
        <v>30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1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1">
        <f t="shared" si="4"/>
        <v>0</v>
      </c>
      <c r="AD31" s="16">
        <f t="shared" si="5"/>
        <v>0</v>
      </c>
      <c r="AE31" s="54"/>
      <c r="AF31" s="23"/>
      <c r="AG31" s="22">
        <v>24</v>
      </c>
      <c r="AH31" s="20" t="s">
        <v>25</v>
      </c>
      <c r="AI31" s="408" t="s">
        <v>247</v>
      </c>
      <c r="AJ31" s="408" t="s">
        <v>30</v>
      </c>
      <c r="AK31" s="23"/>
      <c r="AL31" s="23"/>
      <c r="AM31" s="23"/>
      <c r="AN31" s="23"/>
      <c r="AO31" s="51">
        <f t="shared" si="6"/>
        <v>0</v>
      </c>
      <c r="AP31" s="23"/>
      <c r="AQ31" s="23"/>
      <c r="AR31" s="23"/>
      <c r="AS31" s="23"/>
      <c r="AT31" s="51">
        <f t="shared" si="7"/>
        <v>0</v>
      </c>
      <c r="AU31" s="23"/>
      <c r="AV31" s="23"/>
      <c r="AW31" s="23"/>
      <c r="AX31" s="23"/>
      <c r="AY31" s="51">
        <f t="shared" si="8"/>
        <v>0</v>
      </c>
      <c r="AZ31" s="23"/>
      <c r="BA31" s="23"/>
      <c r="BB31" s="23"/>
      <c r="BC31" s="23"/>
      <c r="BD31" s="51">
        <f t="shared" si="9"/>
        <v>0</v>
      </c>
      <c r="BE31" s="23"/>
      <c r="BF31" s="23"/>
      <c r="BG31" s="23"/>
      <c r="BH31" s="23"/>
      <c r="BI31" s="51">
        <f t="shared" si="10"/>
        <v>0</v>
      </c>
      <c r="BJ31" s="15">
        <f t="shared" si="11"/>
        <v>0</v>
      </c>
      <c r="BK31" s="57"/>
      <c r="BL31" s="50">
        <f t="shared" si="12"/>
        <v>0</v>
      </c>
      <c r="BM31" s="17">
        <f t="shared" si="13"/>
        <v>0</v>
      </c>
    </row>
    <row r="32" spans="1:65" ht="16.5" customHeight="1">
      <c r="A32" s="188">
        <v>25</v>
      </c>
      <c r="B32" s="417" t="s">
        <v>46</v>
      </c>
      <c r="C32" s="408" t="s">
        <v>429</v>
      </c>
      <c r="D32" s="408" t="s">
        <v>430</v>
      </c>
      <c r="E32" s="253"/>
      <c r="F32" s="253"/>
      <c r="G32" s="253"/>
      <c r="H32" s="253"/>
      <c r="I32" s="254">
        <f t="shared" si="0"/>
        <v>0</v>
      </c>
      <c r="J32" s="253"/>
      <c r="K32" s="253"/>
      <c r="L32" s="253"/>
      <c r="M32" s="253"/>
      <c r="N32" s="255">
        <f t="shared" si="1"/>
        <v>0</v>
      </c>
      <c r="O32" s="253"/>
      <c r="P32" s="253"/>
      <c r="Q32" s="253"/>
      <c r="R32" s="253"/>
      <c r="S32" s="254">
        <f t="shared" si="2"/>
        <v>0</v>
      </c>
      <c r="T32" s="253"/>
      <c r="U32" s="253"/>
      <c r="V32" s="253"/>
      <c r="W32" s="253"/>
      <c r="X32" s="254">
        <f t="shared" si="3"/>
        <v>0</v>
      </c>
      <c r="Y32" s="253"/>
      <c r="Z32" s="253"/>
      <c r="AA32" s="253"/>
      <c r="AB32" s="253"/>
      <c r="AC32" s="255">
        <f t="shared" si="4"/>
        <v>0</v>
      </c>
      <c r="AD32" s="256">
        <f t="shared" si="5"/>
        <v>0</v>
      </c>
      <c r="AE32" s="257"/>
      <c r="AF32" s="253"/>
      <c r="AG32" s="272">
        <v>25</v>
      </c>
      <c r="AH32" s="259" t="s">
        <v>24</v>
      </c>
      <c r="AI32" s="408" t="s">
        <v>429</v>
      </c>
      <c r="AJ32" s="408" t="s">
        <v>430</v>
      </c>
      <c r="AK32" s="253"/>
      <c r="AL32" s="253"/>
      <c r="AM32" s="253"/>
      <c r="AN32" s="253"/>
      <c r="AO32" s="255">
        <f t="shared" si="6"/>
        <v>0</v>
      </c>
      <c r="AP32" s="253"/>
      <c r="AQ32" s="253"/>
      <c r="AR32" s="253"/>
      <c r="AS32" s="253"/>
      <c r="AT32" s="255">
        <f t="shared" si="7"/>
        <v>0</v>
      </c>
      <c r="AU32" s="253"/>
      <c r="AV32" s="253"/>
      <c r="AW32" s="253"/>
      <c r="AX32" s="253"/>
      <c r="AY32" s="255">
        <f t="shared" si="8"/>
        <v>0</v>
      </c>
      <c r="AZ32" s="253"/>
      <c r="BA32" s="253"/>
      <c r="BB32" s="253"/>
      <c r="BC32" s="253"/>
      <c r="BD32" s="255">
        <f t="shared" si="9"/>
        <v>0</v>
      </c>
      <c r="BE32" s="253"/>
      <c r="BF32" s="253"/>
      <c r="BG32" s="253"/>
      <c r="BH32" s="253"/>
      <c r="BI32" s="255">
        <f t="shared" si="10"/>
        <v>0</v>
      </c>
      <c r="BJ32" s="260">
        <f t="shared" si="11"/>
        <v>0</v>
      </c>
      <c r="BK32" s="261"/>
      <c r="BL32" s="262">
        <f t="shared" si="12"/>
        <v>0</v>
      </c>
      <c r="BM32" s="263">
        <f t="shared" si="13"/>
        <v>0</v>
      </c>
    </row>
    <row r="33" spans="1:65" ht="16.95" customHeight="1">
      <c r="A33" s="188">
        <v>26</v>
      </c>
      <c r="B33" s="276"/>
      <c r="C33" s="30"/>
      <c r="D33" s="30"/>
      <c r="E33" s="47"/>
      <c r="F33" s="13"/>
      <c r="G33" s="13"/>
      <c r="H33" s="14"/>
      <c r="I33" s="28">
        <f t="shared" si="0"/>
        <v>0</v>
      </c>
      <c r="J33" s="13"/>
      <c r="K33" s="13"/>
      <c r="L33" s="13"/>
      <c r="M33" s="14"/>
      <c r="N33" s="51">
        <f t="shared" si="1"/>
        <v>0</v>
      </c>
      <c r="O33" s="13"/>
      <c r="P33" s="13"/>
      <c r="Q33" s="13"/>
      <c r="R33" s="14"/>
      <c r="S33" s="28">
        <f t="shared" si="2"/>
        <v>0</v>
      </c>
      <c r="T33" s="13"/>
      <c r="U33" s="13"/>
      <c r="V33" s="13"/>
      <c r="W33" s="14"/>
      <c r="X33" s="28">
        <f t="shared" si="3"/>
        <v>0</v>
      </c>
      <c r="Y33" s="13"/>
      <c r="Z33" s="13"/>
      <c r="AA33" s="13"/>
      <c r="AB33" s="14"/>
      <c r="AC33" s="51">
        <f t="shared" si="4"/>
        <v>0</v>
      </c>
      <c r="AD33" s="16">
        <f t="shared" si="5"/>
        <v>0</v>
      </c>
      <c r="AE33" s="53"/>
      <c r="AF33" s="15"/>
      <c r="AG33" s="22">
        <v>26</v>
      </c>
      <c r="AH33" s="20"/>
      <c r="AI33" s="30"/>
      <c r="AJ33" s="30"/>
      <c r="AK33" s="13"/>
      <c r="AL33" s="13"/>
      <c r="AM33" s="13"/>
      <c r="AN33" s="14"/>
      <c r="AO33" s="51">
        <f t="shared" si="6"/>
        <v>0</v>
      </c>
      <c r="AP33" s="13">
        <v>0</v>
      </c>
      <c r="AQ33" s="13"/>
      <c r="AR33" s="13"/>
      <c r="AS33" s="14"/>
      <c r="AT33" s="51">
        <f t="shared" si="7"/>
        <v>0</v>
      </c>
      <c r="AU33" s="13"/>
      <c r="AV33" s="13"/>
      <c r="AW33" s="13"/>
      <c r="AX33" s="14"/>
      <c r="AY33" s="51">
        <f t="shared" si="8"/>
        <v>0</v>
      </c>
      <c r="AZ33" s="13"/>
      <c r="BA33" s="13"/>
      <c r="BB33" s="13"/>
      <c r="BC33" s="14"/>
      <c r="BD33" s="51">
        <f t="shared" si="9"/>
        <v>0</v>
      </c>
      <c r="BE33" s="13"/>
      <c r="BF33" s="13"/>
      <c r="BG33" s="13"/>
      <c r="BH33" s="14"/>
      <c r="BI33" s="51">
        <f t="shared" si="10"/>
        <v>0</v>
      </c>
      <c r="BJ33" s="15">
        <f t="shared" si="11"/>
        <v>0</v>
      </c>
      <c r="BK33" s="56"/>
      <c r="BL33" s="50">
        <f t="shared" si="12"/>
        <v>0</v>
      </c>
      <c r="BM33" s="17">
        <f t="shared" si="13"/>
        <v>0</v>
      </c>
    </row>
    <row r="34" spans="1:65" ht="18" customHeight="1">
      <c r="A34" s="188">
        <v>27</v>
      </c>
      <c r="B34" s="196"/>
      <c r="C34" s="182"/>
      <c r="D34" s="182"/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1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1">
        <f t="shared" si="4"/>
        <v>0</v>
      </c>
      <c r="AD34" s="16">
        <f t="shared" si="5"/>
        <v>0</v>
      </c>
      <c r="AE34" s="54"/>
      <c r="AF34" s="23"/>
      <c r="AG34" s="22">
        <v>27</v>
      </c>
      <c r="AH34" s="20"/>
      <c r="AI34" s="182"/>
      <c r="AJ34" s="182"/>
      <c r="AK34" s="23"/>
      <c r="AL34" s="23"/>
      <c r="AM34" s="23"/>
      <c r="AN34" s="23"/>
      <c r="AO34" s="51">
        <f t="shared" si="6"/>
        <v>0</v>
      </c>
      <c r="AP34" s="23"/>
      <c r="AQ34" s="23"/>
      <c r="AR34" s="23"/>
      <c r="AS34" s="23"/>
      <c r="AT34" s="51">
        <f t="shared" si="7"/>
        <v>0</v>
      </c>
      <c r="AU34" s="23"/>
      <c r="AV34" s="23"/>
      <c r="AW34" s="23"/>
      <c r="AX34" s="23"/>
      <c r="AY34" s="51">
        <f t="shared" si="8"/>
        <v>0</v>
      </c>
      <c r="AZ34" s="23"/>
      <c r="BA34" s="23"/>
      <c r="BB34" s="23"/>
      <c r="BC34" s="23"/>
      <c r="BD34" s="51">
        <f t="shared" si="9"/>
        <v>0</v>
      </c>
      <c r="BE34" s="23"/>
      <c r="BF34" s="23"/>
      <c r="BG34" s="23"/>
      <c r="BH34" s="23"/>
      <c r="BI34" s="51">
        <f t="shared" si="10"/>
        <v>0</v>
      </c>
      <c r="BJ34" s="15">
        <f t="shared" si="11"/>
        <v>0</v>
      </c>
      <c r="BK34" s="57"/>
      <c r="BL34" s="50">
        <f t="shared" si="12"/>
        <v>0</v>
      </c>
      <c r="BM34" s="17">
        <f t="shared" si="13"/>
        <v>0</v>
      </c>
    </row>
    <row r="35" spans="1:65" ht="18" customHeight="1">
      <c r="A35" s="188">
        <v>28</v>
      </c>
      <c r="B35" s="241"/>
      <c r="C35" s="195"/>
      <c r="D35" s="195"/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1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1">
        <f t="shared" si="4"/>
        <v>0</v>
      </c>
      <c r="AD35" s="16">
        <f t="shared" si="5"/>
        <v>0</v>
      </c>
      <c r="AE35" s="54"/>
      <c r="AF35" s="23"/>
      <c r="AG35" s="22">
        <v>28</v>
      </c>
      <c r="AH35" s="20"/>
      <c r="AI35" s="23"/>
      <c r="AJ35" s="23"/>
      <c r="AK35" s="23"/>
      <c r="AL35" s="23"/>
      <c r="AM35" s="23"/>
      <c r="AN35" s="23"/>
      <c r="AO35" s="51">
        <f t="shared" si="6"/>
        <v>0</v>
      </c>
      <c r="AP35" s="23"/>
      <c r="AQ35" s="23"/>
      <c r="AR35" s="23"/>
      <c r="AS35" s="23"/>
      <c r="AT35" s="51">
        <f t="shared" si="7"/>
        <v>0</v>
      </c>
      <c r="AU35" s="23"/>
      <c r="AV35" s="23"/>
      <c r="AW35" s="23"/>
      <c r="AX35" s="23"/>
      <c r="AY35" s="51">
        <f t="shared" si="8"/>
        <v>0</v>
      </c>
      <c r="AZ35" s="23"/>
      <c r="BA35" s="23"/>
      <c r="BB35" s="23"/>
      <c r="BC35" s="23"/>
      <c r="BD35" s="51">
        <f t="shared" si="9"/>
        <v>0</v>
      </c>
      <c r="BE35" s="23"/>
      <c r="BF35" s="23"/>
      <c r="BG35" s="23"/>
      <c r="BH35" s="23"/>
      <c r="BI35" s="51">
        <f t="shared" si="10"/>
        <v>0</v>
      </c>
      <c r="BJ35" s="15">
        <f t="shared" si="11"/>
        <v>0</v>
      </c>
      <c r="BK35" s="57"/>
      <c r="BL35" s="50">
        <f t="shared" si="12"/>
        <v>0</v>
      </c>
      <c r="BM35" s="17">
        <f t="shared" si="13"/>
        <v>0</v>
      </c>
    </row>
    <row r="36" spans="1:65" ht="18" customHeight="1">
      <c r="A36" s="188">
        <v>29</v>
      </c>
      <c r="B36" s="196"/>
      <c r="C36" s="195"/>
      <c r="D36" s="195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1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1">
        <f t="shared" si="4"/>
        <v>0</v>
      </c>
      <c r="AD36" s="16">
        <f t="shared" si="5"/>
        <v>0</v>
      </c>
      <c r="AE36" s="54"/>
      <c r="AF36" s="23"/>
      <c r="AG36" s="22">
        <v>29</v>
      </c>
      <c r="AH36" s="20"/>
      <c r="AI36" s="23"/>
      <c r="AJ36" s="23"/>
      <c r="AK36" s="23"/>
      <c r="AL36" s="23"/>
      <c r="AM36" s="23"/>
      <c r="AN36" s="23"/>
      <c r="AO36" s="51">
        <f t="shared" si="6"/>
        <v>0</v>
      </c>
      <c r="AP36" s="23"/>
      <c r="AQ36" s="23"/>
      <c r="AR36" s="23"/>
      <c r="AS36" s="23"/>
      <c r="AT36" s="51">
        <f t="shared" si="7"/>
        <v>0</v>
      </c>
      <c r="AU36" s="23"/>
      <c r="AV36" s="23"/>
      <c r="AW36" s="23"/>
      <c r="AX36" s="23"/>
      <c r="AY36" s="51">
        <f t="shared" si="8"/>
        <v>0</v>
      </c>
      <c r="AZ36" s="23"/>
      <c r="BA36" s="23"/>
      <c r="BB36" s="23"/>
      <c r="BC36" s="23"/>
      <c r="BD36" s="51">
        <f t="shared" si="9"/>
        <v>0</v>
      </c>
      <c r="BE36" s="23"/>
      <c r="BF36" s="23"/>
      <c r="BG36" s="23"/>
      <c r="BH36" s="23"/>
      <c r="BI36" s="51">
        <f t="shared" si="10"/>
        <v>0</v>
      </c>
      <c r="BJ36" s="15">
        <f t="shared" si="11"/>
        <v>0</v>
      </c>
      <c r="BK36" s="57"/>
      <c r="BL36" s="50">
        <f t="shared" si="12"/>
        <v>0</v>
      </c>
      <c r="BM36" s="17">
        <f t="shared" si="13"/>
        <v>0</v>
      </c>
    </row>
    <row r="37" spans="1:65" ht="18" customHeight="1">
      <c r="A37" s="188">
        <v>30</v>
      </c>
      <c r="B37" s="196"/>
      <c r="C37" s="195"/>
      <c r="D37" s="195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1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1">
        <f t="shared" si="4"/>
        <v>0</v>
      </c>
      <c r="AD37" s="16">
        <f t="shared" si="5"/>
        <v>0</v>
      </c>
      <c r="AE37" s="54"/>
      <c r="AF37" s="23"/>
      <c r="AG37" s="22">
        <v>30</v>
      </c>
      <c r="AH37" s="20"/>
      <c r="AI37" s="23"/>
      <c r="AJ37" s="23"/>
      <c r="AK37" s="23"/>
      <c r="AL37" s="23"/>
      <c r="AM37" s="23"/>
      <c r="AN37" s="23"/>
      <c r="AO37" s="51">
        <f t="shared" si="6"/>
        <v>0</v>
      </c>
      <c r="AP37" s="23"/>
      <c r="AQ37" s="23"/>
      <c r="AR37" s="23"/>
      <c r="AS37" s="23"/>
      <c r="AT37" s="51">
        <f t="shared" si="7"/>
        <v>0</v>
      </c>
      <c r="AU37" s="23"/>
      <c r="AV37" s="23"/>
      <c r="AW37" s="23"/>
      <c r="AX37" s="23"/>
      <c r="AY37" s="51">
        <f t="shared" si="8"/>
        <v>0</v>
      </c>
      <c r="AZ37" s="23"/>
      <c r="BA37" s="23"/>
      <c r="BB37" s="23"/>
      <c r="BC37" s="23"/>
      <c r="BD37" s="51">
        <f t="shared" si="9"/>
        <v>0</v>
      </c>
      <c r="BE37" s="23"/>
      <c r="BF37" s="23"/>
      <c r="BG37" s="23"/>
      <c r="BH37" s="23"/>
      <c r="BI37" s="51">
        <f t="shared" si="10"/>
        <v>0</v>
      </c>
      <c r="BJ37" s="15">
        <f t="shared" si="11"/>
        <v>0</v>
      </c>
      <c r="BK37" s="57"/>
      <c r="BL37" s="50">
        <f t="shared" si="12"/>
        <v>0</v>
      </c>
      <c r="BM37" s="17">
        <f t="shared" si="13"/>
        <v>0</v>
      </c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19E-B531-49B9-A5B1-90A6671ACD24}">
  <dimension ref="A1:DE121"/>
  <sheetViews>
    <sheetView workbookViewId="0">
      <selection activeCell="BX7" sqref="BX7:CA31"/>
    </sheetView>
  </sheetViews>
  <sheetFormatPr defaultColWidth="9.109375" defaultRowHeight="21"/>
  <cols>
    <col min="1" max="1" width="3.5546875" style="58" customWidth="1"/>
    <col min="2" max="2" width="5.44140625" style="24" customWidth="1"/>
    <col min="3" max="3" width="6.88671875" style="1" customWidth="1"/>
    <col min="4" max="4" width="8.88671875" style="58" customWidth="1"/>
    <col min="5" max="5" width="8.44140625" style="58" customWidth="1"/>
    <col min="6" max="37" width="2" style="58" customWidth="1"/>
    <col min="38" max="38" width="2.88671875" style="58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8" customWidth="1"/>
    <col min="75" max="75" width="2.88671875" style="58" customWidth="1"/>
    <col min="76" max="77" width="6.6640625" style="1" customWidth="1"/>
    <col min="78" max="78" width="8.88671875" style="58" customWidth="1"/>
    <col min="79" max="79" width="8.44140625" style="58" customWidth="1"/>
    <col min="80" max="95" width="2" style="58" customWidth="1"/>
    <col min="96" max="97" width="7.5546875" style="58" hidden="1" customWidth="1"/>
    <col min="98" max="98" width="9.44140625" style="58" hidden="1" customWidth="1"/>
    <col min="99" max="99" width="3.6640625" style="58" customWidth="1"/>
    <col min="100" max="100" width="4.88671875" style="58" customWidth="1"/>
    <col min="101" max="101" width="4.44140625" style="58" customWidth="1"/>
    <col min="102" max="109" width="2.44140625" style="58" customWidth="1"/>
    <col min="110" max="16384" width="9.109375" style="58"/>
  </cols>
  <sheetData>
    <row r="1" spans="1:109" ht="19.2" customHeight="1" thickBot="1">
      <c r="V1" s="59"/>
    </row>
    <row r="2" spans="1:109" ht="18" customHeight="1">
      <c r="A2" s="345" t="s">
        <v>256</v>
      </c>
      <c r="B2" s="332" t="s">
        <v>257</v>
      </c>
      <c r="C2" s="303" t="s">
        <v>258</v>
      </c>
      <c r="D2" s="303"/>
      <c r="E2" s="60" t="s">
        <v>259</v>
      </c>
      <c r="F2" s="308">
        <v>1</v>
      </c>
      <c r="G2" s="309"/>
      <c r="H2" s="309"/>
      <c r="I2" s="310"/>
      <c r="J2" s="309">
        <v>2</v>
      </c>
      <c r="K2" s="309"/>
      <c r="L2" s="309"/>
      <c r="M2" s="309"/>
      <c r="N2" s="308">
        <v>3</v>
      </c>
      <c r="O2" s="309"/>
      <c r="P2" s="309"/>
      <c r="Q2" s="310"/>
      <c r="R2" s="309">
        <v>4</v>
      </c>
      <c r="S2" s="309"/>
      <c r="T2" s="309"/>
      <c r="U2" s="309"/>
      <c r="V2" s="356">
        <v>5</v>
      </c>
      <c r="W2" s="309"/>
      <c r="X2" s="309"/>
      <c r="Y2" s="310"/>
      <c r="Z2" s="308">
        <v>6</v>
      </c>
      <c r="AA2" s="309"/>
      <c r="AB2" s="309"/>
      <c r="AC2" s="310"/>
      <c r="AD2" s="308">
        <v>7</v>
      </c>
      <c r="AE2" s="309"/>
      <c r="AF2" s="309"/>
      <c r="AG2" s="310"/>
      <c r="AH2" s="308">
        <v>8</v>
      </c>
      <c r="AI2" s="309"/>
      <c r="AJ2" s="309"/>
      <c r="AK2" s="310"/>
      <c r="AL2" s="345" t="s">
        <v>256</v>
      </c>
      <c r="AM2" s="299" t="s">
        <v>257</v>
      </c>
      <c r="AN2" s="302" t="s">
        <v>258</v>
      </c>
      <c r="AO2" s="303"/>
      <c r="AP2" s="60" t="s">
        <v>259</v>
      </c>
      <c r="AQ2" s="308">
        <v>9</v>
      </c>
      <c r="AR2" s="309"/>
      <c r="AS2" s="309"/>
      <c r="AT2" s="310"/>
      <c r="AU2" s="311">
        <v>10</v>
      </c>
      <c r="AV2" s="312"/>
      <c r="AW2" s="312"/>
      <c r="AX2" s="313"/>
      <c r="AY2" s="314">
        <v>11</v>
      </c>
      <c r="AZ2" s="312"/>
      <c r="BA2" s="312"/>
      <c r="BB2" s="315"/>
      <c r="BC2" s="309">
        <v>12</v>
      </c>
      <c r="BD2" s="309"/>
      <c r="BE2" s="309"/>
      <c r="BF2" s="309"/>
      <c r="BG2" s="308">
        <v>13</v>
      </c>
      <c r="BH2" s="309"/>
      <c r="BI2" s="309"/>
      <c r="BJ2" s="310"/>
      <c r="BK2" s="309">
        <v>14</v>
      </c>
      <c r="BL2" s="309"/>
      <c r="BM2" s="309"/>
      <c r="BN2" s="309"/>
      <c r="BO2" s="308">
        <v>15</v>
      </c>
      <c r="BP2" s="309"/>
      <c r="BQ2" s="309"/>
      <c r="BR2" s="309"/>
      <c r="BS2" s="342">
        <v>16</v>
      </c>
      <c r="BT2" s="343"/>
      <c r="BU2" s="343"/>
      <c r="BV2" s="344"/>
      <c r="BW2" s="345" t="s">
        <v>256</v>
      </c>
      <c r="BX2" s="349" t="s">
        <v>257</v>
      </c>
      <c r="BY2" s="302" t="s">
        <v>258</v>
      </c>
      <c r="BZ2" s="303"/>
      <c r="CA2" s="60" t="s">
        <v>259</v>
      </c>
      <c r="CB2" s="308">
        <v>17</v>
      </c>
      <c r="CC2" s="309"/>
      <c r="CD2" s="309"/>
      <c r="CE2" s="310"/>
      <c r="CF2" s="309">
        <v>18</v>
      </c>
      <c r="CG2" s="309"/>
      <c r="CH2" s="309"/>
      <c r="CI2" s="309"/>
      <c r="CJ2" s="308">
        <v>19</v>
      </c>
      <c r="CK2" s="309"/>
      <c r="CL2" s="309"/>
      <c r="CM2" s="310"/>
      <c r="CN2" s="309">
        <v>20</v>
      </c>
      <c r="CO2" s="309"/>
      <c r="CP2" s="309"/>
      <c r="CQ2" s="309"/>
      <c r="CR2" s="340" t="s">
        <v>260</v>
      </c>
      <c r="CS2" s="340"/>
      <c r="CT2" s="332" t="s">
        <v>261</v>
      </c>
      <c r="CU2" s="334" t="s">
        <v>262</v>
      </c>
      <c r="CV2" s="334" t="s">
        <v>263</v>
      </c>
      <c r="CW2" s="334" t="s">
        <v>264</v>
      </c>
      <c r="CX2" s="337" t="s">
        <v>265</v>
      </c>
      <c r="CY2" s="338"/>
      <c r="CZ2" s="338"/>
      <c r="DA2" s="339"/>
      <c r="DB2" s="337" t="s">
        <v>266</v>
      </c>
      <c r="DC2" s="338"/>
      <c r="DD2" s="338"/>
      <c r="DE2" s="339"/>
    </row>
    <row r="3" spans="1:109" ht="21" customHeight="1">
      <c r="A3" s="346"/>
      <c r="B3" s="333"/>
      <c r="C3" s="305"/>
      <c r="D3" s="305"/>
      <c r="E3" s="61" t="s">
        <v>267</v>
      </c>
      <c r="F3" s="329"/>
      <c r="G3" s="330"/>
      <c r="H3" s="330"/>
      <c r="I3" s="331"/>
      <c r="J3" s="329"/>
      <c r="K3" s="330"/>
      <c r="L3" s="330"/>
      <c r="M3" s="331"/>
      <c r="N3" s="329"/>
      <c r="O3" s="330"/>
      <c r="P3" s="330"/>
      <c r="Q3" s="331"/>
      <c r="R3" s="329"/>
      <c r="S3" s="330"/>
      <c r="T3" s="330"/>
      <c r="U3" s="331"/>
      <c r="V3" s="329"/>
      <c r="W3" s="330"/>
      <c r="X3" s="330"/>
      <c r="Y3" s="331"/>
      <c r="Z3" s="329"/>
      <c r="AA3" s="330"/>
      <c r="AB3" s="330"/>
      <c r="AC3" s="331"/>
      <c r="AD3" s="329"/>
      <c r="AE3" s="330"/>
      <c r="AF3" s="330"/>
      <c r="AG3" s="331"/>
      <c r="AH3" s="329"/>
      <c r="AI3" s="330"/>
      <c r="AJ3" s="330"/>
      <c r="AK3" s="331"/>
      <c r="AL3" s="346"/>
      <c r="AM3" s="300"/>
      <c r="AN3" s="304"/>
      <c r="AO3" s="305"/>
      <c r="AP3" s="61" t="s">
        <v>267</v>
      </c>
      <c r="AQ3" s="329"/>
      <c r="AR3" s="330"/>
      <c r="AS3" s="330"/>
      <c r="AT3" s="331"/>
      <c r="AU3" s="329"/>
      <c r="AV3" s="330"/>
      <c r="AW3" s="330"/>
      <c r="AX3" s="331"/>
      <c r="AY3" s="329"/>
      <c r="AZ3" s="330"/>
      <c r="BA3" s="330"/>
      <c r="BB3" s="331"/>
      <c r="BC3" s="329"/>
      <c r="BD3" s="330"/>
      <c r="BE3" s="330"/>
      <c r="BF3" s="331"/>
      <c r="BG3" s="329"/>
      <c r="BH3" s="330"/>
      <c r="BI3" s="330"/>
      <c r="BJ3" s="331"/>
      <c r="BK3" s="329"/>
      <c r="BL3" s="330"/>
      <c r="BM3" s="330"/>
      <c r="BN3" s="331"/>
      <c r="BO3" s="329"/>
      <c r="BP3" s="330"/>
      <c r="BQ3" s="330"/>
      <c r="BR3" s="331"/>
      <c r="BS3" s="329"/>
      <c r="BT3" s="330"/>
      <c r="BU3" s="330"/>
      <c r="BV3" s="331"/>
      <c r="BW3" s="346"/>
      <c r="BX3" s="350"/>
      <c r="BY3" s="304"/>
      <c r="BZ3" s="305"/>
      <c r="CA3" s="61" t="s">
        <v>267</v>
      </c>
      <c r="CB3" s="329"/>
      <c r="CC3" s="330"/>
      <c r="CD3" s="330"/>
      <c r="CE3" s="331"/>
      <c r="CF3" s="329"/>
      <c r="CG3" s="330"/>
      <c r="CH3" s="330"/>
      <c r="CI3" s="331"/>
      <c r="CJ3" s="329"/>
      <c r="CK3" s="330"/>
      <c r="CL3" s="330"/>
      <c r="CM3" s="331"/>
      <c r="CN3" s="341"/>
      <c r="CO3" s="341"/>
      <c r="CP3" s="341"/>
      <c r="CQ3" s="341"/>
      <c r="CR3" s="352" t="s">
        <v>268</v>
      </c>
      <c r="CS3" s="354" t="s">
        <v>264</v>
      </c>
      <c r="CT3" s="333"/>
      <c r="CU3" s="335"/>
      <c r="CV3" s="335"/>
      <c r="CW3" s="335"/>
      <c r="CX3" s="316"/>
      <c r="CY3" s="317"/>
      <c r="CZ3" s="317"/>
      <c r="DA3" s="320"/>
      <c r="DB3" s="316"/>
      <c r="DC3" s="317"/>
      <c r="DD3" s="317"/>
      <c r="DE3" s="320"/>
    </row>
    <row r="4" spans="1:109" ht="19.5" customHeight="1">
      <c r="A4" s="346"/>
      <c r="B4" s="333"/>
      <c r="C4" s="305"/>
      <c r="D4" s="305"/>
      <c r="E4" s="61" t="s">
        <v>269</v>
      </c>
      <c r="F4" s="62"/>
      <c r="G4" s="63"/>
      <c r="H4" s="63"/>
      <c r="I4" s="64"/>
      <c r="J4" s="65"/>
      <c r="K4" s="63"/>
      <c r="L4" s="63"/>
      <c r="M4" s="66"/>
      <c r="N4" s="67"/>
      <c r="O4" s="63"/>
      <c r="P4" s="63"/>
      <c r="Q4" s="64"/>
      <c r="R4" s="65"/>
      <c r="S4" s="63"/>
      <c r="T4" s="63"/>
      <c r="U4" s="66"/>
      <c r="V4" s="67"/>
      <c r="W4" s="63"/>
      <c r="X4" s="63"/>
      <c r="Y4" s="64"/>
      <c r="Z4" s="67"/>
      <c r="AA4" s="63"/>
      <c r="AB4" s="63"/>
      <c r="AC4" s="64"/>
      <c r="AD4" s="67"/>
      <c r="AE4" s="63"/>
      <c r="AF4" s="63"/>
      <c r="AG4" s="64"/>
      <c r="AH4" s="67"/>
      <c r="AI4" s="63"/>
      <c r="AJ4" s="63"/>
      <c r="AK4" s="64"/>
      <c r="AL4" s="346"/>
      <c r="AM4" s="300"/>
      <c r="AN4" s="304"/>
      <c r="AO4" s="305"/>
      <c r="AP4" s="61" t="s">
        <v>269</v>
      </c>
      <c r="AQ4" s="67"/>
      <c r="AR4" s="63"/>
      <c r="AS4" s="63"/>
      <c r="AT4" s="64"/>
      <c r="AU4" s="65"/>
      <c r="AV4" s="63"/>
      <c r="AW4" s="63"/>
      <c r="AX4" s="66"/>
      <c r="AY4" s="67"/>
      <c r="AZ4" s="63"/>
      <c r="BA4" s="63"/>
      <c r="BB4" s="64"/>
      <c r="BC4" s="65"/>
      <c r="BD4" s="63"/>
      <c r="BE4" s="63"/>
      <c r="BF4" s="66"/>
      <c r="BG4" s="67"/>
      <c r="BH4" s="63"/>
      <c r="BI4" s="63"/>
      <c r="BJ4" s="64"/>
      <c r="BK4" s="65"/>
      <c r="BL4" s="63"/>
      <c r="BM4" s="63"/>
      <c r="BN4" s="66"/>
      <c r="BO4" s="67"/>
      <c r="BP4" s="63"/>
      <c r="BQ4" s="63"/>
      <c r="BR4" s="66"/>
      <c r="BS4" s="67"/>
      <c r="BT4" s="63"/>
      <c r="BU4" s="63"/>
      <c r="BV4" s="64"/>
      <c r="BW4" s="346"/>
      <c r="BX4" s="350"/>
      <c r="BY4" s="304"/>
      <c r="BZ4" s="305"/>
      <c r="CA4" s="61" t="s">
        <v>269</v>
      </c>
      <c r="CB4" s="67"/>
      <c r="CC4" s="63"/>
      <c r="CD4" s="63"/>
      <c r="CE4" s="64"/>
      <c r="CF4" s="65"/>
      <c r="CG4" s="63"/>
      <c r="CH4" s="63"/>
      <c r="CI4" s="66"/>
      <c r="CJ4" s="67"/>
      <c r="CK4" s="63"/>
      <c r="CL4" s="63"/>
      <c r="CM4" s="64"/>
      <c r="CN4" s="68"/>
      <c r="CO4" s="69"/>
      <c r="CP4" s="69"/>
      <c r="CQ4" s="70"/>
      <c r="CR4" s="353"/>
      <c r="CS4" s="355"/>
      <c r="CT4" s="333"/>
      <c r="CU4" s="335"/>
      <c r="CV4" s="335"/>
      <c r="CW4" s="335"/>
      <c r="CX4" s="316" t="s">
        <v>270</v>
      </c>
      <c r="CY4" s="317"/>
      <c r="CZ4" s="317"/>
      <c r="DA4" s="317"/>
      <c r="DB4" s="316" t="s">
        <v>271</v>
      </c>
      <c r="DC4" s="317"/>
      <c r="DD4" s="317"/>
      <c r="DE4" s="320"/>
    </row>
    <row r="5" spans="1:109" ht="10.199999999999999" customHeight="1" thickBot="1">
      <c r="A5" s="347"/>
      <c r="B5" s="333"/>
      <c r="C5" s="305"/>
      <c r="D5" s="305"/>
      <c r="E5" s="322" t="s">
        <v>272</v>
      </c>
      <c r="F5" s="297"/>
      <c r="G5" s="295"/>
      <c r="H5" s="295"/>
      <c r="I5" s="293"/>
      <c r="J5" s="297"/>
      <c r="K5" s="295"/>
      <c r="L5" s="295"/>
      <c r="M5" s="293"/>
      <c r="N5" s="297"/>
      <c r="O5" s="295"/>
      <c r="P5" s="295"/>
      <c r="Q5" s="293"/>
      <c r="R5" s="297"/>
      <c r="S5" s="295"/>
      <c r="T5" s="295"/>
      <c r="U5" s="293"/>
      <c r="V5" s="297"/>
      <c r="W5" s="295"/>
      <c r="X5" s="295"/>
      <c r="Y5" s="293"/>
      <c r="Z5" s="297"/>
      <c r="AA5" s="295"/>
      <c r="AB5" s="295"/>
      <c r="AC5" s="293"/>
      <c r="AD5" s="297"/>
      <c r="AE5" s="295"/>
      <c r="AF5" s="295"/>
      <c r="AG5" s="293"/>
      <c r="AH5" s="297"/>
      <c r="AI5" s="295"/>
      <c r="AJ5" s="295"/>
      <c r="AK5" s="293"/>
      <c r="AL5" s="347"/>
      <c r="AM5" s="300"/>
      <c r="AN5" s="304"/>
      <c r="AO5" s="305"/>
      <c r="AP5" s="322" t="s">
        <v>272</v>
      </c>
      <c r="AQ5" s="297"/>
      <c r="AR5" s="295"/>
      <c r="AS5" s="295"/>
      <c r="AT5" s="293"/>
      <c r="AU5" s="297"/>
      <c r="AV5" s="295"/>
      <c r="AW5" s="295"/>
      <c r="AX5" s="293"/>
      <c r="AY5" s="297"/>
      <c r="AZ5" s="295"/>
      <c r="BA5" s="295"/>
      <c r="BB5" s="293"/>
      <c r="BC5" s="297"/>
      <c r="BD5" s="295"/>
      <c r="BE5" s="295"/>
      <c r="BF5" s="293"/>
      <c r="BG5" s="297"/>
      <c r="BH5" s="295"/>
      <c r="BI5" s="295"/>
      <c r="BJ5" s="293"/>
      <c r="BK5" s="297"/>
      <c r="BL5" s="295"/>
      <c r="BM5" s="295"/>
      <c r="BN5" s="293"/>
      <c r="BO5" s="297"/>
      <c r="BP5" s="295"/>
      <c r="BQ5" s="295"/>
      <c r="BR5" s="293"/>
      <c r="BS5" s="297"/>
      <c r="BT5" s="295"/>
      <c r="BU5" s="295"/>
      <c r="BV5" s="293"/>
      <c r="BW5" s="347"/>
      <c r="BX5" s="350"/>
      <c r="BY5" s="304"/>
      <c r="BZ5" s="305"/>
      <c r="CA5" s="322" t="s">
        <v>272</v>
      </c>
      <c r="CB5" s="297"/>
      <c r="CC5" s="295"/>
      <c r="CD5" s="295"/>
      <c r="CE5" s="293"/>
      <c r="CF5" s="297"/>
      <c r="CG5" s="295"/>
      <c r="CH5" s="295"/>
      <c r="CI5" s="293"/>
      <c r="CJ5" s="297"/>
      <c r="CK5" s="295"/>
      <c r="CL5" s="295"/>
      <c r="CM5" s="293"/>
      <c r="CN5" s="297"/>
      <c r="CO5" s="295"/>
      <c r="CP5" s="295"/>
      <c r="CQ5" s="293"/>
      <c r="CR5" s="325">
        <f>IF([1]ลับ!CX4=0," ",[1]ลับ!CX4)</f>
        <v>20</v>
      </c>
      <c r="CS5" s="327">
        <v>100</v>
      </c>
      <c r="CT5" s="333"/>
      <c r="CU5" s="336"/>
      <c r="CV5" s="336"/>
      <c r="CW5" s="336"/>
      <c r="CX5" s="318"/>
      <c r="CY5" s="319"/>
      <c r="CZ5" s="319"/>
      <c r="DA5" s="319"/>
      <c r="DB5" s="318"/>
      <c r="DC5" s="319"/>
      <c r="DD5" s="319"/>
      <c r="DE5" s="321"/>
    </row>
    <row r="6" spans="1:109" ht="12" customHeight="1" thickBot="1">
      <c r="A6" s="348"/>
      <c r="B6" s="333"/>
      <c r="C6" s="305"/>
      <c r="D6" s="305"/>
      <c r="E6" s="323"/>
      <c r="F6" s="298"/>
      <c r="G6" s="296"/>
      <c r="H6" s="296"/>
      <c r="I6" s="294"/>
      <c r="J6" s="298"/>
      <c r="K6" s="296"/>
      <c r="L6" s="296"/>
      <c r="M6" s="294"/>
      <c r="N6" s="298"/>
      <c r="O6" s="296"/>
      <c r="P6" s="296"/>
      <c r="Q6" s="294"/>
      <c r="R6" s="298"/>
      <c r="S6" s="296"/>
      <c r="T6" s="296"/>
      <c r="U6" s="294"/>
      <c r="V6" s="298"/>
      <c r="W6" s="296"/>
      <c r="X6" s="296"/>
      <c r="Y6" s="294"/>
      <c r="Z6" s="298"/>
      <c r="AA6" s="296"/>
      <c r="AB6" s="296"/>
      <c r="AC6" s="294"/>
      <c r="AD6" s="298"/>
      <c r="AE6" s="296"/>
      <c r="AF6" s="296"/>
      <c r="AG6" s="294"/>
      <c r="AH6" s="298"/>
      <c r="AI6" s="296"/>
      <c r="AJ6" s="296"/>
      <c r="AK6" s="294"/>
      <c r="AL6" s="348"/>
      <c r="AM6" s="301"/>
      <c r="AN6" s="306"/>
      <c r="AO6" s="307"/>
      <c r="AP6" s="324"/>
      <c r="AQ6" s="298"/>
      <c r="AR6" s="296"/>
      <c r="AS6" s="296"/>
      <c r="AT6" s="294"/>
      <c r="AU6" s="298"/>
      <c r="AV6" s="296"/>
      <c r="AW6" s="296"/>
      <c r="AX6" s="294"/>
      <c r="AY6" s="298"/>
      <c r="AZ6" s="296"/>
      <c r="BA6" s="296"/>
      <c r="BB6" s="294"/>
      <c r="BC6" s="298"/>
      <c r="BD6" s="296"/>
      <c r="BE6" s="296"/>
      <c r="BF6" s="294"/>
      <c r="BG6" s="298"/>
      <c r="BH6" s="296"/>
      <c r="BI6" s="296"/>
      <c r="BJ6" s="294"/>
      <c r="BK6" s="298"/>
      <c r="BL6" s="296"/>
      <c r="BM6" s="296"/>
      <c r="BN6" s="294"/>
      <c r="BO6" s="298"/>
      <c r="BP6" s="296"/>
      <c r="BQ6" s="296"/>
      <c r="BR6" s="294"/>
      <c r="BS6" s="298"/>
      <c r="BT6" s="296"/>
      <c r="BU6" s="296"/>
      <c r="BV6" s="294"/>
      <c r="BW6" s="348"/>
      <c r="BX6" s="351"/>
      <c r="BY6" s="306"/>
      <c r="BZ6" s="307"/>
      <c r="CA6" s="324"/>
      <c r="CB6" s="298"/>
      <c r="CC6" s="296"/>
      <c r="CD6" s="296"/>
      <c r="CE6" s="294"/>
      <c r="CF6" s="298"/>
      <c r="CG6" s="296"/>
      <c r="CH6" s="296"/>
      <c r="CI6" s="294"/>
      <c r="CJ6" s="298"/>
      <c r="CK6" s="296"/>
      <c r="CL6" s="296"/>
      <c r="CM6" s="294"/>
      <c r="CN6" s="298"/>
      <c r="CO6" s="296"/>
      <c r="CP6" s="296"/>
      <c r="CQ6" s="294"/>
      <c r="CR6" s="326"/>
      <c r="CS6" s="328"/>
      <c r="CT6" s="333"/>
      <c r="CU6" s="71"/>
      <c r="CV6" s="72">
        <v>80</v>
      </c>
      <c r="CW6" s="73">
        <v>100</v>
      </c>
      <c r="CX6" s="74">
        <v>0</v>
      </c>
      <c r="CY6" s="75">
        <v>1</v>
      </c>
      <c r="CZ6" s="75">
        <v>2</v>
      </c>
      <c r="DA6" s="76">
        <v>3</v>
      </c>
      <c r="DB6" s="77">
        <v>0</v>
      </c>
      <c r="DC6" s="75">
        <v>1</v>
      </c>
      <c r="DD6" s="78">
        <v>2</v>
      </c>
      <c r="DE6" s="76">
        <v>3</v>
      </c>
    </row>
    <row r="7" spans="1:109" ht="16.95" customHeight="1">
      <c r="A7" s="79">
        <f>IF('[1]ชื่อ-มาตรฐาน7'!A6="","",'[1]ชื่อ-มาตรฐาน7'!A6)</f>
        <v>1</v>
      </c>
      <c r="B7" s="418" t="s">
        <v>383</v>
      </c>
      <c r="C7" s="421" t="s">
        <v>46</v>
      </c>
      <c r="D7" s="422" t="s">
        <v>208</v>
      </c>
      <c r="E7" s="423" t="s">
        <v>254</v>
      </c>
      <c r="F7" s="80"/>
      <c r="G7" s="81"/>
      <c r="H7" s="80"/>
      <c r="I7" s="82"/>
      <c r="J7" s="83"/>
      <c r="K7" s="84"/>
      <c r="L7" s="84"/>
      <c r="M7" s="85"/>
      <c r="N7" s="83"/>
      <c r="O7" s="84"/>
      <c r="P7" s="84"/>
      <c r="Q7" s="85"/>
      <c r="R7" s="83"/>
      <c r="S7" s="84"/>
      <c r="T7" s="84"/>
      <c r="U7" s="85"/>
      <c r="V7" s="83"/>
      <c r="W7" s="84"/>
      <c r="X7" s="84"/>
      <c r="Y7" s="85"/>
      <c r="Z7" s="83"/>
      <c r="AA7" s="84"/>
      <c r="AB7" s="84"/>
      <c r="AC7" s="85"/>
      <c r="AD7" s="83"/>
      <c r="AE7" s="84"/>
      <c r="AF7" s="84"/>
      <c r="AG7" s="85"/>
      <c r="AH7" s="83"/>
      <c r="AI7" s="84"/>
      <c r="AJ7" s="84"/>
      <c r="AK7" s="85"/>
      <c r="AL7" s="86">
        <v>1</v>
      </c>
      <c r="AM7" s="418" t="s">
        <v>383</v>
      </c>
      <c r="AN7" s="421" t="s">
        <v>46</v>
      </c>
      <c r="AO7" s="422" t="s">
        <v>208</v>
      </c>
      <c r="AP7" s="423" t="s">
        <v>254</v>
      </c>
      <c r="AQ7" s="80"/>
      <c r="AR7" s="81"/>
      <c r="AS7" s="80"/>
      <c r="AT7" s="82"/>
      <c r="AU7" s="83"/>
      <c r="AV7" s="84"/>
      <c r="AW7" s="84"/>
      <c r="AX7" s="85"/>
      <c r="AY7" s="83"/>
      <c r="AZ7" s="84"/>
      <c r="BA7" s="84"/>
      <c r="BB7" s="85"/>
      <c r="BC7" s="83"/>
      <c r="BD7" s="84"/>
      <c r="BE7" s="84"/>
      <c r="BF7" s="85"/>
      <c r="BG7" s="83"/>
      <c r="BH7" s="84"/>
      <c r="BI7" s="84"/>
      <c r="BJ7" s="85"/>
      <c r="BK7" s="83"/>
      <c r="BL7" s="84"/>
      <c r="BM7" s="84"/>
      <c r="BN7" s="85"/>
      <c r="BO7" s="83"/>
      <c r="BP7" s="84"/>
      <c r="BQ7" s="84"/>
      <c r="BR7" s="85"/>
      <c r="BS7" s="83"/>
      <c r="BT7" s="84"/>
      <c r="BU7" s="84"/>
      <c r="BV7" s="85"/>
      <c r="BW7" s="86">
        <v>1</v>
      </c>
      <c r="BX7" s="418" t="s">
        <v>383</v>
      </c>
      <c r="BY7" s="421" t="s">
        <v>46</v>
      </c>
      <c r="BZ7" s="422" t="s">
        <v>208</v>
      </c>
      <c r="CA7" s="423" t="s">
        <v>254</v>
      </c>
      <c r="CB7" s="80"/>
      <c r="CC7" s="81"/>
      <c r="CD7" s="80"/>
      <c r="CE7" s="82"/>
      <c r="CF7" s="83"/>
      <c r="CG7" s="84"/>
      <c r="CH7" s="84"/>
      <c r="CI7" s="85"/>
      <c r="CJ7" s="83"/>
      <c r="CK7" s="84"/>
      <c r="CL7" s="84"/>
      <c r="CM7" s="85"/>
      <c r="CN7" s="83"/>
      <c r="CO7" s="84"/>
      <c r="CP7" s="84"/>
      <c r="CQ7" s="85"/>
      <c r="CR7" s="87" t="e">
        <f>IF(#REF!=""," ",[1]ลับ!CX6)</f>
        <v>#REF!</v>
      </c>
      <c r="CS7" s="88" t="e">
        <f t="shared" ref="CS7:CS31" si="0">IF(CR7=" "," ",(CR7/$CR$5)*100)</f>
        <v>#REF!</v>
      </c>
      <c r="CT7" s="89"/>
      <c r="CU7" s="90"/>
      <c r="CV7" s="90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4"/>
      <c r="CY7" s="92"/>
      <c r="CZ7" s="92"/>
      <c r="DA7" s="93"/>
      <c r="DB7" s="94"/>
      <c r="DC7" s="92"/>
      <c r="DD7" s="95"/>
      <c r="DE7" s="93"/>
    </row>
    <row r="8" spans="1:109" ht="16.95" customHeight="1">
      <c r="A8" s="96">
        <f>IF('[1]ชื่อ-มาตรฐาน7'!A7="","",'[1]ชื่อ-มาตรฐาน7'!A7)</f>
        <v>2</v>
      </c>
      <c r="B8" s="419" t="s">
        <v>384</v>
      </c>
      <c r="C8" s="424" t="s">
        <v>46</v>
      </c>
      <c r="D8" s="408" t="s">
        <v>208</v>
      </c>
      <c r="E8" s="425" t="s">
        <v>209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419" t="s">
        <v>384</v>
      </c>
      <c r="AN8" s="424" t="s">
        <v>46</v>
      </c>
      <c r="AO8" s="408" t="s">
        <v>208</v>
      </c>
      <c r="AP8" s="425" t="s">
        <v>209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419" t="s">
        <v>384</v>
      </c>
      <c r="BY8" s="424" t="s">
        <v>46</v>
      </c>
      <c r="BZ8" s="408" t="s">
        <v>208</v>
      </c>
      <c r="CA8" s="425" t="s">
        <v>209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90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0">
        <f t="shared" ref="CW8:CW3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6">
        <f>IF('[1]ชื่อ-มาตรฐาน7'!A8="","",'[1]ชื่อ-มาตรฐาน7'!A8)</f>
        <v>3</v>
      </c>
      <c r="B9" s="419" t="s">
        <v>385</v>
      </c>
      <c r="C9" s="426" t="s">
        <v>46</v>
      </c>
      <c r="D9" s="408" t="s">
        <v>210</v>
      </c>
      <c r="E9" s="425" t="s">
        <v>211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419" t="s">
        <v>385</v>
      </c>
      <c r="AN9" s="426" t="s">
        <v>46</v>
      </c>
      <c r="AO9" s="408" t="s">
        <v>210</v>
      </c>
      <c r="AP9" s="425" t="s">
        <v>211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419" t="s">
        <v>385</v>
      </c>
      <c r="BY9" s="426" t="s">
        <v>46</v>
      </c>
      <c r="BZ9" s="408" t="s">
        <v>210</v>
      </c>
      <c r="CA9" s="425" t="s">
        <v>211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90">
        <f t="shared" si="1"/>
        <v>0</v>
      </c>
      <c r="CW9" s="90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6">
        <f>IF('[1]ชื่อ-มาตรฐาน7'!A9="","",'[1]ชื่อ-มาตรฐาน7'!A9)</f>
        <v>4</v>
      </c>
      <c r="B10" s="419" t="s">
        <v>386</v>
      </c>
      <c r="C10" s="427" t="s">
        <v>46</v>
      </c>
      <c r="D10" s="408" t="s">
        <v>212</v>
      </c>
      <c r="E10" s="425" t="s">
        <v>213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419" t="s">
        <v>386</v>
      </c>
      <c r="AN10" s="427" t="s">
        <v>46</v>
      </c>
      <c r="AO10" s="408" t="s">
        <v>212</v>
      </c>
      <c r="AP10" s="425" t="s">
        <v>213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419" t="s">
        <v>386</v>
      </c>
      <c r="BY10" s="427" t="s">
        <v>46</v>
      </c>
      <c r="BZ10" s="408" t="s">
        <v>212</v>
      </c>
      <c r="CA10" s="425" t="s">
        <v>213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90">
        <f t="shared" si="1"/>
        <v>0</v>
      </c>
      <c r="CW10" s="90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420" t="s">
        <v>387</v>
      </c>
      <c r="C11" s="428" t="s">
        <v>46</v>
      </c>
      <c r="D11" s="429" t="s">
        <v>214</v>
      </c>
      <c r="E11" s="430" t="s">
        <v>33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420" t="s">
        <v>387</v>
      </c>
      <c r="AN11" s="428" t="s">
        <v>46</v>
      </c>
      <c r="AO11" s="429" t="s">
        <v>214</v>
      </c>
      <c r="AP11" s="430" t="s">
        <v>33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420" t="s">
        <v>387</v>
      </c>
      <c r="BY11" s="428" t="s">
        <v>46</v>
      </c>
      <c r="BZ11" s="429" t="s">
        <v>214</v>
      </c>
      <c r="CA11" s="430" t="s">
        <v>33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6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9">
        <f>IF('[1]ชื่อ-มาตรฐาน7'!A11="","",'[1]ชื่อ-มาตรฐาน7'!A11)</f>
        <v>6</v>
      </c>
      <c r="B12" s="418" t="s">
        <v>388</v>
      </c>
      <c r="C12" s="421" t="s">
        <v>46</v>
      </c>
      <c r="D12" s="422" t="s">
        <v>215</v>
      </c>
      <c r="E12" s="423" t="s">
        <v>216</v>
      </c>
      <c r="F12" s="84"/>
      <c r="G12" s="84"/>
      <c r="H12" s="84"/>
      <c r="I12" s="85"/>
      <c r="J12" s="83"/>
      <c r="K12" s="84"/>
      <c r="L12" s="84"/>
      <c r="M12" s="85"/>
      <c r="N12" s="83"/>
      <c r="O12" s="84"/>
      <c r="P12" s="84"/>
      <c r="Q12" s="85"/>
      <c r="R12" s="83"/>
      <c r="S12" s="84"/>
      <c r="T12" s="84"/>
      <c r="U12" s="85"/>
      <c r="V12" s="83"/>
      <c r="W12" s="84"/>
      <c r="X12" s="84"/>
      <c r="Y12" s="85"/>
      <c r="Z12" s="83"/>
      <c r="AA12" s="84"/>
      <c r="AB12" s="84"/>
      <c r="AC12" s="85"/>
      <c r="AD12" s="83"/>
      <c r="AE12" s="84"/>
      <c r="AF12" s="84"/>
      <c r="AG12" s="85"/>
      <c r="AH12" s="83"/>
      <c r="AI12" s="84"/>
      <c r="AJ12" s="84"/>
      <c r="AK12" s="85"/>
      <c r="AL12" s="86">
        <v>6</v>
      </c>
      <c r="AM12" s="418" t="s">
        <v>388</v>
      </c>
      <c r="AN12" s="421" t="s">
        <v>46</v>
      </c>
      <c r="AO12" s="422" t="s">
        <v>215</v>
      </c>
      <c r="AP12" s="423" t="s">
        <v>216</v>
      </c>
      <c r="AQ12" s="84"/>
      <c r="AR12" s="84"/>
      <c r="AS12" s="84"/>
      <c r="AT12" s="85"/>
      <c r="AU12" s="83"/>
      <c r="AV12" s="84"/>
      <c r="AW12" s="84"/>
      <c r="AX12" s="85"/>
      <c r="AY12" s="83"/>
      <c r="AZ12" s="84"/>
      <c r="BA12" s="84"/>
      <c r="BB12" s="85"/>
      <c r="BC12" s="83"/>
      <c r="BD12" s="84"/>
      <c r="BE12" s="84"/>
      <c r="BF12" s="85"/>
      <c r="BG12" s="83"/>
      <c r="BH12" s="84"/>
      <c r="BI12" s="84"/>
      <c r="BJ12" s="85"/>
      <c r="BK12" s="83"/>
      <c r="BL12" s="84"/>
      <c r="BM12" s="84"/>
      <c r="BN12" s="85"/>
      <c r="BO12" s="83"/>
      <c r="BP12" s="84"/>
      <c r="BQ12" s="84"/>
      <c r="BR12" s="85"/>
      <c r="BS12" s="83"/>
      <c r="BT12" s="84"/>
      <c r="BU12" s="84"/>
      <c r="BV12" s="85"/>
      <c r="BW12" s="86">
        <v>6</v>
      </c>
      <c r="BX12" s="418" t="s">
        <v>388</v>
      </c>
      <c r="BY12" s="421" t="s">
        <v>46</v>
      </c>
      <c r="BZ12" s="422" t="s">
        <v>215</v>
      </c>
      <c r="CA12" s="423" t="s">
        <v>216</v>
      </c>
      <c r="CB12" s="84"/>
      <c r="CC12" s="84"/>
      <c r="CD12" s="84"/>
      <c r="CE12" s="85"/>
      <c r="CF12" s="83"/>
      <c r="CG12" s="84"/>
      <c r="CH12" s="84"/>
      <c r="CI12" s="85"/>
      <c r="CJ12" s="83"/>
      <c r="CK12" s="84"/>
      <c r="CL12" s="84"/>
      <c r="CM12" s="85"/>
      <c r="CN12" s="83"/>
      <c r="CO12" s="84"/>
      <c r="CP12" s="84"/>
      <c r="CQ12" s="85"/>
      <c r="CR12" s="87" t="e">
        <f>IF(#REF!=0," ",[1]ลับ!CX11)</f>
        <v>#REF!</v>
      </c>
      <c r="CS12" s="88" t="e">
        <f t="shared" si="0"/>
        <v>#REF!</v>
      </c>
      <c r="CT12" s="123"/>
      <c r="CU12" s="90"/>
      <c r="CV12" s="132">
        <f t="shared" si="1"/>
        <v>0</v>
      </c>
      <c r="CW12" s="90">
        <f t="shared" si="2"/>
        <v>0</v>
      </c>
      <c r="CX12" s="125"/>
      <c r="CY12" s="95"/>
      <c r="CZ12" s="95"/>
      <c r="DA12" s="124"/>
      <c r="DB12" s="125"/>
      <c r="DC12" s="95"/>
      <c r="DD12" s="95"/>
      <c r="DE12" s="124"/>
    </row>
    <row r="13" spans="1:109" ht="16.95" customHeight="1">
      <c r="A13" s="96">
        <f>IF('[1]ชื่อ-มาตรฐาน7'!A12="","",'[1]ชื่อ-มาตรฐาน7'!A12)</f>
        <v>7</v>
      </c>
      <c r="B13" s="419" t="s">
        <v>389</v>
      </c>
      <c r="C13" s="427" t="s">
        <v>46</v>
      </c>
      <c r="D13" s="408" t="s">
        <v>217</v>
      </c>
      <c r="E13" s="425" t="s">
        <v>22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419" t="s">
        <v>389</v>
      </c>
      <c r="AN13" s="427" t="s">
        <v>46</v>
      </c>
      <c r="AO13" s="408" t="s">
        <v>217</v>
      </c>
      <c r="AP13" s="425" t="s">
        <v>22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419" t="s">
        <v>389</v>
      </c>
      <c r="BY13" s="427" t="s">
        <v>46</v>
      </c>
      <c r="BZ13" s="408" t="s">
        <v>217</v>
      </c>
      <c r="CA13" s="425" t="s">
        <v>22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90">
        <f t="shared" si="1"/>
        <v>0</v>
      </c>
      <c r="CW13" s="90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6">
        <f>IF('[1]ชื่อ-มาตรฐาน7'!A13="","",'[1]ชื่อ-มาตรฐาน7'!A13)</f>
        <v>8</v>
      </c>
      <c r="B14" s="419" t="s">
        <v>390</v>
      </c>
      <c r="C14" s="427" t="s">
        <v>46</v>
      </c>
      <c r="D14" s="408" t="s">
        <v>218</v>
      </c>
      <c r="E14" s="425" t="s">
        <v>219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419" t="s">
        <v>390</v>
      </c>
      <c r="AN14" s="427" t="s">
        <v>46</v>
      </c>
      <c r="AO14" s="408" t="s">
        <v>218</v>
      </c>
      <c r="AP14" s="425" t="s">
        <v>219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419" t="s">
        <v>390</v>
      </c>
      <c r="BY14" s="427" t="s">
        <v>46</v>
      </c>
      <c r="BZ14" s="408" t="s">
        <v>218</v>
      </c>
      <c r="CA14" s="425" t="s">
        <v>219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90">
        <f t="shared" si="1"/>
        <v>0</v>
      </c>
      <c r="CW14" s="90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6">
        <f>IF('[1]ชื่อ-มาตรฐาน7'!A14="","",'[1]ชื่อ-มาตรฐาน7'!A14)</f>
        <v>9</v>
      </c>
      <c r="B15" s="419" t="s">
        <v>391</v>
      </c>
      <c r="C15" s="427" t="s">
        <v>46</v>
      </c>
      <c r="D15" s="408" t="s">
        <v>220</v>
      </c>
      <c r="E15" s="425" t="s">
        <v>221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419" t="s">
        <v>391</v>
      </c>
      <c r="AN15" s="427" t="s">
        <v>46</v>
      </c>
      <c r="AO15" s="408" t="s">
        <v>220</v>
      </c>
      <c r="AP15" s="425" t="s">
        <v>221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419" t="s">
        <v>391</v>
      </c>
      <c r="BY15" s="427" t="s">
        <v>46</v>
      </c>
      <c r="BZ15" s="408" t="s">
        <v>220</v>
      </c>
      <c r="CA15" s="425" t="s">
        <v>221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90">
        <f t="shared" si="1"/>
        <v>0</v>
      </c>
      <c r="CW15" s="90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420" t="s">
        <v>392</v>
      </c>
      <c r="C16" s="431" t="s">
        <v>46</v>
      </c>
      <c r="D16" s="429" t="s">
        <v>197</v>
      </c>
      <c r="E16" s="430" t="s">
        <v>222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8">
        <v>10</v>
      </c>
      <c r="AM16" s="420" t="s">
        <v>392</v>
      </c>
      <c r="AN16" s="431" t="s">
        <v>46</v>
      </c>
      <c r="AO16" s="429" t="s">
        <v>197</v>
      </c>
      <c r="AP16" s="430" t="s">
        <v>222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8">
        <v>10</v>
      </c>
      <c r="BX16" s="420" t="s">
        <v>392</v>
      </c>
      <c r="BY16" s="431" t="s">
        <v>46</v>
      </c>
      <c r="BZ16" s="429" t="s">
        <v>197</v>
      </c>
      <c r="CA16" s="430" t="s">
        <v>222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29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9">
        <f>IF('[1]ชื่อ-มาตรฐาน7'!A16="","",'[1]ชื่อ-มาตรฐาน7'!A16)</f>
        <v>11</v>
      </c>
      <c r="B17" s="418" t="s">
        <v>393</v>
      </c>
      <c r="C17" s="432" t="s">
        <v>46</v>
      </c>
      <c r="D17" s="422" t="s">
        <v>223</v>
      </c>
      <c r="E17" s="423" t="s">
        <v>255</v>
      </c>
      <c r="F17" s="84"/>
      <c r="G17" s="84"/>
      <c r="H17" s="84"/>
      <c r="I17" s="85"/>
      <c r="J17" s="83"/>
      <c r="K17" s="84"/>
      <c r="L17" s="84"/>
      <c r="M17" s="85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130">
        <v>11</v>
      </c>
      <c r="AM17" s="418" t="s">
        <v>393</v>
      </c>
      <c r="AN17" s="432" t="s">
        <v>46</v>
      </c>
      <c r="AO17" s="422" t="s">
        <v>223</v>
      </c>
      <c r="AP17" s="423" t="s">
        <v>255</v>
      </c>
      <c r="AQ17" s="84"/>
      <c r="AR17" s="84"/>
      <c r="AS17" s="84"/>
      <c r="AT17" s="85"/>
      <c r="AU17" s="83"/>
      <c r="AV17" s="84"/>
      <c r="AW17" s="84"/>
      <c r="AX17" s="85"/>
      <c r="AY17" s="83"/>
      <c r="AZ17" s="84"/>
      <c r="BA17" s="84"/>
      <c r="BB17" s="85"/>
      <c r="BC17" s="83"/>
      <c r="BD17" s="84"/>
      <c r="BE17" s="84"/>
      <c r="BF17" s="85"/>
      <c r="BG17" s="83"/>
      <c r="BH17" s="84"/>
      <c r="BI17" s="84"/>
      <c r="BJ17" s="85"/>
      <c r="BK17" s="83"/>
      <c r="BL17" s="84"/>
      <c r="BM17" s="84"/>
      <c r="BN17" s="85"/>
      <c r="BO17" s="83"/>
      <c r="BP17" s="84"/>
      <c r="BQ17" s="84"/>
      <c r="BR17" s="85"/>
      <c r="BS17" s="83"/>
      <c r="BT17" s="84"/>
      <c r="BU17" s="84"/>
      <c r="BV17" s="85"/>
      <c r="BW17" s="130">
        <v>11</v>
      </c>
      <c r="BX17" s="418" t="s">
        <v>393</v>
      </c>
      <c r="BY17" s="432" t="s">
        <v>46</v>
      </c>
      <c r="BZ17" s="422" t="s">
        <v>223</v>
      </c>
      <c r="CA17" s="423" t="s">
        <v>255</v>
      </c>
      <c r="CB17" s="84"/>
      <c r="CC17" s="84"/>
      <c r="CD17" s="84"/>
      <c r="CE17" s="85"/>
      <c r="CF17" s="83"/>
      <c r="CG17" s="84"/>
      <c r="CH17" s="84"/>
      <c r="CI17" s="85"/>
      <c r="CJ17" s="83"/>
      <c r="CK17" s="84"/>
      <c r="CL17" s="84"/>
      <c r="CM17" s="85"/>
      <c r="CN17" s="83"/>
      <c r="CO17" s="84"/>
      <c r="CP17" s="84"/>
      <c r="CQ17" s="85"/>
      <c r="CR17" s="87" t="e">
        <f>IF(#REF!=0," ",[1]ลับ!CX16)</f>
        <v>#REF!</v>
      </c>
      <c r="CS17" s="88" t="e">
        <f t="shared" si="0"/>
        <v>#REF!</v>
      </c>
      <c r="CT17" s="131"/>
      <c r="CU17" s="90"/>
      <c r="CV17" s="90">
        <f t="shared" si="1"/>
        <v>0</v>
      </c>
      <c r="CW17" s="90">
        <f t="shared" si="2"/>
        <v>0</v>
      </c>
      <c r="CX17" s="125"/>
      <c r="CY17" s="95"/>
      <c r="CZ17" s="95"/>
      <c r="DA17" s="124"/>
      <c r="DB17" s="125"/>
      <c r="DC17" s="95"/>
      <c r="DD17" s="95"/>
      <c r="DE17" s="124"/>
    </row>
    <row r="18" spans="1:109" ht="16.95" customHeight="1">
      <c r="A18" s="96">
        <f>IF('[1]ชื่อ-มาตรฐาน7'!A17="","",'[1]ชื่อ-มาตรฐาน7'!A17)</f>
        <v>12</v>
      </c>
      <c r="B18" s="419" t="s">
        <v>394</v>
      </c>
      <c r="C18" s="427" t="s">
        <v>46</v>
      </c>
      <c r="D18" s="412" t="s">
        <v>224</v>
      </c>
      <c r="E18" s="425" t="s">
        <v>225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419" t="s">
        <v>394</v>
      </c>
      <c r="AN18" s="427" t="s">
        <v>46</v>
      </c>
      <c r="AO18" s="412" t="s">
        <v>224</v>
      </c>
      <c r="AP18" s="425" t="s">
        <v>225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419" t="s">
        <v>394</v>
      </c>
      <c r="BY18" s="427" t="s">
        <v>46</v>
      </c>
      <c r="BZ18" s="412" t="s">
        <v>224</v>
      </c>
      <c r="CA18" s="425" t="s">
        <v>225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90">
        <f t="shared" si="1"/>
        <v>0</v>
      </c>
      <c r="CW18" s="90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6">
        <f>IF('[1]ชื่อ-มาตรฐาน7'!A18="","",'[1]ชื่อ-มาตรฐาน7'!A18)</f>
        <v>13</v>
      </c>
      <c r="B19" s="419" t="s">
        <v>395</v>
      </c>
      <c r="C19" s="433" t="s">
        <v>46</v>
      </c>
      <c r="D19" s="412" t="s">
        <v>226</v>
      </c>
      <c r="E19" s="425" t="s">
        <v>227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419" t="s">
        <v>395</v>
      </c>
      <c r="AN19" s="433" t="s">
        <v>46</v>
      </c>
      <c r="AO19" s="412" t="s">
        <v>226</v>
      </c>
      <c r="AP19" s="425" t="s">
        <v>227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419" t="s">
        <v>395</v>
      </c>
      <c r="BY19" s="433" t="s">
        <v>46</v>
      </c>
      <c r="BZ19" s="412" t="s">
        <v>226</v>
      </c>
      <c r="CA19" s="425" t="s">
        <v>227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90">
        <f t="shared" si="1"/>
        <v>0</v>
      </c>
      <c r="CW19" s="90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6">
        <f>IF('[1]ชื่อ-มาตรฐาน7'!A19="","",'[1]ชื่อ-มาตรฐาน7'!A19)</f>
        <v>14</v>
      </c>
      <c r="B20" s="419" t="s">
        <v>396</v>
      </c>
      <c r="C20" s="424" t="s">
        <v>46</v>
      </c>
      <c r="D20" s="408" t="s">
        <v>228</v>
      </c>
      <c r="E20" s="425" t="s">
        <v>229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419" t="s">
        <v>396</v>
      </c>
      <c r="AN20" s="424" t="s">
        <v>46</v>
      </c>
      <c r="AO20" s="408" t="s">
        <v>228</v>
      </c>
      <c r="AP20" s="425" t="s">
        <v>229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419" t="s">
        <v>396</v>
      </c>
      <c r="BY20" s="424" t="s">
        <v>46</v>
      </c>
      <c r="BZ20" s="408" t="s">
        <v>228</v>
      </c>
      <c r="CA20" s="425" t="s">
        <v>229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90">
        <f t="shared" si="1"/>
        <v>0</v>
      </c>
      <c r="CW20" s="90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420" t="s">
        <v>397</v>
      </c>
      <c r="C21" s="431" t="s">
        <v>46</v>
      </c>
      <c r="D21" s="429" t="s">
        <v>230</v>
      </c>
      <c r="E21" s="430" t="s">
        <v>231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8">
        <v>15</v>
      </c>
      <c r="AM21" s="420" t="s">
        <v>397</v>
      </c>
      <c r="AN21" s="431" t="s">
        <v>46</v>
      </c>
      <c r="AO21" s="429" t="s">
        <v>230</v>
      </c>
      <c r="AP21" s="430" t="s">
        <v>231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8">
        <v>15</v>
      </c>
      <c r="BX21" s="420" t="s">
        <v>397</v>
      </c>
      <c r="BY21" s="431" t="s">
        <v>46</v>
      </c>
      <c r="BZ21" s="429" t="s">
        <v>230</v>
      </c>
      <c r="CA21" s="430" t="s">
        <v>231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3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86">
        <f>IF('[1]ชื่อ-มาตรฐาน7'!A21="","",'[1]ชื่อ-มาตรฐาน7'!A21)</f>
        <v>16</v>
      </c>
      <c r="B22" s="418" t="s">
        <v>400</v>
      </c>
      <c r="C22" s="421" t="s">
        <v>63</v>
      </c>
      <c r="D22" s="422" t="s">
        <v>239</v>
      </c>
      <c r="E22" s="423" t="s">
        <v>125</v>
      </c>
      <c r="F22" s="84"/>
      <c r="G22" s="84"/>
      <c r="H22" s="84"/>
      <c r="I22" s="85"/>
      <c r="J22" s="83"/>
      <c r="K22" s="84"/>
      <c r="L22" s="84"/>
      <c r="M22" s="85"/>
      <c r="N22" s="83"/>
      <c r="O22" s="84"/>
      <c r="P22" s="84"/>
      <c r="Q22" s="85"/>
      <c r="R22" s="83"/>
      <c r="S22" s="84"/>
      <c r="T22" s="84"/>
      <c r="U22" s="85"/>
      <c r="V22" s="83"/>
      <c r="W22" s="84"/>
      <c r="X22" s="84"/>
      <c r="Y22" s="85"/>
      <c r="Z22" s="83"/>
      <c r="AA22" s="84"/>
      <c r="AB22" s="84"/>
      <c r="AC22" s="85"/>
      <c r="AD22" s="83"/>
      <c r="AE22" s="84"/>
      <c r="AF22" s="84"/>
      <c r="AG22" s="85"/>
      <c r="AH22" s="83"/>
      <c r="AI22" s="84"/>
      <c r="AJ22" s="84"/>
      <c r="AK22" s="85"/>
      <c r="AL22" s="130">
        <v>16</v>
      </c>
      <c r="AM22" s="418" t="s">
        <v>400</v>
      </c>
      <c r="AN22" s="421" t="s">
        <v>63</v>
      </c>
      <c r="AO22" s="422" t="s">
        <v>239</v>
      </c>
      <c r="AP22" s="423" t="s">
        <v>125</v>
      </c>
      <c r="AQ22" s="84"/>
      <c r="AR22" s="84"/>
      <c r="AS22" s="84"/>
      <c r="AT22" s="85"/>
      <c r="AU22" s="83"/>
      <c r="AV22" s="84"/>
      <c r="AW22" s="84"/>
      <c r="AX22" s="85"/>
      <c r="AY22" s="83"/>
      <c r="AZ22" s="84"/>
      <c r="BA22" s="84"/>
      <c r="BB22" s="85"/>
      <c r="BC22" s="83"/>
      <c r="BD22" s="84"/>
      <c r="BE22" s="84"/>
      <c r="BF22" s="85"/>
      <c r="BG22" s="83"/>
      <c r="BH22" s="84"/>
      <c r="BI22" s="84"/>
      <c r="BJ22" s="85"/>
      <c r="BK22" s="83"/>
      <c r="BL22" s="84"/>
      <c r="BM22" s="84"/>
      <c r="BN22" s="85"/>
      <c r="BO22" s="83"/>
      <c r="BP22" s="84"/>
      <c r="BQ22" s="84"/>
      <c r="BR22" s="85"/>
      <c r="BS22" s="83"/>
      <c r="BT22" s="84"/>
      <c r="BU22" s="84"/>
      <c r="BV22" s="85"/>
      <c r="BW22" s="130">
        <v>16</v>
      </c>
      <c r="BX22" s="418" t="s">
        <v>400</v>
      </c>
      <c r="BY22" s="421" t="s">
        <v>63</v>
      </c>
      <c r="BZ22" s="422" t="s">
        <v>239</v>
      </c>
      <c r="CA22" s="423" t="s">
        <v>125</v>
      </c>
      <c r="CB22" s="84"/>
      <c r="CC22" s="84"/>
      <c r="CD22" s="84"/>
      <c r="CE22" s="85"/>
      <c r="CF22" s="83"/>
      <c r="CG22" s="84"/>
      <c r="CH22" s="84"/>
      <c r="CI22" s="85"/>
      <c r="CJ22" s="83"/>
      <c r="CK22" s="84"/>
      <c r="CL22" s="84"/>
      <c r="CM22" s="85"/>
      <c r="CN22" s="83"/>
      <c r="CO22" s="84"/>
      <c r="CP22" s="84"/>
      <c r="CQ22" s="85"/>
      <c r="CR22" s="87" t="e">
        <f>IF(#REF!=0," ",[1]ลับ!CX21)</f>
        <v>#REF!</v>
      </c>
      <c r="CS22" s="88" t="e">
        <f t="shared" si="0"/>
        <v>#REF!</v>
      </c>
      <c r="CT22" s="123"/>
      <c r="CU22" s="90"/>
      <c r="CV22" s="90">
        <f t="shared" si="1"/>
        <v>0</v>
      </c>
      <c r="CW22" s="90">
        <f t="shared" si="2"/>
        <v>0</v>
      </c>
      <c r="CX22" s="125"/>
      <c r="CY22" s="95"/>
      <c r="CZ22" s="95"/>
      <c r="DA22" s="124"/>
      <c r="DB22" s="125"/>
      <c r="DC22" s="95"/>
      <c r="DD22" s="95"/>
      <c r="DE22" s="124"/>
    </row>
    <row r="23" spans="1:109" ht="16.95" customHeight="1">
      <c r="A23" s="101">
        <f>IF('[1]ชื่อ-มาตรฐาน7'!A22="","",'[1]ชื่อ-มาตรฐาน7'!A22)</f>
        <v>17</v>
      </c>
      <c r="B23" s="419" t="s">
        <v>402</v>
      </c>
      <c r="C23" s="424" t="s">
        <v>63</v>
      </c>
      <c r="D23" s="408" t="s">
        <v>241</v>
      </c>
      <c r="E23" s="425" t="s">
        <v>242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419" t="s">
        <v>402</v>
      </c>
      <c r="AN23" s="424" t="s">
        <v>63</v>
      </c>
      <c r="AO23" s="408" t="s">
        <v>241</v>
      </c>
      <c r="AP23" s="425" t="s">
        <v>242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419" t="s">
        <v>402</v>
      </c>
      <c r="BY23" s="424" t="s">
        <v>63</v>
      </c>
      <c r="BZ23" s="408" t="s">
        <v>241</v>
      </c>
      <c r="CA23" s="425" t="s">
        <v>242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90">
        <f t="shared" si="1"/>
        <v>0</v>
      </c>
      <c r="CW23" s="90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101">
        <f>IF('[1]ชื่อ-มาตรฐาน7'!A23="","",'[1]ชื่อ-มาตรฐาน7'!A23)</f>
        <v>18</v>
      </c>
      <c r="B24" s="419" t="s">
        <v>403</v>
      </c>
      <c r="C24" s="424" t="s">
        <v>63</v>
      </c>
      <c r="D24" s="408" t="s">
        <v>243</v>
      </c>
      <c r="E24" s="425" t="s">
        <v>244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419" t="s">
        <v>403</v>
      </c>
      <c r="AN24" s="424" t="s">
        <v>63</v>
      </c>
      <c r="AO24" s="408" t="s">
        <v>243</v>
      </c>
      <c r="AP24" s="425" t="s">
        <v>244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419" t="s">
        <v>403</v>
      </c>
      <c r="BY24" s="424" t="s">
        <v>63</v>
      </c>
      <c r="BZ24" s="408" t="s">
        <v>243</v>
      </c>
      <c r="CA24" s="425" t="s">
        <v>244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90">
        <f t="shared" si="1"/>
        <v>0</v>
      </c>
      <c r="CW24" s="90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101">
        <f>IF('[1]ชื่อ-มาตรฐาน7'!A24="","",'[1]ชื่อ-มาตรฐาน7'!A24)</f>
        <v>19</v>
      </c>
      <c r="B25" s="419" t="s">
        <v>406</v>
      </c>
      <c r="C25" s="424" t="s">
        <v>46</v>
      </c>
      <c r="D25" s="408" t="s">
        <v>185</v>
      </c>
      <c r="E25" s="425" t="s">
        <v>186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419" t="s">
        <v>406</v>
      </c>
      <c r="AN25" s="424" t="s">
        <v>46</v>
      </c>
      <c r="AO25" s="408" t="s">
        <v>185</v>
      </c>
      <c r="AP25" s="425" t="s">
        <v>186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419" t="s">
        <v>406</v>
      </c>
      <c r="BY25" s="424" t="s">
        <v>46</v>
      </c>
      <c r="BZ25" s="408" t="s">
        <v>185</v>
      </c>
      <c r="CA25" s="425" t="s">
        <v>186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90">
        <f t="shared" si="1"/>
        <v>0</v>
      </c>
      <c r="CW25" s="90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8">
        <f>IF('[1]ชื่อ-มาตรฐาน7'!A25="","",'[1]ชื่อ-มาตรฐาน7'!A25)</f>
        <v>20</v>
      </c>
      <c r="B26" s="420" t="s">
        <v>409</v>
      </c>
      <c r="C26" s="434" t="s">
        <v>63</v>
      </c>
      <c r="D26" s="429" t="s">
        <v>407</v>
      </c>
      <c r="E26" s="430" t="s">
        <v>408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8">
        <v>20</v>
      </c>
      <c r="AM26" s="420" t="s">
        <v>409</v>
      </c>
      <c r="AN26" s="434" t="s">
        <v>63</v>
      </c>
      <c r="AO26" s="429" t="s">
        <v>407</v>
      </c>
      <c r="AP26" s="430" t="s">
        <v>408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8">
        <v>20</v>
      </c>
      <c r="BX26" s="420" t="s">
        <v>409</v>
      </c>
      <c r="BY26" s="434" t="s">
        <v>63</v>
      </c>
      <c r="BZ26" s="429" t="s">
        <v>407</v>
      </c>
      <c r="CA26" s="430" t="s">
        <v>408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29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86">
        <f>IF('[1]ชื่อ-มาตรฐาน7'!A26="","",'[1]ชื่อ-มาตรฐาน7'!A26)</f>
        <v>21</v>
      </c>
      <c r="B27" s="418" t="s">
        <v>327</v>
      </c>
      <c r="C27" s="421" t="s">
        <v>46</v>
      </c>
      <c r="D27" s="422" t="s">
        <v>126</v>
      </c>
      <c r="E27" s="423" t="s">
        <v>127</v>
      </c>
      <c r="F27" s="84"/>
      <c r="G27" s="84"/>
      <c r="H27" s="84"/>
      <c r="I27" s="85"/>
      <c r="J27" s="83"/>
      <c r="K27" s="84"/>
      <c r="L27" s="84"/>
      <c r="M27" s="85"/>
      <c r="N27" s="83"/>
      <c r="O27" s="84"/>
      <c r="P27" s="84"/>
      <c r="Q27" s="85"/>
      <c r="R27" s="83"/>
      <c r="S27" s="84"/>
      <c r="T27" s="84"/>
      <c r="U27" s="85"/>
      <c r="V27" s="83"/>
      <c r="W27" s="84"/>
      <c r="X27" s="84"/>
      <c r="Y27" s="85"/>
      <c r="Z27" s="83"/>
      <c r="AA27" s="84"/>
      <c r="AB27" s="84"/>
      <c r="AC27" s="85"/>
      <c r="AD27" s="83"/>
      <c r="AE27" s="84"/>
      <c r="AF27" s="84"/>
      <c r="AG27" s="85"/>
      <c r="AH27" s="83"/>
      <c r="AI27" s="84"/>
      <c r="AJ27" s="84"/>
      <c r="AK27" s="85"/>
      <c r="AL27" s="130">
        <v>21</v>
      </c>
      <c r="AM27" s="418" t="s">
        <v>327</v>
      </c>
      <c r="AN27" s="421" t="s">
        <v>46</v>
      </c>
      <c r="AO27" s="422" t="s">
        <v>126</v>
      </c>
      <c r="AP27" s="423" t="s">
        <v>127</v>
      </c>
      <c r="AQ27" s="84"/>
      <c r="AR27" s="84"/>
      <c r="AS27" s="84"/>
      <c r="AT27" s="85"/>
      <c r="AU27" s="83"/>
      <c r="AV27" s="84"/>
      <c r="AW27" s="84"/>
      <c r="AX27" s="85"/>
      <c r="AY27" s="83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130">
        <v>21</v>
      </c>
      <c r="BX27" s="418" t="s">
        <v>327</v>
      </c>
      <c r="BY27" s="421" t="s">
        <v>46</v>
      </c>
      <c r="BZ27" s="422" t="s">
        <v>126</v>
      </c>
      <c r="CA27" s="423" t="s">
        <v>127</v>
      </c>
      <c r="CB27" s="84"/>
      <c r="CC27" s="84"/>
      <c r="CD27" s="84"/>
      <c r="CE27" s="85"/>
      <c r="CF27" s="83"/>
      <c r="CG27" s="84"/>
      <c r="CH27" s="84"/>
      <c r="CI27" s="85"/>
      <c r="CJ27" s="83"/>
      <c r="CK27" s="84"/>
      <c r="CL27" s="84"/>
      <c r="CM27" s="85"/>
      <c r="CN27" s="83"/>
      <c r="CO27" s="84"/>
      <c r="CP27" s="84"/>
      <c r="CQ27" s="85"/>
      <c r="CR27" s="87" t="e">
        <f>IF(#REF!=0," ",[1]ลับ!CX26)</f>
        <v>#REF!</v>
      </c>
      <c r="CS27" s="88" t="e">
        <f t="shared" si="0"/>
        <v>#REF!</v>
      </c>
      <c r="CT27" s="131"/>
      <c r="CU27" s="90"/>
      <c r="CV27" s="90">
        <f t="shared" si="1"/>
        <v>0</v>
      </c>
      <c r="CW27" s="90">
        <f t="shared" si="2"/>
        <v>0</v>
      </c>
      <c r="CX27" s="125"/>
      <c r="CY27" s="95"/>
      <c r="CZ27" s="95"/>
      <c r="DA27" s="124"/>
      <c r="DB27" s="125"/>
      <c r="DC27" s="95"/>
      <c r="DD27" s="95"/>
      <c r="DE27" s="124"/>
    </row>
    <row r="28" spans="1:109" ht="16.95" customHeight="1">
      <c r="A28" s="101">
        <f>IF('[1]ชื่อ-มาตรฐาน7'!A27="","",'[1]ชื่อ-มาตรฐาน7'!A27)</f>
        <v>22</v>
      </c>
      <c r="B28" s="419" t="s">
        <v>416</v>
      </c>
      <c r="C28" s="427" t="s">
        <v>46</v>
      </c>
      <c r="D28" s="408" t="s">
        <v>414</v>
      </c>
      <c r="E28" s="425" t="s">
        <v>415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419" t="s">
        <v>416</v>
      </c>
      <c r="AN28" s="427" t="s">
        <v>46</v>
      </c>
      <c r="AO28" s="408" t="s">
        <v>414</v>
      </c>
      <c r="AP28" s="425" t="s">
        <v>415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419" t="s">
        <v>416</v>
      </c>
      <c r="BY28" s="427" t="s">
        <v>46</v>
      </c>
      <c r="BZ28" s="408" t="s">
        <v>414</v>
      </c>
      <c r="CA28" s="425" t="s">
        <v>415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90">
        <f t="shared" si="1"/>
        <v>0</v>
      </c>
      <c r="CW28" s="90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101">
        <f>IF('[1]ชื่อ-มาตรฐาน7'!A28="","",'[1]ชื่อ-มาตรฐาน7'!A28)</f>
        <v>23</v>
      </c>
      <c r="B29" s="419" t="s">
        <v>426</v>
      </c>
      <c r="C29" s="438" t="s">
        <v>46</v>
      </c>
      <c r="D29" s="408" t="s">
        <v>427</v>
      </c>
      <c r="E29" s="425" t="s">
        <v>428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419" t="s">
        <v>426</v>
      </c>
      <c r="AN29" s="438" t="s">
        <v>46</v>
      </c>
      <c r="AO29" s="408" t="s">
        <v>427</v>
      </c>
      <c r="AP29" s="425" t="s">
        <v>428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419" t="s">
        <v>426</v>
      </c>
      <c r="BY29" s="438" t="s">
        <v>46</v>
      </c>
      <c r="BZ29" s="408" t="s">
        <v>427</v>
      </c>
      <c r="CA29" s="425" t="s">
        <v>428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90">
        <f t="shared" si="1"/>
        <v>0</v>
      </c>
      <c r="CW29" s="90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101">
        <f>IF('[1]ชื่อ-มาตรฐาน7'!A29="","",'[1]ชื่อ-มาตรฐาน7'!A29)</f>
        <v>24</v>
      </c>
      <c r="B30" s="419" t="s">
        <v>405</v>
      </c>
      <c r="C30" s="424" t="s">
        <v>63</v>
      </c>
      <c r="D30" s="408" t="s">
        <v>247</v>
      </c>
      <c r="E30" s="425" t="s">
        <v>30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419" t="s">
        <v>405</v>
      </c>
      <c r="AN30" s="424" t="s">
        <v>63</v>
      </c>
      <c r="AO30" s="408" t="s">
        <v>247</v>
      </c>
      <c r="AP30" s="425" t="s">
        <v>30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419" t="s">
        <v>405</v>
      </c>
      <c r="BY30" s="424" t="s">
        <v>63</v>
      </c>
      <c r="BZ30" s="408" t="s">
        <v>247</v>
      </c>
      <c r="CA30" s="425" t="s">
        <v>30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90">
        <f t="shared" si="1"/>
        <v>0</v>
      </c>
      <c r="CW30" s="90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8">
        <f>IF('[1]ชื่อ-มาตรฐาน7'!A30="","",'[1]ชื่อ-มาตรฐาน7'!A30)</f>
        <v>25</v>
      </c>
      <c r="B31" s="435" t="s">
        <v>431</v>
      </c>
      <c r="C31" s="439" t="s">
        <v>46</v>
      </c>
      <c r="D31" s="429" t="s">
        <v>429</v>
      </c>
      <c r="E31" s="430" t="s">
        <v>430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5"/>
      <c r="AI31" s="136"/>
      <c r="AJ31" s="136"/>
      <c r="AK31" s="137"/>
      <c r="AL31" s="128">
        <v>25</v>
      </c>
      <c r="AM31" s="435" t="s">
        <v>431</v>
      </c>
      <c r="AN31" s="439" t="s">
        <v>46</v>
      </c>
      <c r="AO31" s="429" t="s">
        <v>429</v>
      </c>
      <c r="AP31" s="430" t="s">
        <v>430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5"/>
      <c r="BT31" s="136"/>
      <c r="BU31" s="136"/>
      <c r="BV31" s="137"/>
      <c r="BW31" s="128">
        <v>25</v>
      </c>
      <c r="BX31" s="435" t="s">
        <v>431</v>
      </c>
      <c r="BY31" s="439" t="s">
        <v>46</v>
      </c>
      <c r="BZ31" s="429" t="s">
        <v>429</v>
      </c>
      <c r="CA31" s="430" t="s">
        <v>430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8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86">
        <f>IF('[1]ชื่อ-มาตรฐาน7'!A31="","",'[1]ชื่อ-มาตรฐาน7'!A31)</f>
        <v>26</v>
      </c>
      <c r="B32" s="203"/>
      <c r="C32" s="436"/>
      <c r="D32" s="226"/>
      <c r="E32" s="437"/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0">
        <v>26</v>
      </c>
      <c r="AM32" s="203"/>
      <c r="AN32" s="271"/>
      <c r="AO32" s="226"/>
      <c r="AP32" s="227"/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0">
        <v>26</v>
      </c>
      <c r="BX32" s="203"/>
      <c r="BY32" s="271"/>
      <c r="BZ32" s="226"/>
      <c r="CA32" s="227"/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90">
        <f t="shared" si="1"/>
        <v>0</v>
      </c>
      <c r="CW32" s="132">
        <f t="shared" si="2"/>
        <v>0</v>
      </c>
      <c r="CX32" s="94"/>
      <c r="CY32" s="92"/>
      <c r="CZ32" s="92"/>
      <c r="DA32" s="146"/>
      <c r="DB32" s="91"/>
      <c r="DC32" s="92"/>
      <c r="DD32" s="92"/>
      <c r="DE32" s="93"/>
    </row>
    <row r="33" spans="1:109" ht="16.95" customHeight="1">
      <c r="A33" s="101">
        <f>IF('[1]ชื่อ-มาตรฐาน7'!A32="","",'[1]ชื่อ-มาตรฐาน7'!A32)</f>
        <v>27</v>
      </c>
      <c r="B33" s="204"/>
      <c r="C33" s="225"/>
      <c r="D33" s="217"/>
      <c r="E33" s="183"/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1">
        <v>27</v>
      </c>
      <c r="AM33" s="204"/>
      <c r="AN33" s="225"/>
      <c r="AO33" s="217"/>
      <c r="AP33" s="183"/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1">
        <v>27</v>
      </c>
      <c r="BX33" s="204"/>
      <c r="BY33" s="225"/>
      <c r="BZ33" s="217"/>
      <c r="CA33" s="183"/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90">
        <f t="shared" si="1"/>
        <v>0</v>
      </c>
      <c r="CW33" s="90">
        <f t="shared" si="2"/>
        <v>0</v>
      </c>
      <c r="CX33" s="106"/>
      <c r="CY33" s="107"/>
      <c r="CZ33" s="107"/>
      <c r="DA33" s="154"/>
      <c r="DB33" s="109"/>
      <c r="DC33" s="107"/>
      <c r="DD33" s="107"/>
      <c r="DE33" s="108"/>
    </row>
    <row r="34" spans="1:109" ht="16.95" customHeight="1">
      <c r="A34" s="101">
        <f>IF('[1]ชื่อ-มาตรฐาน7'!A33="","",'[1]ชื่อ-มาตรฐาน7'!A33)</f>
        <v>28</v>
      </c>
      <c r="B34" s="204"/>
      <c r="C34" s="210"/>
      <c r="D34" s="195"/>
      <c r="E34" s="206"/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1">
        <v>28</v>
      </c>
      <c r="AM34" s="204"/>
      <c r="AN34" s="210"/>
      <c r="AO34" s="195"/>
      <c r="AP34" s="206"/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1">
        <v>28</v>
      </c>
      <c r="BX34" s="204"/>
      <c r="BY34" s="210"/>
      <c r="BZ34" s="195"/>
      <c r="CA34" s="206"/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90">
        <f t="shared" si="1"/>
        <v>0</v>
      </c>
      <c r="CW34" s="90">
        <f t="shared" si="2"/>
        <v>0</v>
      </c>
      <c r="CX34" s="106"/>
      <c r="CY34" s="107"/>
      <c r="CZ34" s="107"/>
      <c r="DA34" s="154"/>
      <c r="DB34" s="109"/>
      <c r="DC34" s="107"/>
      <c r="DD34" s="107"/>
      <c r="DE34" s="108"/>
    </row>
    <row r="35" spans="1:109" ht="16.95" customHeight="1">
      <c r="A35" s="101">
        <f>IF('[1]ชื่อ-มาตรฐาน7'!A34="","",'[1]ชื่อ-มาตรฐาน7'!A34)</f>
        <v>29</v>
      </c>
      <c r="B35" s="212"/>
      <c r="C35" s="179"/>
      <c r="D35" s="195"/>
      <c r="E35" s="206"/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1">
        <v>29</v>
      </c>
      <c r="AM35" s="212"/>
      <c r="AN35" s="179"/>
      <c r="AO35" s="195"/>
      <c r="AP35" s="206"/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1">
        <v>29</v>
      </c>
      <c r="BX35" s="212"/>
      <c r="BY35" s="179"/>
      <c r="BZ35" s="195"/>
      <c r="CA35" s="206"/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90">
        <f t="shared" si="1"/>
        <v>0</v>
      </c>
      <c r="CW35" s="90">
        <f t="shared" si="2"/>
        <v>0</v>
      </c>
      <c r="CX35" s="106"/>
      <c r="CY35" s="107"/>
      <c r="CZ35" s="107"/>
      <c r="DA35" s="154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205"/>
      <c r="C36" s="211"/>
      <c r="D36" s="207"/>
      <c r="E36" s="208"/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/>
      <c r="AM36" s="205"/>
      <c r="AN36" s="211"/>
      <c r="AO36" s="207"/>
      <c r="AP36" s="208"/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/>
      <c r="BX36" s="205"/>
      <c r="BY36" s="211"/>
      <c r="BZ36" s="207"/>
      <c r="CA36" s="208"/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8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22.5" customHeight="1">
      <c r="C37" s="58"/>
      <c r="AM37" s="58"/>
      <c r="AN37" s="58"/>
      <c r="AO37" s="58"/>
      <c r="AP37" s="58"/>
      <c r="BX37" s="58"/>
      <c r="BY37" s="58"/>
      <c r="CR37" s="180"/>
      <c r="CS37" s="180"/>
    </row>
    <row r="38" spans="1:109" ht="22.5" customHeight="1">
      <c r="C38" s="58"/>
      <c r="AM38" s="58"/>
      <c r="AN38" s="58"/>
      <c r="AO38" s="58"/>
      <c r="AP38" s="58"/>
      <c r="BX38" s="58"/>
      <c r="BY38" s="58"/>
      <c r="CR38" s="180"/>
      <c r="CS38" s="180"/>
    </row>
    <row r="39" spans="1:109" ht="22.5" customHeight="1">
      <c r="C39" s="58"/>
      <c r="AM39" s="58"/>
      <c r="AN39" s="58"/>
      <c r="AO39" s="58"/>
      <c r="AP39" s="58"/>
      <c r="BX39" s="58"/>
      <c r="BY39" s="58"/>
      <c r="CR39" s="180"/>
      <c r="CS39" s="180"/>
    </row>
    <row r="40" spans="1:109" ht="22.5" customHeight="1">
      <c r="C40" s="58"/>
      <c r="AM40" s="58"/>
      <c r="AN40" s="58"/>
      <c r="AO40" s="58"/>
      <c r="AP40" s="58"/>
      <c r="BX40" s="58"/>
      <c r="BY40" s="58"/>
      <c r="CR40" s="180"/>
      <c r="CS40" s="180"/>
    </row>
    <row r="41" spans="1:109" ht="22.5" customHeight="1">
      <c r="C41" s="58"/>
      <c r="AM41" s="58"/>
      <c r="AN41" s="58"/>
      <c r="AO41" s="58"/>
      <c r="AP41" s="58"/>
      <c r="BX41" s="58"/>
      <c r="BY41" s="58"/>
      <c r="CR41" s="180"/>
      <c r="CS41" s="180"/>
    </row>
    <row r="42" spans="1:109" ht="22.5" customHeight="1">
      <c r="C42" s="58"/>
      <c r="AM42" s="58"/>
      <c r="AN42" s="58"/>
      <c r="AO42" s="58"/>
      <c r="AP42" s="58"/>
      <c r="BX42" s="58"/>
      <c r="BY42" s="58"/>
      <c r="CR42" s="180"/>
      <c r="CS42" s="180"/>
    </row>
    <row r="43" spans="1:109" ht="22.5" customHeight="1">
      <c r="C43" s="58"/>
      <c r="AM43" s="58"/>
      <c r="AN43" s="58"/>
      <c r="AO43" s="58"/>
      <c r="AP43" s="58"/>
      <c r="BX43" s="58"/>
      <c r="BY43" s="58"/>
      <c r="CR43" s="180"/>
      <c r="CS43" s="180"/>
    </row>
    <row r="44" spans="1:109" ht="22.5" customHeight="1">
      <c r="C44" s="58"/>
      <c r="AM44" s="58"/>
      <c r="AN44" s="58"/>
      <c r="AO44" s="58"/>
      <c r="AP44" s="58"/>
      <c r="BX44" s="58"/>
      <c r="BY44" s="58"/>
      <c r="CR44" s="180"/>
      <c r="CS44" s="180"/>
    </row>
    <row r="45" spans="1:109" ht="22.5" customHeight="1">
      <c r="C45" s="58"/>
      <c r="AM45" s="58"/>
      <c r="AN45" s="58"/>
      <c r="AO45" s="58"/>
      <c r="AP45" s="58"/>
      <c r="BX45" s="58"/>
      <c r="BY45" s="58"/>
      <c r="CR45" s="180"/>
      <c r="CS45" s="180"/>
    </row>
    <row r="46" spans="1:109" ht="22.5" customHeight="1">
      <c r="C46" s="58"/>
      <c r="AM46" s="58"/>
      <c r="AN46" s="58"/>
      <c r="AO46" s="58"/>
      <c r="AP46" s="58"/>
      <c r="BX46" s="58"/>
      <c r="BY46" s="58"/>
      <c r="CR46" s="180"/>
      <c r="CS46" s="180"/>
    </row>
    <row r="47" spans="1:109" ht="22.5" customHeight="1">
      <c r="C47" s="58"/>
      <c r="AM47" s="58"/>
      <c r="AN47" s="58"/>
      <c r="AO47" s="58"/>
      <c r="AP47" s="58"/>
      <c r="BX47" s="58"/>
      <c r="BY47" s="58"/>
      <c r="CR47" s="180"/>
      <c r="CS47" s="180"/>
    </row>
    <row r="48" spans="1:109" ht="22.5" customHeight="1">
      <c r="C48" s="58"/>
      <c r="AM48" s="58"/>
      <c r="AN48" s="58"/>
      <c r="AO48" s="58"/>
      <c r="AP48" s="58"/>
      <c r="BX48" s="58"/>
      <c r="BY48" s="58"/>
      <c r="CR48" s="180"/>
      <c r="CS48" s="180"/>
    </row>
    <row r="49" spans="3:97" ht="22.5" customHeight="1">
      <c r="C49" s="58"/>
      <c r="AM49" s="58"/>
      <c r="AN49" s="58"/>
      <c r="AO49" s="58"/>
      <c r="AP49" s="58"/>
      <c r="BX49" s="58"/>
      <c r="BY49" s="58"/>
      <c r="CR49" s="180"/>
      <c r="CS49" s="180"/>
    </row>
    <row r="50" spans="3:97" ht="22.5" customHeight="1">
      <c r="C50" s="58"/>
      <c r="AM50" s="58"/>
      <c r="AN50" s="58"/>
      <c r="AO50" s="58"/>
      <c r="AP50" s="58"/>
      <c r="BX50" s="58"/>
      <c r="BY50" s="58"/>
      <c r="CR50" s="180"/>
      <c r="CS50" s="180"/>
    </row>
    <row r="51" spans="3:97" ht="22.5" customHeight="1">
      <c r="C51" s="58"/>
      <c r="AM51" s="58"/>
      <c r="AN51" s="58"/>
      <c r="AO51" s="58"/>
      <c r="AP51" s="58"/>
      <c r="BX51" s="58"/>
      <c r="BY51" s="58"/>
      <c r="CR51" s="180"/>
      <c r="CS51" s="180"/>
    </row>
    <row r="52" spans="3:97" ht="22.5" customHeight="1">
      <c r="C52" s="58"/>
      <c r="AM52" s="58"/>
      <c r="AN52" s="58"/>
      <c r="AO52" s="58"/>
      <c r="AP52" s="58"/>
      <c r="BX52" s="58"/>
      <c r="BY52" s="58"/>
      <c r="CR52" s="180"/>
      <c r="CS52" s="180"/>
    </row>
    <row r="53" spans="3:97" ht="22.5" customHeight="1">
      <c r="C53" s="58"/>
      <c r="AM53" s="58"/>
      <c r="AN53" s="58"/>
      <c r="AO53" s="58"/>
      <c r="AP53" s="58"/>
      <c r="BX53" s="58"/>
      <c r="BY53" s="58"/>
      <c r="CR53" s="180"/>
      <c r="CS53" s="180"/>
    </row>
    <row r="54" spans="3:97" ht="22.5" customHeight="1">
      <c r="C54" s="58"/>
      <c r="AM54" s="58"/>
      <c r="AN54" s="58"/>
      <c r="AO54" s="58"/>
      <c r="AP54" s="58"/>
      <c r="BX54" s="58"/>
      <c r="BY54" s="58"/>
      <c r="CR54" s="180"/>
      <c r="CS54" s="180"/>
    </row>
    <row r="55" spans="3:97" ht="22.5" customHeight="1">
      <c r="C55" s="58"/>
      <c r="AM55" s="58"/>
      <c r="AN55" s="58"/>
      <c r="AO55" s="58"/>
      <c r="AP55" s="58"/>
      <c r="BX55" s="58"/>
      <c r="BY55" s="58"/>
      <c r="CR55" s="180"/>
      <c r="CS55" s="180"/>
    </row>
    <row r="56" spans="3:97" ht="22.5" customHeight="1">
      <c r="C56" s="58"/>
      <c r="AM56" s="58"/>
      <c r="AN56" s="58"/>
      <c r="AO56" s="58"/>
      <c r="AP56" s="58"/>
      <c r="BX56" s="58"/>
      <c r="BY56" s="58"/>
      <c r="CR56" s="180"/>
      <c r="CS56" s="180"/>
    </row>
    <row r="57" spans="3:97" ht="22.5" customHeight="1">
      <c r="C57" s="58"/>
      <c r="AM57" s="58"/>
      <c r="AN57" s="58"/>
      <c r="AO57" s="58"/>
      <c r="AP57" s="58"/>
      <c r="BX57" s="58"/>
      <c r="BY57" s="58"/>
      <c r="CR57" s="180"/>
      <c r="CS57" s="180"/>
    </row>
    <row r="58" spans="3:97" ht="22.5" customHeight="1">
      <c r="C58" s="58"/>
      <c r="AM58" s="58"/>
      <c r="AN58" s="58"/>
      <c r="AO58" s="58"/>
      <c r="AP58" s="58"/>
      <c r="BX58" s="58"/>
      <c r="BY58" s="58"/>
      <c r="CR58" s="180"/>
      <c r="CS58" s="180"/>
    </row>
    <row r="59" spans="3:97" ht="22.5" customHeight="1">
      <c r="C59" s="58"/>
      <c r="AM59" s="58"/>
      <c r="AN59" s="58"/>
      <c r="AO59" s="58"/>
      <c r="AP59" s="58"/>
      <c r="BX59" s="58"/>
      <c r="BY59" s="58"/>
      <c r="CR59" s="180"/>
      <c r="CS59" s="180"/>
    </row>
    <row r="60" spans="3:97" ht="22.5" customHeight="1">
      <c r="C60" s="58"/>
      <c r="AM60" s="58"/>
      <c r="AN60" s="58"/>
      <c r="AO60" s="58"/>
      <c r="AP60" s="58"/>
      <c r="BX60" s="58"/>
      <c r="BY60" s="58"/>
      <c r="CR60" s="180"/>
      <c r="CS60" s="180"/>
    </row>
    <row r="61" spans="3:97" ht="22.5" customHeight="1">
      <c r="C61" s="58"/>
      <c r="AM61" s="58"/>
      <c r="AN61" s="58"/>
      <c r="AO61" s="58"/>
      <c r="AP61" s="58"/>
      <c r="BX61" s="58"/>
      <c r="BY61" s="58"/>
      <c r="CR61" s="180"/>
      <c r="CS61" s="180"/>
    </row>
    <row r="62" spans="3:97" ht="22.5" customHeight="1">
      <c r="C62" s="58"/>
      <c r="AM62" s="58"/>
      <c r="AN62" s="58"/>
      <c r="AO62" s="58"/>
      <c r="AP62" s="58"/>
      <c r="BX62" s="58"/>
      <c r="BY62" s="58"/>
      <c r="CR62" s="180"/>
      <c r="CS62" s="180"/>
    </row>
    <row r="63" spans="3:97" ht="22.5" customHeight="1">
      <c r="C63" s="58"/>
      <c r="AM63" s="58"/>
      <c r="AN63" s="58"/>
      <c r="AO63" s="58"/>
      <c r="AP63" s="58"/>
      <c r="BX63" s="58"/>
      <c r="BY63" s="58"/>
      <c r="CR63" s="180"/>
      <c r="CS63" s="180"/>
    </row>
    <row r="64" spans="3:97" ht="22.5" customHeight="1">
      <c r="C64" s="58"/>
      <c r="AM64" s="58"/>
      <c r="AN64" s="58"/>
      <c r="AO64" s="58"/>
      <c r="AP64" s="58"/>
      <c r="BX64" s="58"/>
      <c r="BY64" s="58"/>
      <c r="CR64" s="180"/>
      <c r="CS64" s="180"/>
    </row>
    <row r="65" spans="3:97" ht="22.5" customHeight="1">
      <c r="C65" s="58"/>
      <c r="AM65" s="58"/>
      <c r="AN65" s="58"/>
      <c r="AO65" s="58"/>
      <c r="AP65" s="58"/>
      <c r="BX65" s="58"/>
      <c r="BY65" s="58"/>
      <c r="CR65" s="180"/>
      <c r="CS65" s="180"/>
    </row>
    <row r="66" spans="3:97" ht="22.5" customHeight="1">
      <c r="C66" s="58"/>
      <c r="AM66" s="58"/>
      <c r="AN66" s="58"/>
      <c r="AO66" s="58"/>
      <c r="AP66" s="58"/>
      <c r="BX66" s="58"/>
      <c r="BY66" s="58"/>
      <c r="CR66" s="180"/>
      <c r="CS66" s="180"/>
    </row>
    <row r="67" spans="3:97" ht="22.5" customHeight="1">
      <c r="C67" s="58"/>
      <c r="AM67" s="58"/>
      <c r="AN67" s="58"/>
      <c r="AO67" s="58"/>
      <c r="AP67" s="58"/>
      <c r="BX67" s="58"/>
      <c r="BY67" s="58"/>
      <c r="CR67" s="180"/>
      <c r="CS67" s="180"/>
    </row>
    <row r="68" spans="3:97" ht="22.5" customHeight="1">
      <c r="C68" s="58"/>
      <c r="AM68" s="58"/>
      <c r="AN68" s="58"/>
      <c r="AO68" s="58"/>
      <c r="AP68" s="58"/>
      <c r="BX68" s="58"/>
      <c r="BY68" s="58"/>
      <c r="CR68" s="180"/>
      <c r="CS68" s="180"/>
    </row>
    <row r="69" spans="3:97" ht="22.5" customHeight="1">
      <c r="C69" s="58"/>
      <c r="AM69" s="58"/>
      <c r="AN69" s="58"/>
      <c r="AO69" s="58"/>
      <c r="AP69" s="58"/>
      <c r="BX69" s="58"/>
      <c r="BY69" s="58"/>
      <c r="CR69" s="180"/>
      <c r="CS69" s="180"/>
    </row>
    <row r="70" spans="3:97" ht="22.5" customHeight="1">
      <c r="C70" s="58"/>
      <c r="AM70" s="58"/>
      <c r="AN70" s="58"/>
      <c r="AO70" s="58"/>
      <c r="AP70" s="58"/>
      <c r="BX70" s="58"/>
      <c r="BY70" s="58"/>
      <c r="CR70" s="180"/>
      <c r="CS70" s="180"/>
    </row>
    <row r="71" spans="3:97" ht="22.5" customHeight="1">
      <c r="C71" s="58"/>
      <c r="AM71" s="58"/>
      <c r="AN71" s="58"/>
      <c r="AO71" s="58"/>
      <c r="AP71" s="58"/>
      <c r="BX71" s="58"/>
      <c r="BY71" s="58"/>
      <c r="CR71" s="180"/>
      <c r="CS71" s="180"/>
    </row>
    <row r="72" spans="3:97" ht="22.5" customHeight="1">
      <c r="C72" s="58"/>
      <c r="AM72" s="58"/>
      <c r="AN72" s="58"/>
      <c r="AO72" s="58"/>
      <c r="AP72" s="58"/>
      <c r="BX72" s="58"/>
      <c r="BY72" s="58"/>
      <c r="CR72" s="180"/>
      <c r="CS72" s="180"/>
    </row>
    <row r="73" spans="3:97" ht="22.5" customHeight="1">
      <c r="C73" s="58"/>
      <c r="AM73" s="58"/>
      <c r="AN73" s="58"/>
      <c r="AO73" s="58"/>
      <c r="AP73" s="58"/>
      <c r="BX73" s="58"/>
      <c r="BY73" s="58"/>
      <c r="CR73" s="180"/>
      <c r="CS73" s="180"/>
    </row>
    <row r="74" spans="3:97" ht="22.5" customHeight="1">
      <c r="C74" s="58"/>
      <c r="AM74" s="58"/>
      <c r="AN74" s="58"/>
      <c r="AO74" s="58"/>
      <c r="AP74" s="58"/>
      <c r="BX74" s="58"/>
      <c r="BY74" s="58"/>
      <c r="CR74" s="180"/>
      <c r="CS74" s="180"/>
    </row>
    <row r="75" spans="3:97" ht="22.5" customHeight="1">
      <c r="C75" s="58"/>
      <c r="AM75" s="58"/>
      <c r="AN75" s="58"/>
      <c r="AO75" s="58"/>
      <c r="AP75" s="58"/>
      <c r="BX75" s="58"/>
      <c r="BY75" s="58"/>
      <c r="CR75" s="180"/>
      <c r="CS75" s="180"/>
    </row>
    <row r="76" spans="3:97" ht="22.5" customHeight="1">
      <c r="C76" s="58"/>
      <c r="AM76" s="58"/>
      <c r="AN76" s="58"/>
      <c r="AO76" s="58"/>
      <c r="AP76" s="58"/>
      <c r="BX76" s="58"/>
      <c r="BY76" s="58"/>
      <c r="CR76" s="180"/>
      <c r="CS76" s="180"/>
    </row>
    <row r="77" spans="3:97" ht="22.5" customHeight="1">
      <c r="C77" s="58"/>
      <c r="AM77" s="58"/>
      <c r="AN77" s="58"/>
      <c r="AO77" s="58"/>
      <c r="AP77" s="58"/>
      <c r="BX77" s="58"/>
      <c r="BY77" s="58"/>
      <c r="CR77" s="180"/>
      <c r="CS77" s="180"/>
    </row>
    <row r="78" spans="3:97" ht="22.5" customHeight="1">
      <c r="C78" s="58"/>
      <c r="AM78" s="58"/>
      <c r="AN78" s="58"/>
      <c r="AO78" s="58"/>
      <c r="AP78" s="58"/>
      <c r="BX78" s="58"/>
      <c r="BY78" s="58"/>
      <c r="CR78" s="180"/>
      <c r="CS78" s="180"/>
    </row>
    <row r="79" spans="3:97" ht="22.5" customHeight="1">
      <c r="C79" s="58"/>
      <c r="AM79" s="58"/>
      <c r="AN79" s="58"/>
      <c r="AO79" s="58"/>
      <c r="AP79" s="58"/>
      <c r="BX79" s="58"/>
      <c r="BY79" s="58"/>
      <c r="CR79" s="180"/>
      <c r="CS79" s="180"/>
    </row>
    <row r="80" spans="3:97" ht="22.5" customHeight="1">
      <c r="C80" s="58"/>
      <c r="AM80" s="58"/>
      <c r="AN80" s="58"/>
      <c r="AO80" s="58"/>
      <c r="AP80" s="58"/>
      <c r="BX80" s="58"/>
      <c r="BY80" s="58"/>
      <c r="CR80" s="180"/>
      <c r="CS80" s="180"/>
    </row>
    <row r="81" spans="3:97" ht="22.5" customHeight="1">
      <c r="C81" s="58"/>
      <c r="AM81" s="58"/>
      <c r="AN81" s="58"/>
      <c r="AO81" s="58"/>
      <c r="AP81" s="58"/>
      <c r="BX81" s="58"/>
      <c r="BY81" s="58"/>
      <c r="CR81" s="180"/>
      <c r="CS81" s="180"/>
    </row>
    <row r="82" spans="3:97" ht="22.5" customHeight="1">
      <c r="C82" s="58"/>
      <c r="AM82" s="58"/>
      <c r="AN82" s="58"/>
      <c r="AO82" s="58"/>
      <c r="AP82" s="58"/>
      <c r="BX82" s="58"/>
      <c r="BY82" s="58"/>
      <c r="CR82" s="180"/>
      <c r="CS82" s="180"/>
    </row>
    <row r="83" spans="3:97" ht="22.5" customHeight="1">
      <c r="C83" s="58"/>
      <c r="AM83" s="58"/>
      <c r="AN83" s="58"/>
      <c r="AO83" s="58"/>
      <c r="AP83" s="58"/>
      <c r="BX83" s="58"/>
      <c r="BY83" s="58"/>
      <c r="CR83" s="180"/>
      <c r="CS83" s="180"/>
    </row>
    <row r="84" spans="3:97" ht="22.5" customHeight="1">
      <c r="C84" s="58"/>
      <c r="AM84" s="58"/>
      <c r="AN84" s="58"/>
      <c r="AO84" s="58"/>
      <c r="AP84" s="58"/>
      <c r="BX84" s="58"/>
      <c r="BY84" s="58"/>
      <c r="CR84" s="180"/>
      <c r="CS84" s="180"/>
    </row>
    <row r="85" spans="3:97" ht="22.5" customHeight="1">
      <c r="C85" s="58"/>
      <c r="AM85" s="58"/>
      <c r="AN85" s="58"/>
      <c r="AO85" s="58"/>
      <c r="AP85" s="58"/>
      <c r="BX85" s="58"/>
      <c r="BY85" s="58"/>
      <c r="CR85" s="180"/>
      <c r="CS85" s="180"/>
    </row>
    <row r="86" spans="3:97" ht="22.5" customHeight="1">
      <c r="C86" s="58"/>
      <c r="AM86" s="58"/>
      <c r="AN86" s="58"/>
      <c r="AO86" s="58"/>
      <c r="AP86" s="58"/>
      <c r="BX86" s="58"/>
      <c r="BY86" s="58"/>
      <c r="CR86" s="180"/>
      <c r="CS86" s="180"/>
    </row>
    <row r="87" spans="3:97" ht="22.5" customHeight="1">
      <c r="C87" s="58"/>
      <c r="AM87" s="58"/>
      <c r="AN87" s="58"/>
      <c r="AO87" s="58"/>
      <c r="AP87" s="58"/>
      <c r="BX87" s="58"/>
      <c r="BY87" s="58"/>
      <c r="CR87" s="180"/>
      <c r="CS87" s="180"/>
    </row>
    <row r="88" spans="3:97" ht="22.5" customHeight="1">
      <c r="C88" s="58"/>
      <c r="AM88" s="58"/>
      <c r="AN88" s="58"/>
      <c r="AO88" s="58"/>
      <c r="AP88" s="58"/>
      <c r="BX88" s="58"/>
      <c r="BY88" s="58"/>
      <c r="CR88" s="180"/>
      <c r="CS88" s="180"/>
    </row>
    <row r="89" spans="3:97" ht="22.5" customHeight="1">
      <c r="C89" s="58"/>
      <c r="AM89" s="58"/>
      <c r="AN89" s="58"/>
      <c r="AO89" s="58"/>
      <c r="AP89" s="58"/>
      <c r="BX89" s="58"/>
      <c r="BY89" s="58"/>
      <c r="CR89" s="180"/>
      <c r="CS89" s="180"/>
    </row>
    <row r="90" spans="3:97" ht="22.5" customHeight="1">
      <c r="C90" s="58"/>
      <c r="AM90" s="58"/>
      <c r="AN90" s="58"/>
      <c r="AO90" s="58"/>
      <c r="AP90" s="58"/>
      <c r="BX90" s="58"/>
      <c r="BY90" s="58"/>
      <c r="CR90" s="180"/>
      <c r="CS90" s="180"/>
    </row>
    <row r="91" spans="3:97" ht="22.5" customHeight="1">
      <c r="C91" s="58"/>
      <c r="AM91" s="58"/>
      <c r="AN91" s="58"/>
      <c r="AO91" s="58"/>
      <c r="AP91" s="58"/>
      <c r="BX91" s="58"/>
      <c r="BY91" s="58"/>
      <c r="CR91" s="180"/>
      <c r="CS91" s="180"/>
    </row>
    <row r="92" spans="3:97" ht="22.5" customHeight="1">
      <c r="C92" s="58"/>
      <c r="AM92" s="58"/>
      <c r="AN92" s="58"/>
      <c r="AO92" s="58"/>
      <c r="AP92" s="58"/>
      <c r="BX92" s="58"/>
      <c r="BY92" s="58"/>
      <c r="CR92" s="180"/>
      <c r="CS92" s="180"/>
    </row>
    <row r="93" spans="3:97" ht="22.5" customHeight="1">
      <c r="C93" s="58"/>
      <c r="AM93" s="58"/>
      <c r="AN93" s="58"/>
      <c r="AO93" s="58"/>
      <c r="AP93" s="58"/>
      <c r="BX93" s="58"/>
      <c r="BY93" s="58"/>
      <c r="CR93" s="180"/>
      <c r="CS93" s="180"/>
    </row>
    <row r="94" spans="3:97" ht="22.5" customHeight="1">
      <c r="C94" s="58"/>
      <c r="AM94" s="58"/>
      <c r="AN94" s="58"/>
      <c r="AO94" s="58"/>
      <c r="AP94" s="58"/>
      <c r="BX94" s="58"/>
      <c r="BY94" s="58"/>
      <c r="CR94" s="180"/>
      <c r="CS94" s="180"/>
    </row>
    <row r="95" spans="3:97" ht="22.5" customHeight="1">
      <c r="C95" s="58"/>
      <c r="AM95" s="58"/>
      <c r="AN95" s="58"/>
      <c r="AO95" s="58"/>
      <c r="AP95" s="58"/>
      <c r="BX95" s="58"/>
      <c r="BY95" s="58"/>
      <c r="CR95" s="180"/>
      <c r="CS95" s="180"/>
    </row>
    <row r="96" spans="3:97" ht="22.5" customHeight="1">
      <c r="C96" s="58"/>
      <c r="AM96" s="58"/>
      <c r="AN96" s="58"/>
      <c r="AO96" s="58"/>
      <c r="AP96" s="58"/>
      <c r="BX96" s="58"/>
      <c r="BY96" s="58"/>
      <c r="CR96" s="180"/>
      <c r="CS96" s="180"/>
    </row>
    <row r="97" spans="3:97" ht="22.5" customHeight="1">
      <c r="C97" s="58"/>
      <c r="AM97" s="58"/>
      <c r="AN97" s="58"/>
      <c r="AO97" s="58"/>
      <c r="AP97" s="58"/>
      <c r="BX97" s="58"/>
      <c r="BY97" s="58"/>
      <c r="CR97" s="180"/>
      <c r="CS97" s="180"/>
    </row>
    <row r="98" spans="3:97" ht="22.5" customHeight="1">
      <c r="C98" s="58"/>
      <c r="AM98" s="58"/>
      <c r="AN98" s="58"/>
      <c r="AO98" s="58"/>
      <c r="AP98" s="58"/>
      <c r="BX98" s="58"/>
      <c r="BY98" s="58"/>
      <c r="CR98" s="180"/>
      <c r="CS98" s="180"/>
    </row>
    <row r="99" spans="3:97" ht="22.5" customHeight="1">
      <c r="C99" s="58"/>
      <c r="AM99" s="58"/>
      <c r="AN99" s="58"/>
      <c r="AO99" s="58"/>
      <c r="AP99" s="58"/>
      <c r="BX99" s="58"/>
      <c r="BY99" s="58"/>
      <c r="CR99" s="180"/>
      <c r="CS99" s="180"/>
    </row>
    <row r="100" spans="3:97" ht="22.5" customHeight="1">
      <c r="C100" s="58"/>
      <c r="AM100" s="58"/>
      <c r="AN100" s="58"/>
      <c r="AO100" s="58"/>
      <c r="AP100" s="58"/>
      <c r="BX100" s="58"/>
      <c r="BY100" s="58"/>
      <c r="CR100" s="180"/>
      <c r="CS100" s="180"/>
    </row>
    <row r="101" spans="3:97" ht="22.5" customHeight="1">
      <c r="C101" s="58"/>
      <c r="AM101" s="58"/>
      <c r="AN101" s="58"/>
      <c r="AO101" s="58"/>
      <c r="AP101" s="58"/>
      <c r="BX101" s="58"/>
      <c r="BY101" s="58"/>
      <c r="CR101" s="180"/>
      <c r="CS101" s="180"/>
    </row>
    <row r="102" spans="3:97" ht="22.5" customHeight="1">
      <c r="C102" s="58"/>
      <c r="AM102" s="58"/>
      <c r="AN102" s="58"/>
      <c r="AO102" s="58"/>
      <c r="AP102" s="58"/>
      <c r="BX102" s="58"/>
      <c r="BY102" s="58"/>
      <c r="CR102" s="180"/>
      <c r="CS102" s="180"/>
    </row>
    <row r="103" spans="3:97" ht="22.5" customHeight="1">
      <c r="C103" s="58"/>
      <c r="AM103" s="58"/>
      <c r="AN103" s="58"/>
      <c r="AO103" s="58"/>
      <c r="AP103" s="58"/>
      <c r="BX103" s="58"/>
      <c r="BY103" s="58"/>
      <c r="CR103" s="180"/>
      <c r="CS103" s="180"/>
    </row>
    <row r="104" spans="3:97" ht="22.5" customHeight="1">
      <c r="C104" s="58"/>
      <c r="AM104" s="58"/>
      <c r="AN104" s="58"/>
      <c r="AO104" s="58"/>
      <c r="AP104" s="58"/>
      <c r="BX104" s="58"/>
      <c r="BY104" s="58"/>
      <c r="CR104" s="180"/>
      <c r="CS104" s="180"/>
    </row>
    <row r="105" spans="3:97" ht="22.5" customHeight="1">
      <c r="C105" s="58"/>
      <c r="AM105" s="58"/>
      <c r="AN105" s="58"/>
      <c r="AO105" s="58"/>
      <c r="AP105" s="58"/>
      <c r="BX105" s="58"/>
      <c r="BY105" s="58"/>
      <c r="CR105" s="180"/>
      <c r="CS105" s="180"/>
    </row>
    <row r="106" spans="3:97" ht="22.5" customHeight="1">
      <c r="C106" s="58"/>
      <c r="AM106" s="58"/>
      <c r="AN106" s="58"/>
      <c r="AO106" s="58"/>
      <c r="AP106" s="58"/>
      <c r="BX106" s="58"/>
      <c r="BY106" s="58"/>
      <c r="CR106" s="180"/>
      <c r="CS106" s="180"/>
    </row>
    <row r="107" spans="3:97" ht="22.5" customHeight="1">
      <c r="C107" s="58"/>
      <c r="AM107" s="58"/>
      <c r="AN107" s="58"/>
      <c r="AO107" s="58"/>
      <c r="AP107" s="58"/>
      <c r="BX107" s="58"/>
      <c r="BY107" s="58"/>
      <c r="CR107" s="180"/>
      <c r="CS107" s="180"/>
    </row>
    <row r="108" spans="3:97" ht="22.5" customHeight="1">
      <c r="C108" s="58"/>
      <c r="AM108" s="58"/>
      <c r="AN108" s="58"/>
      <c r="AO108" s="58"/>
      <c r="AP108" s="58"/>
      <c r="BX108" s="58"/>
      <c r="BY108" s="58"/>
      <c r="CR108" s="180"/>
      <c r="CS108" s="180"/>
    </row>
    <row r="109" spans="3:97" ht="22.5" customHeight="1">
      <c r="C109" s="58"/>
      <c r="AM109" s="58"/>
      <c r="AN109" s="58"/>
      <c r="AO109" s="58"/>
      <c r="AP109" s="58"/>
      <c r="BX109" s="58"/>
      <c r="BY109" s="58"/>
      <c r="CR109" s="180"/>
      <c r="CS109" s="180"/>
    </row>
    <row r="110" spans="3:97" ht="22.5" customHeight="1">
      <c r="C110" s="58"/>
      <c r="AM110" s="58"/>
      <c r="AN110" s="58"/>
      <c r="AO110" s="58"/>
      <c r="AP110" s="58"/>
      <c r="BX110" s="58"/>
      <c r="BY110" s="58"/>
      <c r="CR110" s="180"/>
      <c r="CS110" s="180"/>
    </row>
    <row r="111" spans="3:97" ht="22.5" customHeight="1">
      <c r="C111" s="58"/>
      <c r="AM111" s="58"/>
      <c r="AN111" s="58"/>
      <c r="AO111" s="58"/>
      <c r="AP111" s="58"/>
      <c r="BX111" s="58"/>
      <c r="BY111" s="58"/>
      <c r="CR111" s="180"/>
      <c r="CS111" s="180"/>
    </row>
    <row r="112" spans="3:97" ht="18">
      <c r="C112" s="58"/>
      <c r="AM112" s="58"/>
      <c r="AN112" s="58"/>
      <c r="AO112" s="58"/>
      <c r="AP112" s="58"/>
      <c r="BX112" s="58"/>
      <c r="BY112" s="58"/>
      <c r="CR112" s="180"/>
      <c r="CS112" s="180"/>
    </row>
    <row r="113" spans="3:97" ht="18">
      <c r="C113" s="58"/>
      <c r="AM113" s="58"/>
      <c r="AN113" s="58"/>
      <c r="AO113" s="58"/>
      <c r="AP113" s="58"/>
      <c r="BX113" s="58"/>
      <c r="BY113" s="58"/>
      <c r="CR113" s="180"/>
      <c r="CS113" s="180"/>
    </row>
    <row r="114" spans="3:97" ht="18">
      <c r="C114" s="58"/>
      <c r="AM114" s="58"/>
      <c r="AN114" s="58"/>
      <c r="AO114" s="58"/>
      <c r="AP114" s="58"/>
      <c r="BX114" s="58"/>
      <c r="BY114" s="58"/>
      <c r="CR114" s="180"/>
      <c r="CS114" s="180"/>
    </row>
    <row r="115" spans="3:97" ht="18">
      <c r="C115" s="58"/>
      <c r="AM115" s="58"/>
      <c r="AN115" s="58"/>
      <c r="AO115" s="58"/>
      <c r="AP115" s="58"/>
      <c r="BX115" s="58"/>
      <c r="BY115" s="58"/>
      <c r="CR115" s="180"/>
      <c r="CS115" s="180"/>
    </row>
    <row r="116" spans="3:97" ht="18">
      <c r="C116" s="58"/>
      <c r="AM116" s="58"/>
      <c r="AN116" s="58"/>
      <c r="AO116" s="58"/>
      <c r="AP116" s="58"/>
      <c r="BX116" s="58"/>
      <c r="BY116" s="58"/>
      <c r="CR116" s="180"/>
      <c r="CS116" s="180"/>
    </row>
    <row r="117" spans="3:97" ht="18">
      <c r="C117" s="58"/>
      <c r="AM117" s="58"/>
      <c r="AN117" s="58"/>
      <c r="AO117" s="58"/>
      <c r="AP117" s="58"/>
      <c r="BX117" s="58"/>
      <c r="BY117" s="58"/>
      <c r="CR117" s="180"/>
      <c r="CS117" s="180"/>
    </row>
    <row r="118" spans="3:97" ht="18">
      <c r="C118" s="58"/>
      <c r="AM118" s="58"/>
      <c r="AN118" s="58"/>
      <c r="AO118" s="58"/>
      <c r="AP118" s="58"/>
      <c r="BX118" s="58"/>
      <c r="BY118" s="58"/>
      <c r="CR118" s="180"/>
      <c r="CS118" s="180"/>
    </row>
    <row r="119" spans="3:97" ht="18">
      <c r="C119" s="58"/>
      <c r="AM119" s="58"/>
      <c r="AN119" s="58"/>
      <c r="AO119" s="58"/>
      <c r="AP119" s="58"/>
      <c r="BX119" s="58"/>
      <c r="BY119" s="58"/>
      <c r="CR119" s="180"/>
      <c r="CS119" s="180"/>
    </row>
    <row r="120" spans="3:97" ht="18">
      <c r="C120" s="58"/>
      <c r="AM120" s="58"/>
      <c r="AN120" s="58"/>
      <c r="AO120" s="58"/>
      <c r="AP120" s="58"/>
      <c r="BX120" s="58"/>
      <c r="BY120" s="58"/>
      <c r="CR120" s="180"/>
      <c r="CS120" s="180"/>
    </row>
    <row r="121" spans="3:97" ht="18">
      <c r="C121" s="58"/>
      <c r="AM121" s="58"/>
      <c r="AN121" s="58"/>
      <c r="AO121" s="58"/>
      <c r="AP121" s="58"/>
      <c r="BX121" s="58"/>
      <c r="BY121" s="58"/>
      <c r="CR121" s="180"/>
      <c r="CS121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C32 AN32 BY32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3-1คะแนน</vt:lpstr>
      <vt:lpstr>3-1เวลาเรียน</vt:lpstr>
      <vt:lpstr>3-2คะแนน</vt:lpstr>
      <vt:lpstr>3-2เวลาเรียน</vt:lpstr>
      <vt:lpstr>3-3คะแนน</vt:lpstr>
      <vt:lpstr>3-3เวลาเรียน</vt:lpstr>
      <vt:lpstr>3-4คะแนน</vt:lpstr>
      <vt:lpstr>3-4เวลาเรียน</vt:lpstr>
      <vt:lpstr>'3-1คะแนน'!Print_Titles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2024-10-15T06:52:44Z</cp:lastPrinted>
  <dcterms:created xsi:type="dcterms:W3CDTF">2013-11-15T00:56:55Z</dcterms:created>
  <dcterms:modified xsi:type="dcterms:W3CDTF">2026-04-30T14:44:49Z</dcterms:modified>
</cp:coreProperties>
</file>