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9\ปพ.5\"/>
    </mc:Choice>
  </mc:AlternateContent>
  <xr:revisionPtr revIDLastSave="0" documentId="13_ncr:1_{567E7EB1-F71E-417B-B19E-72563AA149AD}" xr6:coauthVersionLast="47" xr6:coauthVersionMax="47" xr10:uidLastSave="{00000000-0000-0000-0000-000000000000}"/>
  <bookViews>
    <workbookView xWindow="-108" yWindow="-108" windowWidth="23256" windowHeight="12456" tabRatio="721" activeTab="7" xr2:uid="{00000000-000D-0000-FFFF-FFFF00000000}"/>
  </bookViews>
  <sheets>
    <sheet name="1-1คะแนน" sheetId="1" r:id="rId1"/>
    <sheet name="1-1เวลาเรียน" sheetId="16" r:id="rId2"/>
    <sheet name="1-2คะแนน" sheetId="17" r:id="rId3"/>
    <sheet name="1-2เวลาเรียน" sheetId="20" r:id="rId4"/>
    <sheet name="1-3คะแนน" sheetId="18" r:id="rId5"/>
    <sheet name="1-3เวลาเรียน" sheetId="21" r:id="rId6"/>
    <sheet name="1-4คะแนน" sheetId="19" r:id="rId7"/>
    <sheet name="1-4เวลาเรียน" sheetId="22" r:id="rId8"/>
  </sheets>
  <externalReferences>
    <externalReference r:id="rId9"/>
  </externalReferences>
  <definedNames>
    <definedName name="_xlnm._FilterDatabase" localSheetId="0" hidden="1">'1-1คะแนน'!$A$7:$AL$29</definedName>
    <definedName name="_xlnm.Print_Titles" localSheetId="0">'1-1คะแนน'!$1:$7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V36" i="22" l="1"/>
  <c r="CW36" i="22" s="1"/>
  <c r="A36" i="22"/>
  <c r="CV35" i="22"/>
  <c r="CW35" i="22" s="1"/>
  <c r="A35" i="22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R21" i="22"/>
  <c r="CS21" i="22" s="1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W11" i="22"/>
  <c r="CV11" i="22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V26" i="21"/>
  <c r="CW26" i="21" s="1"/>
  <c r="CR26" i="21"/>
  <c r="CS26" i="21" s="1"/>
  <c r="A26" i="21"/>
  <c r="CV25" i="21"/>
  <c r="CW25" i="21" s="1"/>
  <c r="CR25" i="21"/>
  <c r="CS25" i="21" s="1"/>
  <c r="A25" i="21"/>
  <c r="CV24" i="21"/>
  <c r="CW24" i="21" s="1"/>
  <c r="CR24" i="21"/>
  <c r="CS24" i="21" s="1"/>
  <c r="A24" i="21"/>
  <c r="CV23" i="21"/>
  <c r="CW23" i="21" s="1"/>
  <c r="CR23" i="21"/>
  <c r="CS23" i="21" s="1"/>
  <c r="A23" i="21"/>
  <c r="CV22" i="21"/>
  <c r="CW22" i="21" s="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R12" i="21"/>
  <c r="CS12" i="21" s="1"/>
  <c r="A12" i="21"/>
  <c r="CV11" i="21"/>
  <c r="CW11" i="21" s="1"/>
  <c r="CR11" i="21"/>
  <c r="CS11" i="21" s="1"/>
  <c r="A11" i="21"/>
  <c r="CV10" i="21"/>
  <c r="CW10" i="21" s="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BJ35" i="19" s="1"/>
  <c r="AC35" i="19"/>
  <c r="X35" i="19"/>
  <c r="S35" i="19"/>
  <c r="N35" i="19"/>
  <c r="I35" i="19"/>
  <c r="AD35" i="19" s="1"/>
  <c r="BI34" i="19"/>
  <c r="BD34" i="19"/>
  <c r="AY34" i="19"/>
  <c r="AT34" i="19"/>
  <c r="AO34" i="19"/>
  <c r="BJ34" i="19" s="1"/>
  <c r="AC34" i="19"/>
  <c r="X34" i="19"/>
  <c r="S34" i="19"/>
  <c r="N34" i="19"/>
  <c r="I34" i="19"/>
  <c r="BI33" i="19"/>
  <c r="BD33" i="19"/>
  <c r="AY33" i="19"/>
  <c r="AT33" i="19"/>
  <c r="AO33" i="19"/>
  <c r="AC33" i="19"/>
  <c r="X33" i="19"/>
  <c r="S33" i="19"/>
  <c r="N33" i="19"/>
  <c r="I33" i="19"/>
  <c r="BI32" i="19"/>
  <c r="BD32" i="19"/>
  <c r="AY32" i="19"/>
  <c r="AT32" i="19"/>
  <c r="AO32" i="19"/>
  <c r="AC32" i="19"/>
  <c r="X32" i="19"/>
  <c r="S32" i="19"/>
  <c r="N32" i="19"/>
  <c r="I32" i="19"/>
  <c r="AD32" i="19" s="1"/>
  <c r="BI31" i="19"/>
  <c r="BD31" i="19"/>
  <c r="AY31" i="19"/>
  <c r="AT31" i="19"/>
  <c r="AO31" i="19"/>
  <c r="BJ31" i="19" s="1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BJ29" i="19" s="1"/>
  <c r="AC29" i="19"/>
  <c r="X29" i="19"/>
  <c r="S29" i="19"/>
  <c r="N29" i="19"/>
  <c r="I29" i="19"/>
  <c r="BI28" i="19"/>
  <c r="BD28" i="19"/>
  <c r="AY28" i="19"/>
  <c r="AT28" i="19"/>
  <c r="AO28" i="19"/>
  <c r="BJ28" i="19" s="1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BI26" i="19"/>
  <c r="BD26" i="19"/>
  <c r="AY26" i="19"/>
  <c r="AT26" i="19"/>
  <c r="AO26" i="19"/>
  <c r="BJ26" i="19" s="1"/>
  <c r="AC26" i="19"/>
  <c r="X26" i="19"/>
  <c r="S26" i="19"/>
  <c r="N26" i="19"/>
  <c r="I26" i="19"/>
  <c r="AD26" i="19" s="1"/>
  <c r="BL26" i="19" s="1"/>
  <c r="BM26" i="19" s="1"/>
  <c r="BI25" i="19"/>
  <c r="BD25" i="19"/>
  <c r="AY25" i="19"/>
  <c r="AT25" i="19"/>
  <c r="AO25" i="19"/>
  <c r="BJ25" i="19" s="1"/>
  <c r="AC25" i="19"/>
  <c r="X25" i="19"/>
  <c r="S25" i="19"/>
  <c r="N25" i="19"/>
  <c r="I25" i="19"/>
  <c r="AD25" i="19" s="1"/>
  <c r="BI24" i="19"/>
  <c r="BD24" i="19"/>
  <c r="AY24" i="19"/>
  <c r="BJ24" i="19" s="1"/>
  <c r="BL24" i="19" s="1"/>
  <c r="BM24" i="19" s="1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BJ22" i="19" s="1"/>
  <c r="AD22" i="19"/>
  <c r="BL22" i="19" s="1"/>
  <c r="BM22" i="19" s="1"/>
  <c r="AC22" i="19"/>
  <c r="X22" i="19"/>
  <c r="S22" i="19"/>
  <c r="N22" i="19"/>
  <c r="I22" i="19"/>
  <c r="BI21" i="19"/>
  <c r="BD21" i="19"/>
  <c r="AY21" i="19"/>
  <c r="AT21" i="19"/>
  <c r="AO21" i="19"/>
  <c r="BJ21" i="19" s="1"/>
  <c r="AC21" i="19"/>
  <c r="X21" i="19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N20" i="19"/>
  <c r="I20" i="19"/>
  <c r="BI19" i="19"/>
  <c r="BD19" i="19"/>
  <c r="AY19" i="19"/>
  <c r="AT19" i="19"/>
  <c r="AO19" i="19"/>
  <c r="BJ19" i="19" s="1"/>
  <c r="AC19" i="19"/>
  <c r="X19" i="19"/>
  <c r="S19" i="19"/>
  <c r="N19" i="19"/>
  <c r="I19" i="19"/>
  <c r="AD19" i="19" s="1"/>
  <c r="BI18" i="19"/>
  <c r="BD18" i="19"/>
  <c r="AY18" i="19"/>
  <c r="AT18" i="19"/>
  <c r="AO18" i="19"/>
  <c r="AC18" i="19"/>
  <c r="X18" i="19"/>
  <c r="S18" i="19"/>
  <c r="N18" i="19"/>
  <c r="I18" i="19"/>
  <c r="AD18" i="19" s="1"/>
  <c r="BI17" i="19"/>
  <c r="BD17" i="19"/>
  <c r="AY17" i="19"/>
  <c r="BJ17" i="19" s="1"/>
  <c r="AT17" i="19"/>
  <c r="AO17" i="19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C14" i="19"/>
  <c r="X14" i="19"/>
  <c r="S14" i="19"/>
  <c r="AD14" i="19" s="1"/>
  <c r="N14" i="19"/>
  <c r="I14" i="19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BJ12" i="19" s="1"/>
  <c r="AC12" i="19"/>
  <c r="X12" i="19"/>
  <c r="S12" i="19"/>
  <c r="N12" i="19"/>
  <c r="I12" i="19"/>
  <c r="BI11" i="19"/>
  <c r="BD11" i="19"/>
  <c r="AY11" i="19"/>
  <c r="AT11" i="19"/>
  <c r="AO11" i="19"/>
  <c r="AC11" i="19"/>
  <c r="X11" i="19"/>
  <c r="S11" i="19"/>
  <c r="N11" i="19"/>
  <c r="I11" i="19"/>
  <c r="BI10" i="19"/>
  <c r="BD10" i="19"/>
  <c r="AY10" i="19"/>
  <c r="AT10" i="19"/>
  <c r="AO10" i="19"/>
  <c r="AC10" i="19"/>
  <c r="X10" i="19"/>
  <c r="S10" i="19"/>
  <c r="N10" i="19"/>
  <c r="I10" i="19"/>
  <c r="BI9" i="19"/>
  <c r="BD9" i="19"/>
  <c r="AY9" i="19"/>
  <c r="AT9" i="19"/>
  <c r="AO9" i="19"/>
  <c r="BJ9" i="19" s="1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BI32" i="18"/>
  <c r="BD32" i="18"/>
  <c r="AY32" i="18"/>
  <c r="AT32" i="18"/>
  <c r="AO32" i="18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BI29" i="18"/>
  <c r="BD29" i="18"/>
  <c r="AY29" i="18"/>
  <c r="AT29" i="18"/>
  <c r="AO29" i="18"/>
  <c r="AC29" i="18"/>
  <c r="X29" i="18"/>
  <c r="S29" i="18"/>
  <c r="N29" i="18"/>
  <c r="I29" i="18"/>
  <c r="AD29" i="18" s="1"/>
  <c r="BI28" i="18"/>
  <c r="BD28" i="18"/>
  <c r="AY28" i="18"/>
  <c r="AT28" i="18"/>
  <c r="AO28" i="18"/>
  <c r="AC28" i="18"/>
  <c r="X28" i="18"/>
  <c r="S28" i="18"/>
  <c r="N28" i="18"/>
  <c r="I28" i="18"/>
  <c r="AD28" i="18" s="1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AC26" i="18"/>
  <c r="X26" i="18"/>
  <c r="S26" i="18"/>
  <c r="N26" i="18"/>
  <c r="I26" i="18"/>
  <c r="BI25" i="18"/>
  <c r="BD25" i="18"/>
  <c r="AY25" i="18"/>
  <c r="AT25" i="18"/>
  <c r="AO25" i="18"/>
  <c r="BJ25" i="18" s="1"/>
  <c r="AC25" i="18"/>
  <c r="X25" i="18"/>
  <c r="S25" i="18"/>
  <c r="N25" i="18"/>
  <c r="I25" i="18"/>
  <c r="AD25" i="18" s="1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AD22" i="18" s="1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AC20" i="18"/>
  <c r="X20" i="18"/>
  <c r="S20" i="18"/>
  <c r="N20" i="18"/>
  <c r="I20" i="18"/>
  <c r="BI19" i="18"/>
  <c r="BD19" i="18"/>
  <c r="AY19" i="18"/>
  <c r="AT19" i="18"/>
  <c r="AO19" i="18"/>
  <c r="AC19" i="18"/>
  <c r="X19" i="18"/>
  <c r="S19" i="18"/>
  <c r="N19" i="18"/>
  <c r="I19" i="18"/>
  <c r="AD19" i="18" s="1"/>
  <c r="BI18" i="18"/>
  <c r="BD18" i="18"/>
  <c r="AY18" i="18"/>
  <c r="AT18" i="18"/>
  <c r="AO18" i="18"/>
  <c r="AC18" i="18"/>
  <c r="X18" i="18"/>
  <c r="S18" i="18"/>
  <c r="N18" i="18"/>
  <c r="I18" i="18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AC16" i="18"/>
  <c r="X16" i="18"/>
  <c r="S16" i="18"/>
  <c r="N16" i="18"/>
  <c r="I16" i="18"/>
  <c r="AD16" i="18" s="1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AC14" i="18"/>
  <c r="X14" i="18"/>
  <c r="S14" i="18"/>
  <c r="N14" i="18"/>
  <c r="I14" i="18"/>
  <c r="BI13" i="18"/>
  <c r="BD13" i="18"/>
  <c r="AY13" i="18"/>
  <c r="AT13" i="18"/>
  <c r="AO13" i="18"/>
  <c r="BJ13" i="18" s="1"/>
  <c r="AC13" i="18"/>
  <c r="X13" i="18"/>
  <c r="S13" i="18"/>
  <c r="N13" i="18"/>
  <c r="I13" i="18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AD9" i="18" s="1"/>
  <c r="BI8" i="18"/>
  <c r="BD8" i="18"/>
  <c r="AY8" i="18"/>
  <c r="AT8" i="18"/>
  <c r="AO8" i="18"/>
  <c r="AC8" i="18"/>
  <c r="X8" i="18"/>
  <c r="S8" i="18"/>
  <c r="N8" i="18"/>
  <c r="I8" i="18"/>
  <c r="BI37" i="17"/>
  <c r="BD37" i="17"/>
  <c r="AY37" i="17"/>
  <c r="AT37" i="17"/>
  <c r="AO37" i="17"/>
  <c r="AC37" i="17"/>
  <c r="X37" i="17"/>
  <c r="S37" i="17"/>
  <c r="N37" i="17"/>
  <c r="I37" i="17"/>
  <c r="BI36" i="17"/>
  <c r="BD36" i="17"/>
  <c r="AY36" i="17"/>
  <c r="AT36" i="17"/>
  <c r="AO36" i="17"/>
  <c r="AC36" i="17"/>
  <c r="X36" i="17"/>
  <c r="S36" i="17"/>
  <c r="N36" i="17"/>
  <c r="I36" i="17"/>
  <c r="BI35" i="17"/>
  <c r="BD35" i="17"/>
  <c r="AY35" i="17"/>
  <c r="AT35" i="17"/>
  <c r="AO35" i="17"/>
  <c r="AC35" i="17"/>
  <c r="X35" i="17"/>
  <c r="S35" i="17"/>
  <c r="N35" i="17"/>
  <c r="I35" i="17"/>
  <c r="AD35" i="17" s="1"/>
  <c r="BI34" i="17"/>
  <c r="BD34" i="17"/>
  <c r="AY34" i="17"/>
  <c r="AT34" i="17"/>
  <c r="AO34" i="17"/>
  <c r="AC34" i="17"/>
  <c r="X34" i="17"/>
  <c r="S34" i="17"/>
  <c r="N34" i="17"/>
  <c r="I34" i="17"/>
  <c r="BI33" i="17"/>
  <c r="BD33" i="17"/>
  <c r="AY33" i="17"/>
  <c r="AT33" i="17"/>
  <c r="AO33" i="17"/>
  <c r="AC33" i="17"/>
  <c r="X33" i="17"/>
  <c r="S33" i="17"/>
  <c r="N33" i="17"/>
  <c r="I33" i="17"/>
  <c r="BI32" i="17"/>
  <c r="BD32" i="17"/>
  <c r="AY32" i="17"/>
  <c r="AT32" i="17"/>
  <c r="AO32" i="17"/>
  <c r="AC32" i="17"/>
  <c r="X32" i="17"/>
  <c r="S32" i="17"/>
  <c r="N32" i="17"/>
  <c r="I32" i="17"/>
  <c r="BI31" i="17"/>
  <c r="BD31" i="17"/>
  <c r="AY31" i="17"/>
  <c r="AT31" i="17"/>
  <c r="AO31" i="17"/>
  <c r="BJ31" i="17" s="1"/>
  <c r="AC31" i="17"/>
  <c r="X31" i="17"/>
  <c r="S31" i="17"/>
  <c r="N31" i="17"/>
  <c r="I31" i="17"/>
  <c r="BI30" i="17"/>
  <c r="BD30" i="17"/>
  <c r="AY30" i="17"/>
  <c r="AT30" i="17"/>
  <c r="AO30" i="17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AD29" i="17" s="1"/>
  <c r="BI28" i="17"/>
  <c r="BD28" i="17"/>
  <c r="AY28" i="17"/>
  <c r="AT28" i="17"/>
  <c r="AO28" i="17"/>
  <c r="BJ28" i="17" s="1"/>
  <c r="AC28" i="17"/>
  <c r="X28" i="17"/>
  <c r="S28" i="17"/>
  <c r="N28" i="17"/>
  <c r="I28" i="17"/>
  <c r="AD28" i="17" s="1"/>
  <c r="BI27" i="17"/>
  <c r="BD27" i="17"/>
  <c r="AY27" i="17"/>
  <c r="AT27" i="17"/>
  <c r="AO27" i="17"/>
  <c r="AC27" i="17"/>
  <c r="X27" i="17"/>
  <c r="S27" i="17"/>
  <c r="N27" i="17"/>
  <c r="I27" i="17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BJ25" i="17" s="1"/>
  <c r="AC25" i="17"/>
  <c r="X25" i="17"/>
  <c r="S25" i="17"/>
  <c r="N25" i="17"/>
  <c r="I25" i="17"/>
  <c r="AD25" i="17" s="1"/>
  <c r="BL25" i="17" s="1"/>
  <c r="BM25" i="17" s="1"/>
  <c r="BI24" i="17"/>
  <c r="BD24" i="17"/>
  <c r="AY24" i="17"/>
  <c r="AT24" i="17"/>
  <c r="AO24" i="17"/>
  <c r="BJ24" i="17" s="1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AD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AD19" i="17" s="1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BJ16" i="17" s="1"/>
  <c r="AC16" i="17"/>
  <c r="X16" i="17"/>
  <c r="S16" i="17"/>
  <c r="N16" i="17"/>
  <c r="I16" i="17"/>
  <c r="BI15" i="17"/>
  <c r="BD15" i="17"/>
  <c r="AY15" i="17"/>
  <c r="AT15" i="17"/>
  <c r="AO15" i="17"/>
  <c r="AC15" i="17"/>
  <c r="X15" i="17"/>
  <c r="S15" i="17"/>
  <c r="N15" i="17"/>
  <c r="I15" i="17"/>
  <c r="AD15" i="17" s="1"/>
  <c r="BI14" i="17"/>
  <c r="BD14" i="17"/>
  <c r="AY14" i="17"/>
  <c r="AT14" i="17"/>
  <c r="AO14" i="17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AD13" i="17" s="1"/>
  <c r="BI12" i="17"/>
  <c r="BD12" i="17"/>
  <c r="AY12" i="17"/>
  <c r="AT12" i="17"/>
  <c r="AO12" i="17"/>
  <c r="AC12" i="17"/>
  <c r="X12" i="17"/>
  <c r="S12" i="17"/>
  <c r="N12" i="17"/>
  <c r="I12" i="17"/>
  <c r="BI11" i="17"/>
  <c r="BD11" i="17"/>
  <c r="AY11" i="17"/>
  <c r="AT11" i="17"/>
  <c r="AO11" i="17"/>
  <c r="AC11" i="17"/>
  <c r="X11" i="17"/>
  <c r="S11" i="17"/>
  <c r="N11" i="17"/>
  <c r="I11" i="17"/>
  <c r="BI10" i="17"/>
  <c r="BD10" i="17"/>
  <c r="AY10" i="17"/>
  <c r="AT10" i="17"/>
  <c r="AO10" i="17"/>
  <c r="BJ10" i="17" s="1"/>
  <c r="AC10" i="17"/>
  <c r="X10" i="17"/>
  <c r="S10" i="17"/>
  <c r="N10" i="17"/>
  <c r="I10" i="17"/>
  <c r="AD10" i="17" s="1"/>
  <c r="BI9" i="17"/>
  <c r="BD9" i="17"/>
  <c r="AY9" i="17"/>
  <c r="AT9" i="17"/>
  <c r="AO9" i="17"/>
  <c r="BJ9" i="17" s="1"/>
  <c r="AC9" i="17"/>
  <c r="X9" i="17"/>
  <c r="S9" i="17"/>
  <c r="N9" i="17"/>
  <c r="I9" i="17"/>
  <c r="BI8" i="17"/>
  <c r="BD8" i="17"/>
  <c r="AY8" i="17"/>
  <c r="AT8" i="17"/>
  <c r="AO8" i="17"/>
  <c r="AC8" i="17"/>
  <c r="X8" i="17"/>
  <c r="S8" i="17"/>
  <c r="N8" i="17"/>
  <c r="I8" i="17"/>
  <c r="CW11" i="16"/>
  <c r="CW12" i="16"/>
  <c r="CW13" i="16"/>
  <c r="CW14" i="16"/>
  <c r="CW15" i="16"/>
  <c r="CW18" i="16"/>
  <c r="CW23" i="16"/>
  <c r="CW24" i="16"/>
  <c r="CW25" i="16"/>
  <c r="CW26" i="16"/>
  <c r="CW27" i="16"/>
  <c r="CW30" i="16"/>
  <c r="CW35" i="16"/>
  <c r="CW36" i="16"/>
  <c r="CW37" i="16"/>
  <c r="CW38" i="16"/>
  <c r="CW39" i="16"/>
  <c r="CV8" i="16"/>
  <c r="CW8" i="16" s="1"/>
  <c r="CV9" i="16"/>
  <c r="CW9" i="16" s="1"/>
  <c r="CV10" i="16"/>
  <c r="CW10" i="16" s="1"/>
  <c r="CV11" i="16"/>
  <c r="CV12" i="16"/>
  <c r="CV13" i="16"/>
  <c r="CV14" i="16"/>
  <c r="CV15" i="16"/>
  <c r="CV16" i="16"/>
  <c r="CW16" i="16" s="1"/>
  <c r="CV17" i="16"/>
  <c r="CW17" i="16" s="1"/>
  <c r="CV18" i="16"/>
  <c r="CV19" i="16"/>
  <c r="CW19" i="16" s="1"/>
  <c r="CV20" i="16"/>
  <c r="CW20" i="16" s="1"/>
  <c r="CV21" i="16"/>
  <c r="CW21" i="16" s="1"/>
  <c r="CV22" i="16"/>
  <c r="CW22" i="16" s="1"/>
  <c r="CV23" i="16"/>
  <c r="CV24" i="16"/>
  <c r="CV25" i="16"/>
  <c r="CV26" i="16"/>
  <c r="CV27" i="16"/>
  <c r="CV28" i="16"/>
  <c r="CW28" i="16" s="1"/>
  <c r="CV29" i="16"/>
  <c r="CW29" i="16" s="1"/>
  <c r="CV30" i="16"/>
  <c r="CV31" i="16"/>
  <c r="CW31" i="16" s="1"/>
  <c r="CV32" i="16"/>
  <c r="CW32" i="16" s="1"/>
  <c r="CV33" i="16"/>
  <c r="CW33" i="16" s="1"/>
  <c r="CV34" i="16"/>
  <c r="CW34" i="16" s="1"/>
  <c r="CV35" i="16"/>
  <c r="CV36" i="16"/>
  <c r="CV37" i="16"/>
  <c r="CV38" i="16"/>
  <c r="CV39" i="16"/>
  <c r="CV40" i="16"/>
  <c r="CW40" i="16" s="1"/>
  <c r="CV41" i="16"/>
  <c r="CW41" i="16" s="1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S21" i="16"/>
  <c r="CR21" i="16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BJ14" i="17" l="1"/>
  <c r="AD37" i="17"/>
  <c r="AD11" i="17"/>
  <c r="BJ34" i="17"/>
  <c r="AD36" i="17"/>
  <c r="BL36" i="17" s="1"/>
  <c r="BM36" i="17" s="1"/>
  <c r="AD31" i="17"/>
  <c r="BL31" i="17" s="1"/>
  <c r="BM31" i="17" s="1"/>
  <c r="BJ32" i="17"/>
  <c r="BJ15" i="18"/>
  <c r="BJ21" i="18"/>
  <c r="AD12" i="18"/>
  <c r="AD18" i="18"/>
  <c r="BJ8" i="18"/>
  <c r="BJ14" i="18"/>
  <c r="BJ20" i="18"/>
  <c r="BJ26" i="18"/>
  <c r="AD31" i="18"/>
  <c r="BL31" i="18" s="1"/>
  <c r="BM31" i="18" s="1"/>
  <c r="AD30" i="18"/>
  <c r="BJ32" i="18"/>
  <c r="BJ31" i="18"/>
  <c r="AD21" i="19"/>
  <c r="BL21" i="19" s="1"/>
  <c r="BM21" i="19" s="1"/>
  <c r="AD20" i="19"/>
  <c r="BL20" i="19" s="1"/>
  <c r="BM20" i="19" s="1"/>
  <c r="BJ11" i="19"/>
  <c r="BJ18" i="19"/>
  <c r="BL18" i="19" s="1"/>
  <c r="BM18" i="19" s="1"/>
  <c r="AD8" i="19"/>
  <c r="AD28" i="19"/>
  <c r="BL28" i="19" s="1"/>
  <c r="BM28" i="19" s="1"/>
  <c r="BJ23" i="19"/>
  <c r="BJ10" i="19"/>
  <c r="AD27" i="19"/>
  <c r="BL27" i="19" s="1"/>
  <c r="BM27" i="19" s="1"/>
  <c r="AD15" i="18"/>
  <c r="BL15" i="18" s="1"/>
  <c r="BM15" i="18" s="1"/>
  <c r="AD20" i="18"/>
  <c r="BL20" i="18" s="1"/>
  <c r="BM20" i="18" s="1"/>
  <c r="AD26" i="18"/>
  <c r="BL26" i="18" s="1"/>
  <c r="BM26" i="18" s="1"/>
  <c r="BJ29" i="18"/>
  <c r="BL29" i="18" s="1"/>
  <c r="BM29" i="18" s="1"/>
  <c r="BJ11" i="18"/>
  <c r="BL11" i="18" s="1"/>
  <c r="BM11" i="18" s="1"/>
  <c r="AD13" i="18"/>
  <c r="BL13" i="18" s="1"/>
  <c r="BM13" i="18" s="1"/>
  <c r="BJ16" i="18"/>
  <c r="BL16" i="18" s="1"/>
  <c r="BM16" i="18" s="1"/>
  <c r="BJ22" i="18"/>
  <c r="BL22" i="18" s="1"/>
  <c r="BM22" i="18" s="1"/>
  <c r="BJ11" i="17"/>
  <c r="AD14" i="17"/>
  <c r="BL14" i="17" s="1"/>
  <c r="BM14" i="17" s="1"/>
  <c r="BJ17" i="17"/>
  <c r="AD27" i="17"/>
  <c r="BJ30" i="17"/>
  <c r="AD34" i="17"/>
  <c r="BL34" i="17" s="1"/>
  <c r="BM34" i="17" s="1"/>
  <c r="BJ8" i="17"/>
  <c r="AD12" i="17"/>
  <c r="BJ15" i="17"/>
  <c r="BL15" i="17" s="1"/>
  <c r="BM15" i="17" s="1"/>
  <c r="BJ37" i="17"/>
  <c r="BL37" i="17" s="1"/>
  <c r="BM37" i="17" s="1"/>
  <c r="AD20" i="17"/>
  <c r="BJ23" i="17"/>
  <c r="AD33" i="17"/>
  <c r="BJ36" i="17"/>
  <c r="BL22" i="17"/>
  <c r="BM22" i="17" s="1"/>
  <c r="AD8" i="17"/>
  <c r="AD16" i="17"/>
  <c r="BL16" i="17" s="1"/>
  <c r="BM16" i="17" s="1"/>
  <c r="AD32" i="17"/>
  <c r="BL32" i="17" s="1"/>
  <c r="BM32" i="17" s="1"/>
  <c r="BJ35" i="17"/>
  <c r="BL35" i="17" s="1"/>
  <c r="BM35" i="17" s="1"/>
  <c r="BL28" i="17"/>
  <c r="BM28" i="17" s="1"/>
  <c r="BL10" i="17"/>
  <c r="BM10" i="17" s="1"/>
  <c r="AD26" i="17"/>
  <c r="BL26" i="17" s="1"/>
  <c r="BM26" i="17" s="1"/>
  <c r="BJ29" i="17"/>
  <c r="BL29" i="17" s="1"/>
  <c r="BM29" i="17" s="1"/>
  <c r="BJ13" i="17"/>
  <c r="BL13" i="17" s="1"/>
  <c r="BM13" i="17" s="1"/>
  <c r="AD17" i="17"/>
  <c r="BJ20" i="17"/>
  <c r="AD24" i="17"/>
  <c r="BJ27" i="17"/>
  <c r="AD9" i="17"/>
  <c r="BL9" i="17" s="1"/>
  <c r="BM9" i="17" s="1"/>
  <c r="BJ12" i="17"/>
  <c r="BJ19" i="17"/>
  <c r="BL19" i="17" s="1"/>
  <c r="BM19" i="17" s="1"/>
  <c r="AD23" i="17"/>
  <c r="BJ26" i="17"/>
  <c r="AD30" i="17"/>
  <c r="BJ33" i="17"/>
  <c r="AD8" i="18"/>
  <c r="BL8" i="18" s="1"/>
  <c r="BM8" i="18" s="1"/>
  <c r="AD21" i="18"/>
  <c r="BL21" i="18" s="1"/>
  <c r="BM21" i="18" s="1"/>
  <c r="AD27" i="18"/>
  <c r="AD14" i="18"/>
  <c r="BL14" i="18" s="1"/>
  <c r="BM14" i="18" s="1"/>
  <c r="AD32" i="18"/>
  <c r="BL32" i="18" s="1"/>
  <c r="BM32" i="18" s="1"/>
  <c r="BJ17" i="18"/>
  <c r="BL17" i="18" s="1"/>
  <c r="BM17" i="18" s="1"/>
  <c r="BJ23" i="18"/>
  <c r="BJ24" i="18"/>
  <c r="BJ12" i="18"/>
  <c r="BL12" i="18" s="1"/>
  <c r="BM12" i="18" s="1"/>
  <c r="BJ19" i="18"/>
  <c r="BL19" i="18" s="1"/>
  <c r="BM19" i="18" s="1"/>
  <c r="BJ30" i="18"/>
  <c r="BJ18" i="18"/>
  <c r="BL18" i="18" s="1"/>
  <c r="BM18" i="18" s="1"/>
  <c r="BJ10" i="18"/>
  <c r="BL10" i="18" s="1"/>
  <c r="BM10" i="18" s="1"/>
  <c r="AD24" i="18"/>
  <c r="BJ28" i="18"/>
  <c r="BL28" i="18" s="1"/>
  <c r="BM28" i="18" s="1"/>
  <c r="BJ9" i="18"/>
  <c r="BL9" i="18" s="1"/>
  <c r="BM9" i="18" s="1"/>
  <c r="AD23" i="18"/>
  <c r="BJ27" i="18"/>
  <c r="AD10" i="19"/>
  <c r="BL10" i="19" s="1"/>
  <c r="BM10" i="19" s="1"/>
  <c r="BJ30" i="19"/>
  <c r="AD9" i="19"/>
  <c r="BL9" i="19" s="1"/>
  <c r="BM9" i="19" s="1"/>
  <c r="AD33" i="19"/>
  <c r="BJ36" i="19"/>
  <c r="AD16" i="19"/>
  <c r="AD15" i="19"/>
  <c r="BL15" i="19" s="1"/>
  <c r="BM15" i="19" s="1"/>
  <c r="AD13" i="19"/>
  <c r="BL13" i="19" s="1"/>
  <c r="BM13" i="19" s="1"/>
  <c r="BJ16" i="19"/>
  <c r="AD30" i="19"/>
  <c r="BJ33" i="19"/>
  <c r="AD37" i="19"/>
  <c r="AD29" i="19"/>
  <c r="BL29" i="19" s="1"/>
  <c r="BM29" i="19" s="1"/>
  <c r="BJ15" i="19"/>
  <c r="BJ32" i="19"/>
  <c r="BL32" i="19" s="1"/>
  <c r="BM32" i="19" s="1"/>
  <c r="AD36" i="19"/>
  <c r="AD23" i="19"/>
  <c r="BL23" i="19" s="1"/>
  <c r="BM23" i="19" s="1"/>
  <c r="BL31" i="19"/>
  <c r="BM31" i="19" s="1"/>
  <c r="AD11" i="19"/>
  <c r="AD17" i="19"/>
  <c r="BL17" i="19" s="1"/>
  <c r="BM17" i="19" s="1"/>
  <c r="BL25" i="19"/>
  <c r="BM25" i="19" s="1"/>
  <c r="BJ37" i="19"/>
  <c r="AD12" i="19"/>
  <c r="BL12" i="19" s="1"/>
  <c r="BM12" i="19" s="1"/>
  <c r="BL19" i="19"/>
  <c r="BM19" i="19" s="1"/>
  <c r="BJ8" i="19"/>
  <c r="BJ14" i="19"/>
  <c r="BL14" i="19" s="1"/>
  <c r="BM14" i="19" s="1"/>
  <c r="AD34" i="19"/>
  <c r="BL34" i="19" s="1"/>
  <c r="BM34" i="19" s="1"/>
  <c r="BL35" i="19"/>
  <c r="BM35" i="19" s="1"/>
  <c r="BL25" i="18"/>
  <c r="BM25" i="18" s="1"/>
  <c r="BL33" i="17"/>
  <c r="BM33" i="17" s="1"/>
  <c r="BL11" i="17"/>
  <c r="BM11" i="17" s="1"/>
  <c r="BL18" i="17"/>
  <c r="BM18" i="17" s="1"/>
  <c r="BL17" i="17"/>
  <c r="BM17" i="17" s="1"/>
  <c r="BL24" i="17"/>
  <c r="BM24" i="17" s="1"/>
  <c r="BL12" i="17" l="1"/>
  <c r="BM12" i="17" s="1"/>
  <c r="BL30" i="18"/>
  <c r="BM30" i="18" s="1"/>
  <c r="BL27" i="18"/>
  <c r="BM27" i="18" s="1"/>
  <c r="BL37" i="19"/>
  <c r="BM37" i="19" s="1"/>
  <c r="BL11" i="19"/>
  <c r="BM11" i="19" s="1"/>
  <c r="BL16" i="19"/>
  <c r="BM16" i="19" s="1"/>
  <c r="BL33" i="19"/>
  <c r="BM33" i="19" s="1"/>
  <c r="BL8" i="19"/>
  <c r="BM8" i="19" s="1"/>
  <c r="BL27" i="17"/>
  <c r="BM27" i="17" s="1"/>
  <c r="BL20" i="17"/>
  <c r="BM20" i="17" s="1"/>
  <c r="BL23" i="17"/>
  <c r="BM23" i="17" s="1"/>
  <c r="BL8" i="17"/>
  <c r="BM8" i="17" s="1"/>
  <c r="BL30" i="17"/>
  <c r="BM30" i="17" s="1"/>
  <c r="BL23" i="18"/>
  <c r="BM23" i="18" s="1"/>
  <c r="BL24" i="18"/>
  <c r="BM24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8" i="1"/>
  <c r="BD9" i="1"/>
  <c r="BD10" i="1"/>
  <c r="BD11" i="1"/>
  <c r="BD12" i="1"/>
  <c r="BD13" i="1"/>
  <c r="BJ13" i="1" s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J37" i="1" s="1"/>
  <c r="BD38" i="1"/>
  <c r="BD39" i="1"/>
  <c r="BD40" i="1"/>
  <c r="BD41" i="1"/>
  <c r="BD42" i="1"/>
  <c r="BD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BJ21" i="1" s="1"/>
  <c r="AO22" i="1"/>
  <c r="BJ22" i="1" s="1"/>
  <c r="AO23" i="1"/>
  <c r="AO24" i="1"/>
  <c r="AO25" i="1"/>
  <c r="AO26" i="1"/>
  <c r="AO27" i="1"/>
  <c r="AO28" i="1"/>
  <c r="AO29" i="1"/>
  <c r="AO30" i="1"/>
  <c r="AO31" i="1"/>
  <c r="AO32" i="1"/>
  <c r="AO33" i="1"/>
  <c r="BJ33" i="1" s="1"/>
  <c r="AO34" i="1"/>
  <c r="BJ34" i="1" s="1"/>
  <c r="AO35" i="1"/>
  <c r="BJ35" i="1" s="1"/>
  <c r="AO36" i="1"/>
  <c r="AO37" i="1"/>
  <c r="AO38" i="1"/>
  <c r="AO39" i="1"/>
  <c r="AO40" i="1"/>
  <c r="AO41" i="1"/>
  <c r="AO42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AD30" i="1" s="1"/>
  <c r="X31" i="1"/>
  <c r="X32" i="1"/>
  <c r="X33" i="1"/>
  <c r="X34" i="1"/>
  <c r="X35" i="1"/>
  <c r="X36" i="1"/>
  <c r="X37" i="1"/>
  <c r="X38" i="1"/>
  <c r="X39" i="1"/>
  <c r="X40" i="1"/>
  <c r="X41" i="1"/>
  <c r="X42" i="1"/>
  <c r="X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AD21" i="1" s="1"/>
  <c r="S22" i="1"/>
  <c r="AD22" i="1" s="1"/>
  <c r="S23" i="1"/>
  <c r="AD23" i="1" s="1"/>
  <c r="S24" i="1"/>
  <c r="AD24" i="1" s="1"/>
  <c r="S25" i="1"/>
  <c r="AD25" i="1" s="1"/>
  <c r="S26" i="1"/>
  <c r="AD26" i="1" s="1"/>
  <c r="S27" i="1"/>
  <c r="AD27" i="1" s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AD28" i="1" s="1"/>
  <c r="N29" i="1"/>
  <c r="N30" i="1"/>
  <c r="N31" i="1"/>
  <c r="N32" i="1"/>
  <c r="N33" i="1"/>
  <c r="N34" i="1"/>
  <c r="N35" i="1"/>
  <c r="N36" i="1"/>
  <c r="N37" i="1"/>
  <c r="N38" i="1"/>
  <c r="N39" i="1"/>
  <c r="N40" i="1"/>
  <c r="AD40" i="1" s="1"/>
  <c r="N41" i="1"/>
  <c r="N42" i="1"/>
  <c r="N8" i="1"/>
  <c r="I9" i="1"/>
  <c r="I10" i="1"/>
  <c r="I11" i="1"/>
  <c r="I12" i="1"/>
  <c r="I13" i="1"/>
  <c r="AD13" i="1" s="1"/>
  <c r="I14" i="1"/>
  <c r="AD14" i="1" s="1"/>
  <c r="I15" i="1"/>
  <c r="AD15" i="1" s="1"/>
  <c r="I16" i="1"/>
  <c r="AD16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AD33" i="1" s="1"/>
  <c r="I34" i="1"/>
  <c r="AD34" i="1" s="1"/>
  <c r="I35" i="1"/>
  <c r="I36" i="1"/>
  <c r="I37" i="1"/>
  <c r="I38" i="1"/>
  <c r="I39" i="1"/>
  <c r="I40" i="1"/>
  <c r="I41" i="1"/>
  <c r="I42" i="1"/>
  <c r="I8" i="1"/>
  <c r="BJ25" i="1"/>
  <c r="BJ26" i="1"/>
  <c r="AD9" i="1"/>
  <c r="AD10" i="1"/>
  <c r="AD12" i="1"/>
  <c r="AD29" i="1"/>
  <c r="AD38" i="1" l="1"/>
  <c r="BJ38" i="1"/>
  <c r="AD18" i="1"/>
  <c r="AD17" i="1"/>
  <c r="BJ24" i="1"/>
  <c r="BJ12" i="1"/>
  <c r="BL12" i="1" s="1"/>
  <c r="BM12" i="1" s="1"/>
  <c r="BJ11" i="1"/>
  <c r="AD35" i="1"/>
  <c r="BL35" i="1" s="1"/>
  <c r="BM35" i="1" s="1"/>
  <c r="AD11" i="1"/>
  <c r="BL11" i="1" s="1"/>
  <c r="BM11" i="1" s="1"/>
  <c r="AD42" i="1"/>
  <c r="BJ23" i="1"/>
  <c r="BL23" i="1" s="1"/>
  <c r="BM23" i="1" s="1"/>
  <c r="BJ10" i="1"/>
  <c r="AD39" i="1"/>
  <c r="AD37" i="1"/>
  <c r="AD36" i="1"/>
  <c r="BJ14" i="1"/>
  <c r="BL14" i="1" s="1"/>
  <c r="BM14" i="1" s="1"/>
  <c r="BJ36" i="1"/>
  <c r="AD41" i="1"/>
  <c r="BJ9" i="1"/>
  <c r="BL9" i="1" s="1"/>
  <c r="BM9" i="1" s="1"/>
  <c r="BJ8" i="1"/>
  <c r="BJ29" i="1"/>
  <c r="BL29" i="1" s="1"/>
  <c r="BM29" i="1" s="1"/>
  <c r="BJ17" i="1"/>
  <c r="BL17" i="1" s="1"/>
  <c r="BM17" i="1" s="1"/>
  <c r="BJ40" i="1"/>
  <c r="BL40" i="1" s="1"/>
  <c r="BM40" i="1" s="1"/>
  <c r="BJ28" i="1"/>
  <c r="BL28" i="1" s="1"/>
  <c r="BM28" i="1" s="1"/>
  <c r="BJ16" i="1"/>
  <c r="BL16" i="1" s="1"/>
  <c r="BM16" i="1" s="1"/>
  <c r="BJ39" i="1"/>
  <c r="BL39" i="1" s="1"/>
  <c r="BM39" i="1" s="1"/>
  <c r="BJ27" i="1"/>
  <c r="BL27" i="1" s="1"/>
  <c r="BM27" i="1" s="1"/>
  <c r="BJ15" i="1"/>
  <c r="BJ41" i="1"/>
  <c r="BJ31" i="1"/>
  <c r="BJ19" i="1"/>
  <c r="BJ42" i="1"/>
  <c r="BJ30" i="1"/>
  <c r="BL30" i="1" s="1"/>
  <c r="BM30" i="1" s="1"/>
  <c r="BJ18" i="1"/>
  <c r="BL18" i="1" s="1"/>
  <c r="BM18" i="1" s="1"/>
  <c r="BL33" i="1"/>
  <c r="BM33" i="1" s="1"/>
  <c r="BL10" i="1"/>
  <c r="BM10" i="1" s="1"/>
  <c r="BL13" i="1"/>
  <c r="BM13" i="1" s="1"/>
  <c r="BJ32" i="1"/>
  <c r="BJ20" i="1"/>
  <c r="BL20" i="1" s="1"/>
  <c r="BM20" i="1" s="1"/>
  <c r="BL38" i="1"/>
  <c r="BM38" i="1" s="1"/>
  <c r="BL37" i="1"/>
  <c r="BM37" i="1" s="1"/>
  <c r="BL26" i="1"/>
  <c r="BM26" i="1" s="1"/>
  <c r="BL36" i="1"/>
  <c r="BM36" i="1" s="1"/>
  <c r="BL22" i="1"/>
  <c r="BM22" i="1" s="1"/>
  <c r="BL21" i="1"/>
  <c r="BM21" i="1" s="1"/>
  <c r="BL25" i="1"/>
  <c r="BM25" i="1" s="1"/>
  <c r="BL24" i="1"/>
  <c r="BM24" i="1" s="1"/>
  <c r="BL34" i="1"/>
  <c r="BM34" i="1" s="1"/>
  <c r="BL15" i="1"/>
  <c r="BM15" i="1" s="1"/>
  <c r="AD31" i="1"/>
  <c r="BL31" i="1" s="1"/>
  <c r="BM31" i="1" s="1"/>
  <c r="AD19" i="1"/>
  <c r="BL19" i="1" s="1"/>
  <c r="BM19" i="1" s="1"/>
  <c r="AD32" i="1"/>
  <c r="AD20" i="1"/>
  <c r="AD8" i="1"/>
  <c r="BL42" i="1" l="1"/>
  <c r="BM42" i="1" s="1"/>
  <c r="BL32" i="1"/>
  <c r="BM32" i="1" s="1"/>
  <c r="BL41" i="1"/>
  <c r="BM41" i="1" s="1"/>
  <c r="BL8" i="1"/>
  <c r="BM8" i="1" s="1"/>
</calcChain>
</file>

<file path=xl/sharedStrings.xml><?xml version="1.0" encoding="utf-8"?>
<sst xmlns="http://schemas.openxmlformats.org/spreadsheetml/2006/main" count="2368" uniqueCount="353">
  <si>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</si>
  <si>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</si>
  <si>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</si>
  <si>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</si>
  <si>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</si>
  <si>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</si>
  <si>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</si>
  <si>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</si>
  <si>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</si>
  <si>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</si>
  <si>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</si>
  <si>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</si>
  <si>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</si>
  <si>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</si>
  <si>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</si>
  <si>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</si>
  <si>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</si>
  <si>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</si>
  <si>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</si>
  <si>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</si>
  <si>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ช</t>
  </si>
  <si>
    <t>ญ</t>
  </si>
  <si>
    <t>นามวิชา</t>
  </si>
  <si>
    <t>เด็กชาย</t>
  </si>
  <si>
    <t>เด็กหญิง</t>
  </si>
  <si>
    <t>อินธิเดช</t>
  </si>
  <si>
    <t>ศรีด้วง</t>
  </si>
  <si>
    <t>สายจันทร์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</si>
  <si>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</si>
  <si>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</si>
  <si>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</si>
  <si>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</si>
  <si>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</si>
  <si>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</si>
  <si>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</si>
  <si>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</si>
  <si>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</si>
  <si>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</si>
  <si>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</si>
  <si>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</si>
  <si>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</si>
  <si>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</si>
  <si>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</si>
  <si>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</si>
  <si>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</si>
  <si>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ธงชัย</t>
  </si>
  <si>
    <t>ศิรินัย</t>
  </si>
  <si>
    <t>ปัสสาสุ</t>
  </si>
  <si>
    <t>ชมพูนุช</t>
  </si>
  <si>
    <t>นภัสสร</t>
  </si>
  <si>
    <t>คมขำ</t>
  </si>
  <si>
    <t>สุธิดา</t>
  </si>
  <si>
    <t>เรืองรุ่ง</t>
  </si>
  <si>
    <t>จิรายุ</t>
  </si>
  <si>
    <t>โพธิ</t>
  </si>
  <si>
    <t>ศุภณัฐ</t>
  </si>
  <si>
    <t>ศรัญญา</t>
  </si>
  <si>
    <t>นันทะเสน</t>
  </si>
  <si>
    <t>จิรัชญา</t>
  </si>
  <si>
    <t>สมวงศ์</t>
  </si>
  <si>
    <t>ลุนศรี</t>
  </si>
  <si>
    <t>ศรีปัตเนตร</t>
  </si>
  <si>
    <t>ภูบาล</t>
  </si>
  <si>
    <t>ใบรายชื่อสำหรับบันทึกคะแนน ชั้นมัธยมศึกษาปีที่ 1/1 ภาคเรียนที่  1 ปีการศึกษา    2569</t>
  </si>
  <si>
    <t>ใบรายชื่อสำหรับบันทึกคะแนน ชั้นมัธยมศึกษาปีที่ 1/2 ภาคเรียนที่ 1 ปีการศึกษา    2569</t>
  </si>
  <si>
    <t>ใบรายชื่อสำหรับบันทึกคะแนน ชั้นมัธยมศึกษาปีที่ 1/2 ภาคเรียนที่  1 ปีการศึกษา    2569</t>
  </si>
  <si>
    <t>ใบรายชื่อสำหรับบันทึกคะแนน ชั้นมัธยมศึกษาปีที่ 1/3 ภาคเรียนที่ 1 ปีการศึกษา    2569</t>
  </si>
  <si>
    <t>ใบรายชื่อสำหรับบันทึกคะแนน ชั้นมัธยมศึกษาปีที่ 1/3 ภาคเรียนที่  1 ปีการศึกษา    2569</t>
  </si>
  <si>
    <t>ใบรายชื่อสำหรับบันทึกคะแนน ชั้นมัธยมศึกษาปีที่ 1/4 ภาคเรียนที่ 1 ปีการศึกษา    2569</t>
  </si>
  <si>
    <t>ใบรายชื่อสำหรับบันทึกคะแนน ชั้นมัธยมศึกษาปีที่ 1/4 ภาคเรียนที่  1 ปีการศึกษา    2569</t>
  </si>
  <si>
    <t>กิตติภูมิ</t>
  </si>
  <si>
    <t>แก้วรักษา</t>
  </si>
  <si>
    <t>กิติชัย</t>
  </si>
  <si>
    <t>ไกรวุฒิ</t>
  </si>
  <si>
    <t>ทองดีวงษ์</t>
  </si>
  <si>
    <t>จิรภัทร</t>
  </si>
  <si>
    <t>กระโชรัมย์</t>
  </si>
  <si>
    <t>ชาญมงคล</t>
  </si>
  <si>
    <t>พงษขจร</t>
  </si>
  <si>
    <t>ชินภัก</t>
  </si>
  <si>
    <t>หมื่อแล</t>
  </si>
  <si>
    <t>ทวีศักดิ์</t>
  </si>
  <si>
    <t>ศุภเกษ</t>
  </si>
  <si>
    <t>ธนพิพัฒน์</t>
  </si>
  <si>
    <t>สาระมู</t>
  </si>
  <si>
    <t>ธวัชชัย</t>
  </si>
  <si>
    <t>อุราเลิศ</t>
  </si>
  <si>
    <t>ธีรสิทธิ์</t>
  </si>
  <si>
    <t>ศรีษนาราษฎร์</t>
  </si>
  <si>
    <t>ธีระ</t>
  </si>
  <si>
    <t>บาศรี</t>
  </si>
  <si>
    <t>ปรินทร</t>
  </si>
  <si>
    <t>พิสิษฐ์</t>
  </si>
  <si>
    <t>พูผา</t>
  </si>
  <si>
    <t>สังขะพงษ์</t>
  </si>
  <si>
    <t>วัชรพล</t>
  </si>
  <si>
    <t>วันชนะ</t>
  </si>
  <si>
    <t>วิทวัฒน์</t>
  </si>
  <si>
    <t>เพ็งสวัสดิ์</t>
  </si>
  <si>
    <t>กมลพัชร</t>
  </si>
  <si>
    <t>แก้ววิเศษ</t>
  </si>
  <si>
    <t>ชญาภา</t>
  </si>
  <si>
    <t>จันทา</t>
  </si>
  <si>
    <t>ชฎาพร</t>
  </si>
  <si>
    <t>ขุนทิพย์</t>
  </si>
  <si>
    <t>ชนัฐปภา</t>
  </si>
  <si>
    <t>ชลิดา</t>
  </si>
  <si>
    <t>ไชยเนตร</t>
  </si>
  <si>
    <t>ณัฏฐ์ชยา</t>
  </si>
  <si>
    <t>กำเนิด</t>
  </si>
  <si>
    <t>ธาริกา</t>
  </si>
  <si>
    <t>วงค์พุฒ</t>
  </si>
  <si>
    <t>ปิยนุช</t>
  </si>
  <si>
    <t>ภูมิลักษณณ์</t>
  </si>
  <si>
    <t>ปุณยวัจน์</t>
  </si>
  <si>
    <t>เบ้าทอง</t>
  </si>
  <si>
    <t>พรประภา</t>
  </si>
  <si>
    <t>หงษ์ทอง</t>
  </si>
  <si>
    <t>ภัทรชราภา</t>
  </si>
  <si>
    <t>มาระเนตร</t>
  </si>
  <si>
    <t>ภัทราวดี</t>
  </si>
  <si>
    <t>พงษ์บรรเทา</t>
  </si>
  <si>
    <t>ภาวินี</t>
  </si>
  <si>
    <t>สมวงค์</t>
  </si>
  <si>
    <t>วัชราภรณ์</t>
  </si>
  <si>
    <t>นัยพัส</t>
  </si>
  <si>
    <t>วีรดา</t>
  </si>
  <si>
    <t>วรรณสุริวงษ์</t>
  </si>
  <si>
    <t>หลวยทอง</t>
  </si>
  <si>
    <t>ศุริกาญน์</t>
  </si>
  <si>
    <t>สิงห์สวัสดิ์</t>
  </si>
  <si>
    <t>หฤทัย</t>
  </si>
  <si>
    <t>07851</t>
  </si>
  <si>
    <t>07852</t>
  </si>
  <si>
    <t>07853</t>
  </si>
  <si>
    <t>07854</t>
  </si>
  <si>
    <t>07855</t>
  </si>
  <si>
    <t>07856</t>
  </si>
  <si>
    <t>07857</t>
  </si>
  <si>
    <t>07858</t>
  </si>
  <si>
    <t>07859</t>
  </si>
  <si>
    <t>07860</t>
  </si>
  <si>
    <t>07861</t>
  </si>
  <si>
    <t>07862</t>
  </si>
  <si>
    <t>07863</t>
  </si>
  <si>
    <t>07864</t>
  </si>
  <si>
    <t>07865</t>
  </si>
  <si>
    <t>07866</t>
  </si>
  <si>
    <t>07867</t>
  </si>
  <si>
    <t>07868</t>
  </si>
  <si>
    <t>07869</t>
  </si>
  <si>
    <t>07870</t>
  </si>
  <si>
    <t>07871</t>
  </si>
  <si>
    <t>07872</t>
  </si>
  <si>
    <t>07873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</si>
  <si>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</si>
  <si>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</si>
  <si>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</si>
  <si>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</si>
  <si>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</si>
  <si>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</si>
  <si>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</si>
  <si>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</si>
  <si>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</si>
  <si>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07883</t>
  </si>
  <si>
    <t>07884</t>
  </si>
  <si>
    <t>07885</t>
  </si>
  <si>
    <t>กฤตกูน</t>
  </si>
  <si>
    <t>กิมไพ</t>
  </si>
  <si>
    <t>ณัฏฐกานต์</t>
  </si>
  <si>
    <t>พันธ์สาลี</t>
  </si>
  <si>
    <t>ณัฐนนท์</t>
  </si>
  <si>
    <t>บุญให้</t>
  </si>
  <si>
    <t>ทวีโชค</t>
  </si>
  <si>
    <t>พรชัย</t>
  </si>
  <si>
    <t>พรำนัก</t>
  </si>
  <si>
    <t>ภัทรังกร</t>
  </si>
  <si>
    <t>แก้วใส</t>
  </si>
  <si>
    <t>วัฒนา</t>
  </si>
  <si>
    <t>สิงห์ซอม</t>
  </si>
  <si>
    <t>ศรันยภัทร</t>
  </si>
  <si>
    <t>คำภากุล</t>
  </si>
  <si>
    <t>ศุภชัย</t>
  </si>
  <si>
    <t>นนตา</t>
  </si>
  <si>
    <t>อนุศิษย์</t>
  </si>
  <si>
    <t>ดาดี</t>
  </si>
  <si>
    <t>อัษฎาวุฒิ</t>
  </si>
  <si>
    <t>อู๋ทรัพย์</t>
  </si>
  <si>
    <t>อิทธิกร</t>
  </si>
  <si>
    <t>ตาคำปัญญา</t>
  </si>
  <si>
    <t>คนานันท์</t>
  </si>
  <si>
    <t>นามสอน</t>
  </si>
  <si>
    <t>ณัฐชา</t>
  </si>
  <si>
    <t>ภคพร</t>
  </si>
  <si>
    <t>สิงห์จุ้ย</t>
  </si>
  <si>
    <t>ศรีลาวงศ์</t>
  </si>
  <si>
    <t>ศรัญญาภรณ์</t>
  </si>
  <si>
    <t>อริสรา</t>
  </si>
  <si>
    <t>ยาหอม</t>
  </si>
  <si>
    <t>อุไรวรรณ</t>
  </si>
  <si>
    <t>คำโสภา</t>
  </si>
  <si>
    <t>ณัฐพล</t>
  </si>
  <si>
    <t>จารุการ</t>
  </si>
  <si>
    <t>07886</t>
  </si>
  <si>
    <t>07887</t>
  </si>
  <si>
    <t>07888</t>
  </si>
  <si>
    <t>07889</t>
  </si>
  <si>
    <t>07890</t>
  </si>
  <si>
    <t>07891</t>
  </si>
  <si>
    <t>07892</t>
  </si>
  <si>
    <t>07893</t>
  </si>
  <si>
    <t>07894</t>
  </si>
  <si>
    <t>07895</t>
  </si>
  <si>
    <t>07896</t>
  </si>
  <si>
    <t>07897</t>
  </si>
  <si>
    <t>07898</t>
  </si>
  <si>
    <t>07899</t>
  </si>
  <si>
    <t>07900</t>
  </si>
  <si>
    <t>07901</t>
  </si>
  <si>
    <t>07902</t>
  </si>
  <si>
    <t>07903</t>
  </si>
  <si>
    <t>07904</t>
  </si>
  <si>
    <t>07905</t>
  </si>
  <si>
    <t>07906</t>
  </si>
  <si>
    <t>07907</t>
  </si>
  <si>
    <t>07803</t>
  </si>
  <si>
    <t>ถิรพุทธิ์</t>
  </si>
  <si>
    <t>วงศ์บุตระ</t>
  </si>
  <si>
    <t>ธนัชพร</t>
  </si>
  <si>
    <t>อานนท์</t>
  </si>
  <si>
    <t>บุญเลิศ</t>
  </si>
  <si>
    <t>ปภังกร</t>
  </si>
  <si>
    <t>พลับเพลิง</t>
  </si>
  <si>
    <t>พงศ์นรินทร์</t>
  </si>
  <si>
    <t>บุญหนัก</t>
  </si>
  <si>
    <t>พีระกานต์</t>
  </si>
  <si>
    <t>นามสุข</t>
  </si>
  <si>
    <t>วัศพล</t>
  </si>
  <si>
    <t>สุวรรรสิงห์</t>
  </si>
  <si>
    <t>วินภายุ</t>
  </si>
  <si>
    <t>แก้วขันโท</t>
  </si>
  <si>
    <t>วุฒิพงษ์</t>
  </si>
  <si>
    <t>บรรชิต</t>
  </si>
  <si>
    <t>ศรัทธา</t>
  </si>
  <si>
    <t>มุงคุณ</t>
  </si>
  <si>
    <t>สุรศักดิ์</t>
  </si>
  <si>
    <t>สิงซอม</t>
  </si>
  <si>
    <t>จิรารัก</t>
  </si>
  <si>
    <t>ณัฐธิดา</t>
  </si>
  <si>
    <t>พาบุตร</t>
  </si>
  <si>
    <t>สะอาด</t>
  </si>
  <si>
    <t>พิมณภา</t>
  </si>
  <si>
    <t>โสผล</t>
  </si>
  <si>
    <t>ภัควิภา</t>
  </si>
  <si>
    <t>ผลบุญ</t>
  </si>
  <si>
    <t>ศศิการณ์</t>
  </si>
  <si>
    <t>จันทร</t>
  </si>
  <si>
    <t>ศิริกานดา</t>
  </si>
  <si>
    <t>โสดามุก</t>
  </si>
  <si>
    <t>สีดา</t>
  </si>
  <si>
    <t>อุไรภรณ์</t>
  </si>
  <si>
    <t>หมายมุ่ง</t>
  </si>
  <si>
    <t>วชิรญาณ์</t>
  </si>
  <si>
    <t>07908</t>
  </si>
  <si>
    <t>07909</t>
  </si>
  <si>
    <t>07910</t>
  </si>
  <si>
    <t>07911</t>
  </si>
  <si>
    <t>07912</t>
  </si>
  <si>
    <t>07913</t>
  </si>
  <si>
    <t>07914</t>
  </si>
  <si>
    <t>07915</t>
  </si>
  <si>
    <t>07916</t>
  </si>
  <si>
    <t>07917</t>
  </si>
  <si>
    <t>07918</t>
  </si>
  <si>
    <t>07919</t>
  </si>
  <si>
    <t>07920</t>
  </si>
  <si>
    <t>07921</t>
  </si>
  <si>
    <t>07922</t>
  </si>
  <si>
    <t>07923</t>
  </si>
  <si>
    <t>07924</t>
  </si>
  <si>
    <t>07925</t>
  </si>
  <si>
    <t>07926</t>
  </si>
  <si>
    <t>07927</t>
  </si>
  <si>
    <t>07928</t>
  </si>
  <si>
    <t>07929</t>
  </si>
  <si>
    <t>กิตติน</t>
  </si>
  <si>
    <t>สารีมี</t>
  </si>
  <si>
    <t>จารุวิทย์</t>
  </si>
  <si>
    <t>เวชคง</t>
  </si>
  <si>
    <t>ธนพัฒน์</t>
  </si>
  <si>
    <t>บุญจนะ</t>
  </si>
  <si>
    <t>ธนวินท์</t>
  </si>
  <si>
    <t>แดนไชย</t>
  </si>
  <si>
    <t>ธนาวุฒิ</t>
  </si>
  <si>
    <t>ภาณุวิชญ์</t>
  </si>
  <si>
    <t>วันดีรัตน์</t>
  </si>
  <si>
    <t>วรเมธ</t>
  </si>
  <si>
    <t>จรัญญา</t>
  </si>
  <si>
    <t>วชิรวิทย์</t>
  </si>
  <si>
    <t>ตามบุญ</t>
  </si>
  <si>
    <t>อัษฎาวุธ</t>
  </si>
  <si>
    <t>ปัณณธร</t>
  </si>
  <si>
    <t>พีรภัทร</t>
  </si>
  <si>
    <t>เหล่าหมวด</t>
  </si>
  <si>
    <t>สิรวิชญ์</t>
  </si>
  <si>
    <t>ติณณา</t>
  </si>
  <si>
    <t>สมวงษ์</t>
  </si>
  <si>
    <t>ปีลาตี</t>
  </si>
  <si>
    <t>บุญญารัตน์</t>
  </si>
  <si>
    <t>ปวรรัตน์</t>
  </si>
  <si>
    <t>ศรีสุข</t>
  </si>
  <si>
    <t>โยษิตา</t>
  </si>
  <si>
    <t>มณีนิล</t>
  </si>
  <si>
    <t>สุพรรษา</t>
  </si>
  <si>
    <t>ณัฐมน</t>
  </si>
  <si>
    <t>พลรัตน์</t>
  </si>
  <si>
    <t>พลอยณภัทร</t>
  </si>
  <si>
    <t>ทองหลอม</t>
  </si>
  <si>
    <t>ยิ่งลักษณ์</t>
  </si>
  <si>
    <t>บุตรพรม</t>
  </si>
  <si>
    <t>วิชญาพร</t>
  </si>
  <si>
    <t>นาคีนี</t>
  </si>
  <si>
    <t>ปีย์วรา</t>
  </si>
  <si>
    <t>ศิริคำ</t>
  </si>
  <si>
    <t>กัลย์ยดา</t>
  </si>
  <si>
    <t>ศิริญาณ</t>
  </si>
  <si>
    <t>กฤชณัท</t>
  </si>
  <si>
    <t>07774</t>
  </si>
  <si>
    <t>07775</t>
  </si>
  <si>
    <t>07776</t>
  </si>
  <si>
    <t>07777</t>
  </si>
  <si>
    <t>07778</t>
  </si>
  <si>
    <t>07779</t>
  </si>
  <si>
    <t>07788</t>
  </si>
  <si>
    <t>07790</t>
  </si>
  <si>
    <t>07796</t>
  </si>
  <si>
    <t>07797</t>
  </si>
  <si>
    <t>07798</t>
  </si>
  <si>
    <t>07799</t>
  </si>
  <si>
    <t>07780</t>
  </si>
  <si>
    <t>07781</t>
  </si>
  <si>
    <t>07782</t>
  </si>
  <si>
    <t>07783</t>
  </si>
  <si>
    <t>07789</t>
  </si>
  <si>
    <t>07784</t>
  </si>
  <si>
    <t>07785</t>
  </si>
  <si>
    <t>07791</t>
  </si>
  <si>
    <t>07792</t>
  </si>
  <si>
    <t>07793</t>
  </si>
  <si>
    <t>07794</t>
  </si>
  <si>
    <t>07795</t>
  </si>
  <si>
    <t>07800</t>
  </si>
  <si>
    <t>07801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</si>
</sst>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  <font>
      <sz val="15"/>
      <color rgb="FF333333"/>
      <name val="TH SarabunPSK"/>
      <family val="2"/>
    </font>
    <font>
      <sz val="16"/>
      <color rgb="FF333333"/>
      <name val="TH SarabunPSK"/>
      <family val="2"/>
    </font>
    <font>
      <sz val="14"/>
      <color rgb="FF333333"/>
      <name val="TH SarabunPSK"/>
      <family val="2"/>
    </font>
    <font>
      <sz val="16"/>
      <color rgb="FF00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D9EAD3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364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49" fontId="5" fillId="3" borderId="46" xfId="0" applyNumberFormat="1" applyFont="1" applyFill="1" applyBorder="1" applyAlignment="1">
      <alignment horizontal="center" vertical="center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2" fillId="7" borderId="0" xfId="0" applyFont="1" applyFill="1"/>
    <xf numFmtId="0" fontId="11" fillId="0" borderId="3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9" fillId="0" borderId="1" xfId="0" applyFont="1" applyBorder="1"/>
    <xf numFmtId="0" fontId="19" fillId="3" borderId="1" xfId="0" applyFont="1" applyFill="1" applyBorder="1" applyAlignment="1">
      <alignment horizontal="left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27" xfId="0" applyFont="1" applyBorder="1"/>
    <xf numFmtId="0" fontId="19" fillId="0" borderId="61" xfId="0" applyFont="1" applyBorder="1"/>
    <xf numFmtId="0" fontId="19" fillId="0" borderId="59" xfId="0" applyFont="1" applyBorder="1"/>
    <xf numFmtId="0" fontId="7" fillId="0" borderId="27" xfId="0" applyFont="1" applyBorder="1"/>
    <xf numFmtId="0" fontId="19" fillId="3" borderId="26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vertical="center"/>
    </xf>
    <xf numFmtId="49" fontId="7" fillId="3" borderId="34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49" fontId="19" fillId="3" borderId="31" xfId="0" applyNumberFormat="1" applyFont="1" applyFill="1" applyBorder="1" applyAlignment="1">
      <alignment horizontal="center" vertical="center"/>
    </xf>
    <xf numFmtId="49" fontId="19" fillId="3" borderId="46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20" fillId="3" borderId="58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/>
    </xf>
    <xf numFmtId="0" fontId="5" fillId="5" borderId="25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vertical="center"/>
    </xf>
    <xf numFmtId="0" fontId="5" fillId="3" borderId="58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5" fillId="5" borderId="5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 wrapText="1"/>
    </xf>
    <xf numFmtId="0" fontId="5" fillId="3" borderId="58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>
      <alignment horizontal="center" vertical="center"/>
    </xf>
    <xf numFmtId="0" fontId="12" fillId="0" borderId="15" xfId="0" applyFont="1" applyBorder="1"/>
    <xf numFmtId="0" fontId="1" fillId="3" borderId="1" xfId="0" applyFont="1" applyFill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49" fontId="7" fillId="0" borderId="46" xfId="0" applyNumberFormat="1" applyFont="1" applyBorder="1" applyAlignment="1">
      <alignment horizontal="center"/>
    </xf>
    <xf numFmtId="0" fontId="7" fillId="3" borderId="26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vertical="center"/>
    </xf>
    <xf numFmtId="0" fontId="7" fillId="0" borderId="1" xfId="0" applyFont="1" applyBorder="1"/>
    <xf numFmtId="0" fontId="5" fillId="3" borderId="4" xfId="0" applyFont="1" applyFill="1" applyBorder="1" applyAlignment="1">
      <alignment horizontal="left" vertical="center"/>
    </xf>
    <xf numFmtId="0" fontId="7" fillId="0" borderId="23" xfId="0" applyFont="1" applyBorder="1"/>
    <xf numFmtId="0" fontId="7" fillId="0" borderId="16" xfId="0" applyFont="1" applyBorder="1"/>
    <xf numFmtId="0" fontId="7" fillId="0" borderId="61" xfId="0" applyFont="1" applyBorder="1"/>
    <xf numFmtId="0" fontId="7" fillId="0" borderId="59" xfId="0" applyFont="1" applyBorder="1"/>
    <xf numFmtId="49" fontId="5" fillId="0" borderId="1" xfId="2" applyNumberFormat="1" applyFont="1" applyBorder="1" applyAlignment="1">
      <alignment horizontal="center" wrapText="1"/>
    </xf>
    <xf numFmtId="0" fontId="7" fillId="3" borderId="25" xfId="0" applyFont="1" applyFill="1" applyBorder="1" applyAlignment="1">
      <alignment horizontal="left" vertical="center" wrapText="1"/>
    </xf>
    <xf numFmtId="0" fontId="12" fillId="0" borderId="46" xfId="0" applyFont="1" applyBorder="1"/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3" fillId="0" borderId="47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5" fillId="3" borderId="35" xfId="0" applyFont="1" applyFill="1" applyBorder="1" applyAlignment="1">
      <alignment horizontal="left" vertical="center"/>
    </xf>
    <xf numFmtId="0" fontId="5" fillId="3" borderId="61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0" fontId="5" fillId="3" borderId="38" xfId="0" applyFont="1" applyFill="1" applyBorder="1" applyAlignment="1">
      <alignment horizontal="left" vertical="center"/>
    </xf>
    <xf numFmtId="0" fontId="5" fillId="8" borderId="26" xfId="0" applyFont="1" applyFill="1" applyBorder="1"/>
    <xf numFmtId="0" fontId="5" fillId="0" borderId="0" xfId="0" applyFont="1"/>
    <xf numFmtId="0" fontId="5" fillId="3" borderId="4" xfId="0" applyFont="1" applyFill="1" applyBorder="1" applyAlignment="1">
      <alignment vertical="center"/>
    </xf>
    <xf numFmtId="0" fontId="5" fillId="3" borderId="56" xfId="0" applyFont="1" applyFill="1" applyBorder="1" applyAlignment="1">
      <alignment horizontal="left" vertical="center"/>
    </xf>
    <xf numFmtId="0" fontId="12" fillId="0" borderId="0" xfId="0" applyFont="1" applyBorder="1"/>
    <xf numFmtId="0" fontId="18" fillId="7" borderId="61" xfId="0" applyFont="1" applyFill="1" applyBorder="1"/>
    <xf numFmtId="0" fontId="11" fillId="3" borderId="4" xfId="0" applyFont="1" applyFill="1" applyBorder="1" applyAlignment="1">
      <alignment vertical="center"/>
    </xf>
    <xf numFmtId="0" fontId="23" fillId="0" borderId="0" xfId="0" applyFont="1"/>
    <xf numFmtId="0" fontId="6" fillId="0" borderId="0" xfId="0" applyFont="1"/>
    <xf numFmtId="0" fontId="5" fillId="8" borderId="25" xfId="0" applyFont="1" applyFill="1" applyBorder="1"/>
    <xf numFmtId="0" fontId="5" fillId="8" borderId="58" xfId="0" applyFont="1" applyFill="1" applyBorder="1"/>
    <xf numFmtId="0" fontId="5" fillId="8" borderId="10" xfId="0" applyFont="1" applyFill="1" applyBorder="1"/>
    <xf numFmtId="49" fontId="5" fillId="3" borderId="1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11" fillId="3" borderId="0" xfId="0" applyFont="1" applyFill="1"/>
    <xf numFmtId="0" fontId="7" fillId="0" borderId="25" xfId="0" applyFont="1" applyBorder="1"/>
    <xf numFmtId="0" fontId="7" fillId="0" borderId="26" xfId="0" applyFont="1" applyBorder="1"/>
    <xf numFmtId="0" fontId="7" fillId="0" borderId="58" xfId="0" applyFont="1" applyBorder="1"/>
    <xf numFmtId="49" fontId="5" fillId="0" borderId="31" xfId="0" applyNumberFormat="1" applyFont="1" applyBorder="1" applyAlignment="1">
      <alignment horizontal="center"/>
    </xf>
    <xf numFmtId="0" fontId="7" fillId="3" borderId="26" xfId="0" applyFont="1" applyFill="1" applyBorder="1" applyAlignment="1">
      <alignment horizontal="left" wrapText="1"/>
    </xf>
    <xf numFmtId="0" fontId="5" fillId="3" borderId="26" xfId="0" applyFont="1" applyFill="1" applyBorder="1" applyAlignment="1">
      <alignment horizontal="left"/>
    </xf>
    <xf numFmtId="0" fontId="5" fillId="3" borderId="10" xfId="0" applyFont="1" applyFill="1" applyBorder="1" applyAlignment="1">
      <alignment vertical="center"/>
    </xf>
    <xf numFmtId="0" fontId="7" fillId="5" borderId="58" xfId="0" applyFont="1" applyFill="1" applyBorder="1" applyAlignment="1">
      <alignment horizontal="left"/>
    </xf>
    <xf numFmtId="0" fontId="5" fillId="3" borderId="56" xfId="0" applyFont="1" applyFill="1" applyBorder="1" applyAlignment="1">
      <alignment vertical="center"/>
    </xf>
    <xf numFmtId="0" fontId="5" fillId="3" borderId="25" xfId="0" applyFont="1" applyFill="1" applyBorder="1" applyAlignment="1">
      <alignment horizontal="left"/>
    </xf>
    <xf numFmtId="0" fontId="5" fillId="3" borderId="22" xfId="0" applyFont="1" applyFill="1" applyBorder="1" applyAlignment="1">
      <alignment vertical="center"/>
    </xf>
    <xf numFmtId="0" fontId="22" fillId="3" borderId="26" xfId="0" applyFont="1" applyFill="1" applyBorder="1" applyAlignment="1">
      <alignment horizontal="left"/>
    </xf>
    <xf numFmtId="0" fontId="5" fillId="3" borderId="35" xfId="0" applyFont="1" applyFill="1" applyBorder="1"/>
    <xf numFmtId="0" fontId="5" fillId="3" borderId="39" xfId="0" applyFont="1" applyFill="1" applyBorder="1" applyAlignment="1">
      <alignment vertical="center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156845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156845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156845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156845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156845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156845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156845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156845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144939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156845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156845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156845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156845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156845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156845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156845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156845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B0FCF987-B7C4-4059-91AA-4627C6E2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Admin/Downloads/pp5st_master.xlsx" TargetMode="External"/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2"/>
  <sheetViews>
    <sheetView view="pageBreakPreview" zoomScale="96" zoomScaleNormal="100" zoomScaleSheetLayoutView="96" workbookViewId="0">
      <selection activeCell="AJ40" sqref="AJ40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47" t="s">
        <v>63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 t="s">
        <v>63</v>
      </c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</row>
    <row r="2" spans="1:65" s="37" customFormat="1" ht="18" customHeight="1">
      <c r="A2" s="247" t="s">
        <v>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I2" s="247" t="s">
        <v>9</v>
      </c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</row>
    <row r="3" spans="1:65" s="37" customFormat="1" ht="18" customHeight="1">
      <c r="A3" s="248" t="s">
        <v>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 t="s">
        <v>11</v>
      </c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</row>
    <row r="4" spans="1:65" s="37" customFormat="1" ht="18" customHeight="1">
      <c r="A4" s="39"/>
      <c r="B4" s="31"/>
      <c r="C4" s="42"/>
      <c r="D4" s="43"/>
      <c r="E4" s="257" t="s">
        <v>15</v>
      </c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9"/>
      <c r="AD4" s="256" t="s">
        <v>16</v>
      </c>
      <c r="AE4" s="252" t="s">
        <v>12</v>
      </c>
      <c r="AF4" s="252" t="s">
        <v>19</v>
      </c>
      <c r="AG4" s="39"/>
      <c r="AH4" s="31"/>
      <c r="AI4" s="42"/>
      <c r="AJ4" s="44"/>
      <c r="AK4" s="257" t="s">
        <v>18</v>
      </c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6" t="s">
        <v>17</v>
      </c>
      <c r="BK4" s="249" t="s">
        <v>4</v>
      </c>
      <c r="BL4" s="252" t="s">
        <v>10</v>
      </c>
      <c r="BM4" s="253" t="s">
        <v>5</v>
      </c>
    </row>
    <row r="5" spans="1:65" s="37" customFormat="1" ht="18" customHeight="1">
      <c r="A5" s="33"/>
      <c r="B5" s="32"/>
      <c r="C5" s="34"/>
      <c r="D5" s="35"/>
      <c r="E5" s="245" t="s">
        <v>13</v>
      </c>
      <c r="F5" s="245"/>
      <c r="G5" s="245"/>
      <c r="H5" s="245"/>
      <c r="I5" s="246"/>
      <c r="J5" s="244" t="s">
        <v>13</v>
      </c>
      <c r="K5" s="245"/>
      <c r="L5" s="245"/>
      <c r="M5" s="245"/>
      <c r="N5" s="246"/>
      <c r="O5" s="245" t="s">
        <v>13</v>
      </c>
      <c r="P5" s="245"/>
      <c r="Q5" s="245"/>
      <c r="R5" s="245"/>
      <c r="S5" s="246"/>
      <c r="T5" s="245" t="s">
        <v>13</v>
      </c>
      <c r="U5" s="245"/>
      <c r="V5" s="245"/>
      <c r="W5" s="245"/>
      <c r="X5" s="246"/>
      <c r="Y5" s="244" t="s">
        <v>13</v>
      </c>
      <c r="Z5" s="245"/>
      <c r="AA5" s="245"/>
      <c r="AB5" s="245"/>
      <c r="AC5" s="245"/>
      <c r="AD5" s="256"/>
      <c r="AE5" s="252"/>
      <c r="AF5" s="252"/>
      <c r="AG5" s="33"/>
      <c r="AH5" s="32"/>
      <c r="AI5" s="34"/>
      <c r="AJ5" s="36"/>
      <c r="AK5" s="244" t="s">
        <v>13</v>
      </c>
      <c r="AL5" s="245"/>
      <c r="AM5" s="245"/>
      <c r="AN5" s="245"/>
      <c r="AO5" s="246"/>
      <c r="AP5" s="244" t="s">
        <v>13</v>
      </c>
      <c r="AQ5" s="245"/>
      <c r="AR5" s="245"/>
      <c r="AS5" s="245"/>
      <c r="AT5" s="246"/>
      <c r="AU5" s="244" t="s">
        <v>13</v>
      </c>
      <c r="AV5" s="245"/>
      <c r="AW5" s="245"/>
      <c r="AX5" s="245"/>
      <c r="AY5" s="246"/>
      <c r="AZ5" s="244" t="s">
        <v>13</v>
      </c>
      <c r="BA5" s="245"/>
      <c r="BB5" s="245"/>
      <c r="BC5" s="245"/>
      <c r="BD5" s="246"/>
      <c r="BE5" s="244" t="s">
        <v>13</v>
      </c>
      <c r="BF5" s="245"/>
      <c r="BG5" s="245"/>
      <c r="BH5" s="245"/>
      <c r="BI5" s="246"/>
      <c r="BJ5" s="256"/>
      <c r="BK5" s="250"/>
      <c r="BL5" s="252"/>
      <c r="BM5" s="254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52"/>
      <c r="AF6" s="252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51"/>
      <c r="BL6" s="252"/>
      <c r="BM6" s="254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55"/>
    </row>
    <row r="8" spans="1:65" ht="18" customHeight="1">
      <c r="A8" s="9">
        <v>1</v>
      </c>
      <c r="B8" s="45" t="s">
        <v>23</v>
      </c>
      <c r="C8" s="30" t="s">
        <v>70</v>
      </c>
      <c r="D8" s="30" t="s">
        <v>71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9">
        <v>1</v>
      </c>
      <c r="AH8" s="20" t="s">
        <v>20</v>
      </c>
      <c r="AI8" s="30" t="s">
        <v>70</v>
      </c>
      <c r="AJ8" s="30" t="s">
        <v>71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8" customHeight="1">
      <c r="A9" s="9">
        <v>2</v>
      </c>
      <c r="B9" s="46" t="s">
        <v>23</v>
      </c>
      <c r="C9" s="30" t="s">
        <v>72</v>
      </c>
      <c r="D9" s="30" t="s">
        <v>62</v>
      </c>
      <c r="E9" s="13"/>
      <c r="F9" s="13"/>
      <c r="G9" s="13"/>
      <c r="H9" s="14"/>
      <c r="I9" s="28">
        <f t="shared" ref="I9:I42" si="0">E9+F9+G9+H9</f>
        <v>0</v>
      </c>
      <c r="J9" s="13"/>
      <c r="K9" s="13"/>
      <c r="L9" s="13"/>
      <c r="M9" s="14"/>
      <c r="N9" s="50">
        <f t="shared" ref="N9:N42" si="1">J9+K9+L9+M9</f>
        <v>0</v>
      </c>
      <c r="O9" s="13"/>
      <c r="P9" s="13"/>
      <c r="Q9" s="13"/>
      <c r="R9" s="14"/>
      <c r="S9" s="28">
        <f t="shared" ref="S9:S42" si="2">O9+P9+Q9+R9</f>
        <v>0</v>
      </c>
      <c r="T9" s="13"/>
      <c r="U9" s="13"/>
      <c r="V9" s="13"/>
      <c r="W9" s="14"/>
      <c r="X9" s="28">
        <f t="shared" ref="X9:X42" si="3">T9+U9+V9+W9</f>
        <v>0</v>
      </c>
      <c r="Y9" s="13"/>
      <c r="Z9" s="13"/>
      <c r="AA9" s="13"/>
      <c r="AB9" s="14"/>
      <c r="AC9" s="50">
        <f t="shared" ref="AC9:AC42" si="4">Y9+Z9+AA9+AB9</f>
        <v>0</v>
      </c>
      <c r="AD9" s="16">
        <f t="shared" ref="AD9:AD42" si="5">I9+N9+S9+X9</f>
        <v>0</v>
      </c>
      <c r="AE9" s="52"/>
      <c r="AF9" s="15"/>
      <c r="AG9" s="9">
        <v>2</v>
      </c>
      <c r="AH9" s="20" t="s">
        <v>20</v>
      </c>
      <c r="AI9" s="30" t="s">
        <v>72</v>
      </c>
      <c r="AJ9" s="30" t="s">
        <v>62</v>
      </c>
      <c r="AK9" s="13"/>
      <c r="AL9" s="13"/>
      <c r="AM9" s="13"/>
      <c r="AN9" s="14"/>
      <c r="AO9" s="50">
        <f t="shared" ref="AO9:AO42" si="6">AK9+AL9+AM9+AN9</f>
        <v>0</v>
      </c>
      <c r="AP9" s="13"/>
      <c r="AQ9" s="13"/>
      <c r="AR9" s="13"/>
      <c r="AS9" s="14"/>
      <c r="AT9" s="50">
        <f t="shared" ref="AT9:AT42" si="7">AP9+AQ9+AR9+AS9</f>
        <v>0</v>
      </c>
      <c r="AU9" s="13"/>
      <c r="AV9" s="13"/>
      <c r="AW9" s="13"/>
      <c r="AX9" s="14"/>
      <c r="AY9" s="50">
        <f t="shared" ref="AY9:AY42" si="8">AU9+AV9+AW9+AX9</f>
        <v>0</v>
      </c>
      <c r="AZ9" s="13"/>
      <c r="BA9" s="13"/>
      <c r="BB9" s="13"/>
      <c r="BC9" s="14"/>
      <c r="BD9" s="50">
        <f t="shared" ref="BD9:BD42" si="9">AZ9+BA9+BB9+BC9</f>
        <v>0</v>
      </c>
      <c r="BE9" s="13"/>
      <c r="BF9" s="13"/>
      <c r="BG9" s="13"/>
      <c r="BH9" s="14"/>
      <c r="BI9" s="50">
        <f t="shared" ref="BI9:BI42" si="10">BE9+BF9+BG9+BH9</f>
        <v>0</v>
      </c>
      <c r="BJ9" s="15">
        <f t="shared" ref="BJ9:BJ42" si="11">AO9+AT9+AY9+BD9</f>
        <v>0</v>
      </c>
      <c r="BK9" s="55"/>
      <c r="BL9" s="49">
        <f t="shared" ref="BL9:BL42" si="12">AD9+AE9+BJ9+BK9</f>
        <v>0</v>
      </c>
      <c r="BM9" s="17">
        <f t="shared" ref="BM9:BM42" si="13">IF(BL9&gt;=80,4,IF(BL9&gt;=75,3.5,IF(BL9&gt;=70,3,IF(BL9&gt;=65,2.5,IF(BL9&gt;=60,2,IF(BL9&gt;=55,1.5,IF(BL9&gt;=50,1,0)))))))</f>
        <v>0</v>
      </c>
    </row>
    <row r="10" spans="1:65" ht="18" customHeight="1">
      <c r="A10" s="9">
        <v>3</v>
      </c>
      <c r="B10" s="325" t="s">
        <v>23</v>
      </c>
      <c r="C10" s="30" t="s">
        <v>73</v>
      </c>
      <c r="D10" s="30" t="s">
        <v>74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9">
        <v>3</v>
      </c>
      <c r="AH10" s="20" t="s">
        <v>20</v>
      </c>
      <c r="AI10" s="30" t="s">
        <v>73</v>
      </c>
      <c r="AJ10" s="30" t="s">
        <v>74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9">
        <v>4</v>
      </c>
      <c r="B11" s="46" t="s">
        <v>23</v>
      </c>
      <c r="C11" s="30" t="s">
        <v>75</v>
      </c>
      <c r="D11" s="30" t="s">
        <v>76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9">
        <v>4</v>
      </c>
      <c r="AH11" s="20" t="s">
        <v>20</v>
      </c>
      <c r="AI11" s="30" t="s">
        <v>75</v>
      </c>
      <c r="AJ11" s="30" t="s">
        <v>76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9">
        <v>5</v>
      </c>
      <c r="B12" s="46" t="s">
        <v>23</v>
      </c>
      <c r="C12" s="30" t="s">
        <v>77</v>
      </c>
      <c r="D12" s="30" t="s">
        <v>78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9">
        <v>5</v>
      </c>
      <c r="AH12" s="20" t="s">
        <v>20</v>
      </c>
      <c r="AI12" s="30" t="s">
        <v>77</v>
      </c>
      <c r="AJ12" s="30" t="s">
        <v>78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9">
        <v>6</v>
      </c>
      <c r="B13" s="45" t="s">
        <v>23</v>
      </c>
      <c r="C13" s="30" t="s">
        <v>79</v>
      </c>
      <c r="D13" s="30" t="s">
        <v>80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9">
        <v>6</v>
      </c>
      <c r="AH13" s="20" t="s">
        <v>20</v>
      </c>
      <c r="AI13" s="30" t="s">
        <v>79</v>
      </c>
      <c r="AJ13" s="30" t="s">
        <v>80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9">
        <v>7</v>
      </c>
      <c r="B14" s="45" t="s">
        <v>23</v>
      </c>
      <c r="C14" s="30" t="s">
        <v>81</v>
      </c>
      <c r="D14" s="30" t="s">
        <v>82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9">
        <v>7</v>
      </c>
      <c r="AH14" s="20" t="s">
        <v>20</v>
      </c>
      <c r="AI14" s="30" t="s">
        <v>81</v>
      </c>
      <c r="AJ14" s="30" t="s">
        <v>82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9">
        <v>8</v>
      </c>
      <c r="B15" s="46" t="s">
        <v>23</v>
      </c>
      <c r="C15" s="30" t="s">
        <v>83</v>
      </c>
      <c r="D15" s="30" t="s">
        <v>84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9">
        <v>8</v>
      </c>
      <c r="AH15" s="20" t="s">
        <v>20</v>
      </c>
      <c r="AI15" s="30" t="s">
        <v>83</v>
      </c>
      <c r="AJ15" s="30" t="s">
        <v>84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9">
        <v>9</v>
      </c>
      <c r="B16" s="45" t="s">
        <v>23</v>
      </c>
      <c r="C16" s="30" t="s">
        <v>85</v>
      </c>
      <c r="D16" s="30" t="s">
        <v>86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9">
        <v>9</v>
      </c>
      <c r="AH16" s="20" t="s">
        <v>20</v>
      </c>
      <c r="AI16" s="30" t="s">
        <v>85</v>
      </c>
      <c r="AJ16" s="30" t="s">
        <v>86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9">
        <v>10</v>
      </c>
      <c r="B17" s="46" t="s">
        <v>23</v>
      </c>
      <c r="C17" s="30" t="s">
        <v>87</v>
      </c>
      <c r="D17" s="30" t="s">
        <v>88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9">
        <v>10</v>
      </c>
      <c r="AH17" s="20" t="s">
        <v>20</v>
      </c>
      <c r="AI17" s="30" t="s">
        <v>87</v>
      </c>
      <c r="AJ17" s="30" t="s">
        <v>88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9">
        <v>11</v>
      </c>
      <c r="B18" s="46" t="s">
        <v>23</v>
      </c>
      <c r="C18" s="30" t="s">
        <v>89</v>
      </c>
      <c r="D18" s="30" t="s">
        <v>90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9">
        <v>11</v>
      </c>
      <c r="AH18" s="20" t="s">
        <v>20</v>
      </c>
      <c r="AI18" s="30" t="s">
        <v>89</v>
      </c>
      <c r="AJ18" s="30" t="s">
        <v>90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9">
        <v>12</v>
      </c>
      <c r="B19" s="46" t="s">
        <v>23</v>
      </c>
      <c r="C19" s="30" t="s">
        <v>91</v>
      </c>
      <c r="D19" s="30" t="s">
        <v>84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9">
        <v>12</v>
      </c>
      <c r="AH19" s="20" t="s">
        <v>20</v>
      </c>
      <c r="AI19" s="30" t="s">
        <v>91</v>
      </c>
      <c r="AJ19" s="30" t="s">
        <v>84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9">
        <v>13</v>
      </c>
      <c r="B20" s="46" t="s">
        <v>23</v>
      </c>
      <c r="C20" s="30" t="s">
        <v>92</v>
      </c>
      <c r="D20" s="30" t="s">
        <v>47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9">
        <v>13</v>
      </c>
      <c r="AH20" s="20" t="s">
        <v>20</v>
      </c>
      <c r="AI20" s="30" t="s">
        <v>92</v>
      </c>
      <c r="AJ20" s="30" t="s">
        <v>47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9">
        <v>14</v>
      </c>
      <c r="B21" s="45" t="s">
        <v>23</v>
      </c>
      <c r="C21" s="30" t="s">
        <v>93</v>
      </c>
      <c r="D21" s="30" t="s">
        <v>94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9">
        <v>14</v>
      </c>
      <c r="AH21" s="20" t="s">
        <v>20</v>
      </c>
      <c r="AI21" s="30" t="s">
        <v>93</v>
      </c>
      <c r="AJ21" s="30" t="s">
        <v>94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9">
        <v>15</v>
      </c>
      <c r="B22" s="206" t="s">
        <v>23</v>
      </c>
      <c r="C22" s="30" t="s">
        <v>95</v>
      </c>
      <c r="D22" s="30" t="s">
        <v>26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9">
        <v>15</v>
      </c>
      <c r="AH22" s="20" t="s">
        <v>20</v>
      </c>
      <c r="AI22" s="30" t="s">
        <v>95</v>
      </c>
      <c r="AJ22" s="30" t="s">
        <v>26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9">
        <v>16</v>
      </c>
      <c r="B23" s="206" t="s">
        <v>23</v>
      </c>
      <c r="C23" s="30" t="s">
        <v>96</v>
      </c>
      <c r="D23" s="30" t="s">
        <v>57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9">
        <v>16</v>
      </c>
      <c r="AH23" s="20" t="s">
        <v>20</v>
      </c>
      <c r="AI23" s="30" t="s">
        <v>96</v>
      </c>
      <c r="AJ23" s="30" t="s">
        <v>57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9">
        <v>17</v>
      </c>
      <c r="B24" s="326" t="s">
        <v>23</v>
      </c>
      <c r="C24" s="30" t="s">
        <v>97</v>
      </c>
      <c r="D24" s="30" t="s">
        <v>98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9">
        <v>17</v>
      </c>
      <c r="AH24" s="20" t="s">
        <v>20</v>
      </c>
      <c r="AI24" s="30" t="s">
        <v>97</v>
      </c>
      <c r="AJ24" s="30" t="s">
        <v>98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9">
        <v>18</v>
      </c>
      <c r="B25" s="46" t="s">
        <v>24</v>
      </c>
      <c r="C25" s="30" t="s">
        <v>99</v>
      </c>
      <c r="D25" s="30" t="s">
        <v>100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9">
        <v>18</v>
      </c>
      <c r="AH25" s="20" t="s">
        <v>21</v>
      </c>
      <c r="AI25" s="30" t="s">
        <v>99</v>
      </c>
      <c r="AJ25" s="30" t="s">
        <v>100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9">
        <v>19</v>
      </c>
      <c r="B26" s="206" t="s">
        <v>24</v>
      </c>
      <c r="C26" s="30" t="s">
        <v>101</v>
      </c>
      <c r="D26" s="30" t="s">
        <v>102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9">
        <v>19</v>
      </c>
      <c r="AH26" s="20" t="s">
        <v>21</v>
      </c>
      <c r="AI26" s="30" t="s">
        <v>101</v>
      </c>
      <c r="AJ26" s="30" t="s">
        <v>102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9">
        <v>20</v>
      </c>
      <c r="B27" s="206" t="s">
        <v>24</v>
      </c>
      <c r="C27" s="30" t="s">
        <v>103</v>
      </c>
      <c r="D27" s="30" t="s">
        <v>104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9">
        <v>20</v>
      </c>
      <c r="AH27" s="20" t="s">
        <v>21</v>
      </c>
      <c r="AI27" s="30" t="s">
        <v>103</v>
      </c>
      <c r="AJ27" s="30" t="s">
        <v>104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9">
        <v>21</v>
      </c>
      <c r="B28" s="206" t="s">
        <v>24</v>
      </c>
      <c r="C28" s="30" t="s">
        <v>105</v>
      </c>
      <c r="D28" s="30" t="s">
        <v>46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9">
        <v>21</v>
      </c>
      <c r="AH28" s="20" t="s">
        <v>21</v>
      </c>
      <c r="AI28" s="30" t="s">
        <v>105</v>
      </c>
      <c r="AJ28" s="30" t="s">
        <v>46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9">
        <v>22</v>
      </c>
      <c r="B29" s="206" t="s">
        <v>24</v>
      </c>
      <c r="C29" s="30" t="s">
        <v>106</v>
      </c>
      <c r="D29" s="30" t="s">
        <v>107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21</v>
      </c>
      <c r="AI29" s="30" t="s">
        <v>106</v>
      </c>
      <c r="AJ29" s="30" t="s">
        <v>107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9">
        <v>23</v>
      </c>
      <c r="B30" s="206" t="s">
        <v>24</v>
      </c>
      <c r="C30" s="30" t="s">
        <v>108</v>
      </c>
      <c r="D30" s="30" t="s">
        <v>109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9">
        <v>23</v>
      </c>
      <c r="AH30" s="20" t="s">
        <v>21</v>
      </c>
      <c r="AI30" s="30" t="s">
        <v>108</v>
      </c>
      <c r="AJ30" s="30" t="s">
        <v>109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9">
        <v>24</v>
      </c>
      <c r="B31" s="206" t="s">
        <v>24</v>
      </c>
      <c r="C31" s="30" t="s">
        <v>110</v>
      </c>
      <c r="D31" s="30" t="s">
        <v>111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9">
        <v>24</v>
      </c>
      <c r="AH31" s="20" t="s">
        <v>21</v>
      </c>
      <c r="AI31" s="30" t="s">
        <v>110</v>
      </c>
      <c r="AJ31" s="30" t="s">
        <v>111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9">
        <v>25</v>
      </c>
      <c r="B32" s="206" t="s">
        <v>24</v>
      </c>
      <c r="C32" s="30" t="s">
        <v>112</v>
      </c>
      <c r="D32" s="30" t="s">
        <v>113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9">
        <v>25</v>
      </c>
      <c r="AH32" s="20" t="s">
        <v>21</v>
      </c>
      <c r="AI32" s="30" t="s">
        <v>112</v>
      </c>
      <c r="AJ32" s="30" t="s">
        <v>113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9">
        <v>26</v>
      </c>
      <c r="B33" s="206" t="s">
        <v>24</v>
      </c>
      <c r="C33" s="30" t="s">
        <v>114</v>
      </c>
      <c r="D33" s="30" t="s">
        <v>115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9">
        <v>26</v>
      </c>
      <c r="AH33" s="20" t="s">
        <v>21</v>
      </c>
      <c r="AI33" s="30" t="s">
        <v>114</v>
      </c>
      <c r="AJ33" s="30" t="s">
        <v>115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9">
        <v>27</v>
      </c>
      <c r="B34" s="46" t="s">
        <v>24</v>
      </c>
      <c r="C34" s="30" t="s">
        <v>116</v>
      </c>
      <c r="D34" s="30" t="s">
        <v>117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9">
        <v>27</v>
      </c>
      <c r="AH34" s="20" t="s">
        <v>21</v>
      </c>
      <c r="AI34" s="30" t="s">
        <v>116</v>
      </c>
      <c r="AJ34" s="30" t="s">
        <v>117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9">
        <v>28</v>
      </c>
      <c r="B35" s="45" t="s">
        <v>24</v>
      </c>
      <c r="C35" s="30" t="s">
        <v>118</v>
      </c>
      <c r="D35" s="30" t="s">
        <v>119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9">
        <v>28</v>
      </c>
      <c r="AH35" s="20" t="s">
        <v>21</v>
      </c>
      <c r="AI35" s="30" t="s">
        <v>118</v>
      </c>
      <c r="AJ35" s="30" t="s">
        <v>119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9">
        <v>29</v>
      </c>
      <c r="B36" s="46" t="s">
        <v>24</v>
      </c>
      <c r="C36" s="30" t="s">
        <v>120</v>
      </c>
      <c r="D36" s="30" t="s">
        <v>121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9">
        <v>29</v>
      </c>
      <c r="AH36" s="20" t="s">
        <v>21</v>
      </c>
      <c r="AI36" s="30" t="s">
        <v>120</v>
      </c>
      <c r="AJ36" s="30" t="s">
        <v>121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9">
        <v>30</v>
      </c>
      <c r="B37" s="46" t="s">
        <v>24</v>
      </c>
      <c r="C37" s="30" t="s">
        <v>122</v>
      </c>
      <c r="D37" s="30" t="s">
        <v>123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9">
        <v>30</v>
      </c>
      <c r="AH37" s="20" t="s">
        <v>21</v>
      </c>
      <c r="AI37" s="30" t="s">
        <v>122</v>
      </c>
      <c r="AJ37" s="30" t="s">
        <v>123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9">
        <v>31</v>
      </c>
      <c r="B38" s="46" t="s">
        <v>24</v>
      </c>
      <c r="C38" s="30" t="s">
        <v>124</v>
      </c>
      <c r="D38" s="30" t="s">
        <v>125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9">
        <v>31</v>
      </c>
      <c r="AH38" s="20" t="s">
        <v>21</v>
      </c>
      <c r="AI38" s="30" t="s">
        <v>124</v>
      </c>
      <c r="AJ38" s="30" t="s">
        <v>125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9">
        <v>32</v>
      </c>
      <c r="B39" s="46" t="s">
        <v>24</v>
      </c>
      <c r="C39" s="30" t="s">
        <v>126</v>
      </c>
      <c r="D39" s="30" t="s">
        <v>127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9">
        <v>32</v>
      </c>
      <c r="AH39" s="20" t="s">
        <v>21</v>
      </c>
      <c r="AI39" s="30" t="s">
        <v>126</v>
      </c>
      <c r="AJ39" s="30" t="s">
        <v>127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9">
        <v>33</v>
      </c>
      <c r="B40" s="327" t="s">
        <v>24</v>
      </c>
      <c r="C40" s="30" t="s">
        <v>56</v>
      </c>
      <c r="D40" s="30" t="s">
        <v>128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9">
        <v>33</v>
      </c>
      <c r="AH40" s="20" t="s">
        <v>21</v>
      </c>
      <c r="AI40" s="30" t="s">
        <v>56</v>
      </c>
      <c r="AJ40" s="30" t="s">
        <v>128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9">
        <v>34</v>
      </c>
      <c r="B41" s="46" t="s">
        <v>24</v>
      </c>
      <c r="C41" s="30" t="s">
        <v>129</v>
      </c>
      <c r="D41" s="30" t="s">
        <v>130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9">
        <v>34</v>
      </c>
      <c r="AH41" s="20" t="s">
        <v>21</v>
      </c>
      <c r="AI41" s="30" t="s">
        <v>129</v>
      </c>
      <c r="AJ41" s="30" t="s">
        <v>130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9">
        <v>35</v>
      </c>
      <c r="B42" s="46" t="s">
        <v>24</v>
      </c>
      <c r="C42" s="30" t="s">
        <v>131</v>
      </c>
      <c r="D42" s="30" t="s">
        <v>57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9">
        <v>35</v>
      </c>
      <c r="AH42" s="20" t="s">
        <v>21</v>
      </c>
      <c r="AI42" s="30" t="s">
        <v>131</v>
      </c>
      <c r="AJ42" s="30" t="s">
        <v>57</v>
      </c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</sheetData>
  <mergeCells count="25">
    <mergeCell ref="A1:AI1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I2:BM2"/>
    <mergeCell ref="A2:AF2"/>
    <mergeCell ref="AK5:AO5"/>
    <mergeCell ref="AP5:AT5"/>
    <mergeCell ref="AJ1:BM1"/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28"/>
  <sheetViews>
    <sheetView workbookViewId="0">
      <selection activeCell="BG11" sqref="BG11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260" t="s">
        <v>28</v>
      </c>
      <c r="B2" s="264" t="s">
        <v>29</v>
      </c>
      <c r="C2" s="267" t="s">
        <v>30</v>
      </c>
      <c r="D2" s="267"/>
      <c r="E2" s="59" t="s">
        <v>31</v>
      </c>
      <c r="F2" s="270">
        <v>1</v>
      </c>
      <c r="G2" s="271"/>
      <c r="H2" s="271"/>
      <c r="I2" s="272"/>
      <c r="J2" s="271">
        <v>2</v>
      </c>
      <c r="K2" s="271"/>
      <c r="L2" s="271"/>
      <c r="M2" s="271"/>
      <c r="N2" s="270">
        <v>3</v>
      </c>
      <c r="O2" s="271"/>
      <c r="P2" s="271"/>
      <c r="Q2" s="272"/>
      <c r="R2" s="271">
        <v>4</v>
      </c>
      <c r="S2" s="271"/>
      <c r="T2" s="271"/>
      <c r="U2" s="271"/>
      <c r="V2" s="282">
        <v>5</v>
      </c>
      <c r="W2" s="271"/>
      <c r="X2" s="271"/>
      <c r="Y2" s="272"/>
      <c r="Z2" s="270">
        <v>6</v>
      </c>
      <c r="AA2" s="271"/>
      <c r="AB2" s="271"/>
      <c r="AC2" s="272"/>
      <c r="AD2" s="270">
        <v>7</v>
      </c>
      <c r="AE2" s="271"/>
      <c r="AF2" s="271"/>
      <c r="AG2" s="272"/>
      <c r="AH2" s="270">
        <v>8</v>
      </c>
      <c r="AI2" s="271"/>
      <c r="AJ2" s="271"/>
      <c r="AK2" s="272"/>
      <c r="AL2" s="260" t="s">
        <v>28</v>
      </c>
      <c r="AM2" s="316" t="s">
        <v>29</v>
      </c>
      <c r="AN2" s="313" t="s">
        <v>30</v>
      </c>
      <c r="AO2" s="267"/>
      <c r="AP2" s="59" t="s">
        <v>31</v>
      </c>
      <c r="AQ2" s="270">
        <v>9</v>
      </c>
      <c r="AR2" s="271"/>
      <c r="AS2" s="271"/>
      <c r="AT2" s="272"/>
      <c r="AU2" s="319">
        <v>10</v>
      </c>
      <c r="AV2" s="320"/>
      <c r="AW2" s="320"/>
      <c r="AX2" s="321"/>
      <c r="AY2" s="322">
        <v>11</v>
      </c>
      <c r="AZ2" s="320"/>
      <c r="BA2" s="320"/>
      <c r="BB2" s="323"/>
      <c r="BC2" s="271">
        <v>12</v>
      </c>
      <c r="BD2" s="271"/>
      <c r="BE2" s="271"/>
      <c r="BF2" s="271"/>
      <c r="BG2" s="270">
        <v>13</v>
      </c>
      <c r="BH2" s="271"/>
      <c r="BI2" s="271"/>
      <c r="BJ2" s="272"/>
      <c r="BK2" s="271">
        <v>14</v>
      </c>
      <c r="BL2" s="271"/>
      <c r="BM2" s="271"/>
      <c r="BN2" s="271"/>
      <c r="BO2" s="270">
        <v>15</v>
      </c>
      <c r="BP2" s="271"/>
      <c r="BQ2" s="271"/>
      <c r="BR2" s="271"/>
      <c r="BS2" s="285">
        <v>16</v>
      </c>
      <c r="BT2" s="286"/>
      <c r="BU2" s="286"/>
      <c r="BV2" s="287"/>
      <c r="BW2" s="260" t="s">
        <v>28</v>
      </c>
      <c r="BX2" s="288" t="s">
        <v>29</v>
      </c>
      <c r="BY2" s="313" t="s">
        <v>30</v>
      </c>
      <c r="BZ2" s="267"/>
      <c r="CA2" s="59" t="s">
        <v>31</v>
      </c>
      <c r="CB2" s="270">
        <v>17</v>
      </c>
      <c r="CC2" s="271"/>
      <c r="CD2" s="271"/>
      <c r="CE2" s="272"/>
      <c r="CF2" s="271">
        <v>18</v>
      </c>
      <c r="CG2" s="271"/>
      <c r="CH2" s="271"/>
      <c r="CI2" s="271"/>
      <c r="CJ2" s="270">
        <v>19</v>
      </c>
      <c r="CK2" s="271"/>
      <c r="CL2" s="271"/>
      <c r="CM2" s="272"/>
      <c r="CN2" s="271">
        <v>20</v>
      </c>
      <c r="CO2" s="271"/>
      <c r="CP2" s="271"/>
      <c r="CQ2" s="271"/>
      <c r="CR2" s="283" t="s">
        <v>32</v>
      </c>
      <c r="CS2" s="283"/>
      <c r="CT2" s="264" t="s">
        <v>33</v>
      </c>
      <c r="CU2" s="307" t="s">
        <v>34</v>
      </c>
      <c r="CV2" s="307" t="s">
        <v>35</v>
      </c>
      <c r="CW2" s="307" t="s">
        <v>36</v>
      </c>
      <c r="CX2" s="310" t="s">
        <v>37</v>
      </c>
      <c r="CY2" s="311"/>
      <c r="CZ2" s="311"/>
      <c r="DA2" s="312"/>
      <c r="DB2" s="310" t="s">
        <v>38</v>
      </c>
      <c r="DC2" s="311"/>
      <c r="DD2" s="311"/>
      <c r="DE2" s="312"/>
    </row>
    <row r="3" spans="1:109" ht="21" customHeight="1">
      <c r="A3" s="261"/>
      <c r="B3" s="265"/>
      <c r="C3" s="268"/>
      <c r="D3" s="268"/>
      <c r="E3" s="60" t="s">
        <v>39</v>
      </c>
      <c r="F3" s="273"/>
      <c r="G3" s="274"/>
      <c r="H3" s="274"/>
      <c r="I3" s="275"/>
      <c r="J3" s="273"/>
      <c r="K3" s="274"/>
      <c r="L3" s="274"/>
      <c r="M3" s="275"/>
      <c r="N3" s="273"/>
      <c r="O3" s="274"/>
      <c r="P3" s="274"/>
      <c r="Q3" s="275"/>
      <c r="R3" s="273"/>
      <c r="S3" s="274"/>
      <c r="T3" s="274"/>
      <c r="U3" s="275"/>
      <c r="V3" s="273"/>
      <c r="W3" s="274"/>
      <c r="X3" s="274"/>
      <c r="Y3" s="275"/>
      <c r="Z3" s="273"/>
      <c r="AA3" s="274"/>
      <c r="AB3" s="274"/>
      <c r="AC3" s="275"/>
      <c r="AD3" s="273"/>
      <c r="AE3" s="274"/>
      <c r="AF3" s="274"/>
      <c r="AG3" s="275"/>
      <c r="AH3" s="273"/>
      <c r="AI3" s="274"/>
      <c r="AJ3" s="274"/>
      <c r="AK3" s="275"/>
      <c r="AL3" s="261"/>
      <c r="AM3" s="317"/>
      <c r="AN3" s="314"/>
      <c r="AO3" s="268"/>
      <c r="AP3" s="60" t="s">
        <v>39</v>
      </c>
      <c r="AQ3" s="273"/>
      <c r="AR3" s="274"/>
      <c r="AS3" s="274"/>
      <c r="AT3" s="275"/>
      <c r="AU3" s="273"/>
      <c r="AV3" s="274"/>
      <c r="AW3" s="274"/>
      <c r="AX3" s="275"/>
      <c r="AY3" s="273"/>
      <c r="AZ3" s="274"/>
      <c r="BA3" s="274"/>
      <c r="BB3" s="275"/>
      <c r="BC3" s="273"/>
      <c r="BD3" s="274"/>
      <c r="BE3" s="274"/>
      <c r="BF3" s="275"/>
      <c r="BG3" s="273"/>
      <c r="BH3" s="274"/>
      <c r="BI3" s="274"/>
      <c r="BJ3" s="275"/>
      <c r="BK3" s="273"/>
      <c r="BL3" s="274"/>
      <c r="BM3" s="274"/>
      <c r="BN3" s="275"/>
      <c r="BO3" s="273"/>
      <c r="BP3" s="274"/>
      <c r="BQ3" s="274"/>
      <c r="BR3" s="275"/>
      <c r="BS3" s="273"/>
      <c r="BT3" s="274"/>
      <c r="BU3" s="274"/>
      <c r="BV3" s="275"/>
      <c r="BW3" s="261"/>
      <c r="BX3" s="289"/>
      <c r="BY3" s="314"/>
      <c r="BZ3" s="268"/>
      <c r="CA3" s="60" t="s">
        <v>39</v>
      </c>
      <c r="CB3" s="273"/>
      <c r="CC3" s="274"/>
      <c r="CD3" s="274"/>
      <c r="CE3" s="275"/>
      <c r="CF3" s="273"/>
      <c r="CG3" s="274"/>
      <c r="CH3" s="274"/>
      <c r="CI3" s="275"/>
      <c r="CJ3" s="273"/>
      <c r="CK3" s="274"/>
      <c r="CL3" s="274"/>
      <c r="CM3" s="275"/>
      <c r="CN3" s="284"/>
      <c r="CO3" s="284"/>
      <c r="CP3" s="284"/>
      <c r="CQ3" s="284"/>
      <c r="CR3" s="291" t="s">
        <v>40</v>
      </c>
      <c r="CS3" s="293" t="s">
        <v>36</v>
      </c>
      <c r="CT3" s="265"/>
      <c r="CU3" s="308"/>
      <c r="CV3" s="308"/>
      <c r="CW3" s="308"/>
      <c r="CX3" s="295"/>
      <c r="CY3" s="296"/>
      <c r="CZ3" s="296"/>
      <c r="DA3" s="299"/>
      <c r="DB3" s="295"/>
      <c r="DC3" s="296"/>
      <c r="DD3" s="296"/>
      <c r="DE3" s="299"/>
    </row>
    <row r="4" spans="1:109" ht="19.5" customHeight="1">
      <c r="A4" s="261"/>
      <c r="B4" s="265"/>
      <c r="C4" s="268"/>
      <c r="D4" s="268"/>
      <c r="E4" s="60" t="s">
        <v>41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261"/>
      <c r="AM4" s="317"/>
      <c r="AN4" s="314"/>
      <c r="AO4" s="268"/>
      <c r="AP4" s="60" t="s">
        <v>41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261"/>
      <c r="BX4" s="289"/>
      <c r="BY4" s="314"/>
      <c r="BZ4" s="268"/>
      <c r="CA4" s="60" t="s">
        <v>41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292"/>
      <c r="CS4" s="294"/>
      <c r="CT4" s="265"/>
      <c r="CU4" s="308"/>
      <c r="CV4" s="308"/>
      <c r="CW4" s="308"/>
      <c r="CX4" s="295" t="s">
        <v>42</v>
      </c>
      <c r="CY4" s="296"/>
      <c r="CZ4" s="296"/>
      <c r="DA4" s="296"/>
      <c r="DB4" s="295" t="s">
        <v>43</v>
      </c>
      <c r="DC4" s="296"/>
      <c r="DD4" s="296"/>
      <c r="DE4" s="299"/>
    </row>
    <row r="5" spans="1:109" ht="10.199999999999999" customHeight="1" thickBot="1">
      <c r="A5" s="262"/>
      <c r="B5" s="265"/>
      <c r="C5" s="268"/>
      <c r="D5" s="268"/>
      <c r="E5" s="301" t="s">
        <v>44</v>
      </c>
      <c r="F5" s="280"/>
      <c r="G5" s="276"/>
      <c r="H5" s="276"/>
      <c r="I5" s="278"/>
      <c r="J5" s="280"/>
      <c r="K5" s="276"/>
      <c r="L5" s="276"/>
      <c r="M5" s="278"/>
      <c r="N5" s="280"/>
      <c r="O5" s="276"/>
      <c r="P5" s="276"/>
      <c r="Q5" s="278"/>
      <c r="R5" s="280"/>
      <c r="S5" s="276"/>
      <c r="T5" s="276"/>
      <c r="U5" s="278"/>
      <c r="V5" s="280"/>
      <c r="W5" s="276"/>
      <c r="X5" s="276"/>
      <c r="Y5" s="278"/>
      <c r="Z5" s="280"/>
      <c r="AA5" s="276"/>
      <c r="AB5" s="276"/>
      <c r="AC5" s="278"/>
      <c r="AD5" s="280"/>
      <c r="AE5" s="276"/>
      <c r="AF5" s="276"/>
      <c r="AG5" s="278"/>
      <c r="AH5" s="280"/>
      <c r="AI5" s="276"/>
      <c r="AJ5" s="276"/>
      <c r="AK5" s="278"/>
      <c r="AL5" s="262"/>
      <c r="AM5" s="317"/>
      <c r="AN5" s="314"/>
      <c r="AO5" s="268"/>
      <c r="AP5" s="301" t="s">
        <v>44</v>
      </c>
      <c r="AQ5" s="280"/>
      <c r="AR5" s="276"/>
      <c r="AS5" s="276"/>
      <c r="AT5" s="278"/>
      <c r="AU5" s="280"/>
      <c r="AV5" s="276"/>
      <c r="AW5" s="276"/>
      <c r="AX5" s="278"/>
      <c r="AY5" s="280"/>
      <c r="AZ5" s="276"/>
      <c r="BA5" s="276"/>
      <c r="BB5" s="278"/>
      <c r="BC5" s="280"/>
      <c r="BD5" s="276"/>
      <c r="BE5" s="276"/>
      <c r="BF5" s="278"/>
      <c r="BG5" s="280"/>
      <c r="BH5" s="276"/>
      <c r="BI5" s="276"/>
      <c r="BJ5" s="278"/>
      <c r="BK5" s="280"/>
      <c r="BL5" s="276"/>
      <c r="BM5" s="276"/>
      <c r="BN5" s="278"/>
      <c r="BO5" s="280"/>
      <c r="BP5" s="276"/>
      <c r="BQ5" s="276"/>
      <c r="BR5" s="278"/>
      <c r="BS5" s="280"/>
      <c r="BT5" s="276"/>
      <c r="BU5" s="276"/>
      <c r="BV5" s="278"/>
      <c r="BW5" s="262"/>
      <c r="BX5" s="289"/>
      <c r="BY5" s="314"/>
      <c r="BZ5" s="268"/>
      <c r="CA5" s="301" t="s">
        <v>44</v>
      </c>
      <c r="CB5" s="280"/>
      <c r="CC5" s="276"/>
      <c r="CD5" s="276"/>
      <c r="CE5" s="278"/>
      <c r="CF5" s="280"/>
      <c r="CG5" s="276"/>
      <c r="CH5" s="276"/>
      <c r="CI5" s="278"/>
      <c r="CJ5" s="280"/>
      <c r="CK5" s="276"/>
      <c r="CL5" s="276"/>
      <c r="CM5" s="278"/>
      <c r="CN5" s="280"/>
      <c r="CO5" s="276"/>
      <c r="CP5" s="276"/>
      <c r="CQ5" s="278"/>
      <c r="CR5" s="303">
        <f>IF([1]ลับ!CX4=0," ",[1]ลับ!CX4)</f>
        <v>20</v>
      </c>
      <c r="CS5" s="305">
        <v>100</v>
      </c>
      <c r="CT5" s="265"/>
      <c r="CU5" s="309"/>
      <c r="CV5" s="309"/>
      <c r="CW5" s="309"/>
      <c r="CX5" s="297"/>
      <c r="CY5" s="298"/>
      <c r="CZ5" s="298"/>
      <c r="DA5" s="298"/>
      <c r="DB5" s="297"/>
      <c r="DC5" s="298"/>
      <c r="DD5" s="298"/>
      <c r="DE5" s="300"/>
    </row>
    <row r="6" spans="1:109" ht="12" customHeight="1" thickBot="1">
      <c r="A6" s="263"/>
      <c r="B6" s="266"/>
      <c r="C6" s="269"/>
      <c r="D6" s="269"/>
      <c r="E6" s="302"/>
      <c r="F6" s="281"/>
      <c r="G6" s="277"/>
      <c r="H6" s="277"/>
      <c r="I6" s="279"/>
      <c r="J6" s="281"/>
      <c r="K6" s="277"/>
      <c r="L6" s="277"/>
      <c r="M6" s="279"/>
      <c r="N6" s="281"/>
      <c r="O6" s="277"/>
      <c r="P6" s="277"/>
      <c r="Q6" s="279"/>
      <c r="R6" s="281"/>
      <c r="S6" s="277"/>
      <c r="T6" s="277"/>
      <c r="U6" s="279"/>
      <c r="V6" s="281"/>
      <c r="W6" s="277"/>
      <c r="X6" s="277"/>
      <c r="Y6" s="279"/>
      <c r="Z6" s="281"/>
      <c r="AA6" s="277"/>
      <c r="AB6" s="277"/>
      <c r="AC6" s="279"/>
      <c r="AD6" s="281"/>
      <c r="AE6" s="277"/>
      <c r="AF6" s="277"/>
      <c r="AG6" s="279"/>
      <c r="AH6" s="281"/>
      <c r="AI6" s="277"/>
      <c r="AJ6" s="277"/>
      <c r="AK6" s="279"/>
      <c r="AL6" s="263"/>
      <c r="AM6" s="318"/>
      <c r="AN6" s="315"/>
      <c r="AO6" s="269"/>
      <c r="AP6" s="302"/>
      <c r="AQ6" s="281"/>
      <c r="AR6" s="277"/>
      <c r="AS6" s="277"/>
      <c r="AT6" s="279"/>
      <c r="AU6" s="281"/>
      <c r="AV6" s="277"/>
      <c r="AW6" s="277"/>
      <c r="AX6" s="279"/>
      <c r="AY6" s="281"/>
      <c r="AZ6" s="277"/>
      <c r="BA6" s="277"/>
      <c r="BB6" s="279"/>
      <c r="BC6" s="281"/>
      <c r="BD6" s="277"/>
      <c r="BE6" s="277"/>
      <c r="BF6" s="279"/>
      <c r="BG6" s="281"/>
      <c r="BH6" s="277"/>
      <c r="BI6" s="277"/>
      <c r="BJ6" s="279"/>
      <c r="BK6" s="281"/>
      <c r="BL6" s="277"/>
      <c r="BM6" s="277"/>
      <c r="BN6" s="279"/>
      <c r="BO6" s="281"/>
      <c r="BP6" s="277"/>
      <c r="BQ6" s="277"/>
      <c r="BR6" s="279"/>
      <c r="BS6" s="281"/>
      <c r="BT6" s="277"/>
      <c r="BU6" s="277"/>
      <c r="BV6" s="279"/>
      <c r="BW6" s="263"/>
      <c r="BX6" s="290"/>
      <c r="BY6" s="315"/>
      <c r="BZ6" s="269"/>
      <c r="CA6" s="302"/>
      <c r="CB6" s="281"/>
      <c r="CC6" s="277"/>
      <c r="CD6" s="277"/>
      <c r="CE6" s="279"/>
      <c r="CF6" s="281"/>
      <c r="CG6" s="277"/>
      <c r="CH6" s="277"/>
      <c r="CI6" s="279"/>
      <c r="CJ6" s="281"/>
      <c r="CK6" s="277"/>
      <c r="CL6" s="277"/>
      <c r="CM6" s="279"/>
      <c r="CN6" s="281"/>
      <c r="CO6" s="277"/>
      <c r="CP6" s="277"/>
      <c r="CQ6" s="279"/>
      <c r="CR6" s="304"/>
      <c r="CS6" s="306"/>
      <c r="CT6" s="265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135">
        <f>IF('[1]ชื่อ-มาตรฐาน7'!A6="","",'[1]ชื่อ-มาตรฐาน7'!A6)</f>
        <v>1</v>
      </c>
      <c r="B7" s="190" t="s">
        <v>132</v>
      </c>
      <c r="C7" s="212" t="s">
        <v>23</v>
      </c>
      <c r="D7" s="213" t="s">
        <v>70</v>
      </c>
      <c r="E7" s="214" t="s">
        <v>71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90" t="s">
        <v>132</v>
      </c>
      <c r="AN7" s="212" t="s">
        <v>23</v>
      </c>
      <c r="AO7" s="213" t="s">
        <v>70</v>
      </c>
      <c r="AP7" s="214" t="s">
        <v>71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90" t="s">
        <v>132</v>
      </c>
      <c r="BY7" s="212" t="s">
        <v>23</v>
      </c>
      <c r="BZ7" s="213" t="s">
        <v>70</v>
      </c>
      <c r="CA7" s="214" t="s">
        <v>71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1" t="s">
        <v>133</v>
      </c>
      <c r="C8" s="215" t="s">
        <v>23</v>
      </c>
      <c r="D8" s="208" t="s">
        <v>72</v>
      </c>
      <c r="E8" s="216" t="s">
        <v>62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1" t="s">
        <v>133</v>
      </c>
      <c r="AN8" s="215" t="s">
        <v>23</v>
      </c>
      <c r="AO8" s="208" t="s">
        <v>72</v>
      </c>
      <c r="AP8" s="216" t="s">
        <v>62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1" t="s">
        <v>133</v>
      </c>
      <c r="BY8" s="215" t="s">
        <v>23</v>
      </c>
      <c r="BZ8" s="208" t="s">
        <v>72</v>
      </c>
      <c r="CA8" s="216" t="s">
        <v>62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1" t="s">
        <v>134</v>
      </c>
      <c r="C9" s="328" t="s">
        <v>23</v>
      </c>
      <c r="D9" s="208" t="s">
        <v>73</v>
      </c>
      <c r="E9" s="216" t="s">
        <v>74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1" t="s">
        <v>134</v>
      </c>
      <c r="AN9" s="328" t="s">
        <v>23</v>
      </c>
      <c r="AO9" s="208" t="s">
        <v>73</v>
      </c>
      <c r="AP9" s="216" t="s">
        <v>74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1" t="s">
        <v>134</v>
      </c>
      <c r="BY9" s="328" t="s">
        <v>23</v>
      </c>
      <c r="BZ9" s="208" t="s">
        <v>73</v>
      </c>
      <c r="CA9" s="216" t="s">
        <v>74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1" t="s">
        <v>135</v>
      </c>
      <c r="C10" s="215" t="s">
        <v>23</v>
      </c>
      <c r="D10" s="208" t="s">
        <v>75</v>
      </c>
      <c r="E10" s="216" t="s">
        <v>76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1" t="s">
        <v>135</v>
      </c>
      <c r="AN10" s="215" t="s">
        <v>23</v>
      </c>
      <c r="AO10" s="208" t="s">
        <v>75</v>
      </c>
      <c r="AP10" s="216" t="s">
        <v>76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1" t="s">
        <v>135</v>
      </c>
      <c r="BY10" s="215" t="s">
        <v>23</v>
      </c>
      <c r="BZ10" s="208" t="s">
        <v>75</v>
      </c>
      <c r="CA10" s="216" t="s">
        <v>76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2" t="s">
        <v>136</v>
      </c>
      <c r="C11" s="217" t="s">
        <v>23</v>
      </c>
      <c r="D11" s="329" t="s">
        <v>77</v>
      </c>
      <c r="E11" s="330" t="s">
        <v>78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2" t="s">
        <v>136</v>
      </c>
      <c r="AN11" s="217" t="s">
        <v>23</v>
      </c>
      <c r="AO11" s="329" t="s">
        <v>77</v>
      </c>
      <c r="AP11" s="330" t="s">
        <v>78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2" t="s">
        <v>136</v>
      </c>
      <c r="BY11" s="217" t="s">
        <v>23</v>
      </c>
      <c r="BZ11" s="329" t="s">
        <v>77</v>
      </c>
      <c r="CA11" s="330" t="s">
        <v>78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1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190" t="s">
        <v>137</v>
      </c>
      <c r="C12" s="212" t="s">
        <v>23</v>
      </c>
      <c r="D12" s="213" t="s">
        <v>79</v>
      </c>
      <c r="E12" s="214" t="s">
        <v>80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190" t="s">
        <v>137</v>
      </c>
      <c r="AN12" s="212" t="s">
        <v>23</v>
      </c>
      <c r="AO12" s="213" t="s">
        <v>79</v>
      </c>
      <c r="AP12" s="214" t="s">
        <v>80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190" t="s">
        <v>137</v>
      </c>
      <c r="BY12" s="212" t="s">
        <v>23</v>
      </c>
      <c r="BZ12" s="213" t="s">
        <v>79</v>
      </c>
      <c r="CA12" s="214" t="s">
        <v>80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1" t="s">
        <v>138</v>
      </c>
      <c r="C13" s="218" t="s">
        <v>23</v>
      </c>
      <c r="D13" s="208" t="s">
        <v>81</v>
      </c>
      <c r="E13" s="216" t="s">
        <v>82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1" t="s">
        <v>138</v>
      </c>
      <c r="AN13" s="218" t="s">
        <v>23</v>
      </c>
      <c r="AO13" s="208" t="s">
        <v>81</v>
      </c>
      <c r="AP13" s="216" t="s">
        <v>82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1" t="s">
        <v>138</v>
      </c>
      <c r="BY13" s="218" t="s">
        <v>23</v>
      </c>
      <c r="BZ13" s="208" t="s">
        <v>81</v>
      </c>
      <c r="CA13" s="216" t="s">
        <v>82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1" t="s">
        <v>139</v>
      </c>
      <c r="C14" s="215" t="s">
        <v>23</v>
      </c>
      <c r="D14" s="208" t="s">
        <v>83</v>
      </c>
      <c r="E14" s="216" t="s">
        <v>84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1" t="s">
        <v>139</v>
      </c>
      <c r="AN14" s="215" t="s">
        <v>23</v>
      </c>
      <c r="AO14" s="208" t="s">
        <v>83</v>
      </c>
      <c r="AP14" s="216" t="s">
        <v>84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1" t="s">
        <v>139</v>
      </c>
      <c r="BY14" s="215" t="s">
        <v>23</v>
      </c>
      <c r="BZ14" s="208" t="s">
        <v>83</v>
      </c>
      <c r="CA14" s="216" t="s">
        <v>84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191" t="s">
        <v>140</v>
      </c>
      <c r="C15" s="218" t="s">
        <v>23</v>
      </c>
      <c r="D15" s="208" t="s">
        <v>85</v>
      </c>
      <c r="E15" s="216" t="s">
        <v>86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191" t="s">
        <v>140</v>
      </c>
      <c r="AN15" s="218" t="s">
        <v>23</v>
      </c>
      <c r="AO15" s="208" t="s">
        <v>85</v>
      </c>
      <c r="AP15" s="216" t="s">
        <v>86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191" t="s">
        <v>140</v>
      </c>
      <c r="BY15" s="218" t="s">
        <v>23</v>
      </c>
      <c r="BZ15" s="208" t="s">
        <v>85</v>
      </c>
      <c r="CA15" s="216" t="s">
        <v>86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2" t="s">
        <v>141</v>
      </c>
      <c r="C16" s="217" t="s">
        <v>23</v>
      </c>
      <c r="D16" s="329" t="s">
        <v>87</v>
      </c>
      <c r="E16" s="330" t="s">
        <v>88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2" t="s">
        <v>141</v>
      </c>
      <c r="AN16" s="217" t="s">
        <v>23</v>
      </c>
      <c r="AO16" s="329" t="s">
        <v>87</v>
      </c>
      <c r="AP16" s="330" t="s">
        <v>88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2" t="s">
        <v>141</v>
      </c>
      <c r="BY16" s="217" t="s">
        <v>23</v>
      </c>
      <c r="BZ16" s="329" t="s">
        <v>87</v>
      </c>
      <c r="CA16" s="330" t="s">
        <v>88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90" t="s">
        <v>142</v>
      </c>
      <c r="C17" s="221" t="s">
        <v>23</v>
      </c>
      <c r="D17" s="213" t="s">
        <v>89</v>
      </c>
      <c r="E17" s="214" t="s">
        <v>90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90" t="s">
        <v>142</v>
      </c>
      <c r="AN17" s="221" t="s">
        <v>23</v>
      </c>
      <c r="AO17" s="213" t="s">
        <v>89</v>
      </c>
      <c r="AP17" s="214" t="s">
        <v>90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90" t="s">
        <v>142</v>
      </c>
      <c r="BY17" s="221" t="s">
        <v>23</v>
      </c>
      <c r="BZ17" s="213" t="s">
        <v>89</v>
      </c>
      <c r="CA17" s="214" t="s">
        <v>90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1" t="s">
        <v>143</v>
      </c>
      <c r="C18" s="215" t="s">
        <v>23</v>
      </c>
      <c r="D18" s="208" t="s">
        <v>91</v>
      </c>
      <c r="E18" s="216" t="s">
        <v>84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1" t="s">
        <v>143</v>
      </c>
      <c r="AN18" s="215" t="s">
        <v>23</v>
      </c>
      <c r="AO18" s="208" t="s">
        <v>91</v>
      </c>
      <c r="AP18" s="216" t="s">
        <v>84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1" t="s">
        <v>143</v>
      </c>
      <c r="BY18" s="215" t="s">
        <v>23</v>
      </c>
      <c r="BZ18" s="208" t="s">
        <v>91</v>
      </c>
      <c r="CA18" s="216" t="s">
        <v>84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1" t="s">
        <v>144</v>
      </c>
      <c r="C19" s="215" t="s">
        <v>23</v>
      </c>
      <c r="D19" s="208" t="s">
        <v>92</v>
      </c>
      <c r="E19" s="216" t="s">
        <v>47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1" t="s">
        <v>144</v>
      </c>
      <c r="AN19" s="215" t="s">
        <v>23</v>
      </c>
      <c r="AO19" s="208" t="s">
        <v>92</v>
      </c>
      <c r="AP19" s="216" t="s">
        <v>47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1" t="s">
        <v>144</v>
      </c>
      <c r="BY19" s="215" t="s">
        <v>23</v>
      </c>
      <c r="BZ19" s="208" t="s">
        <v>92</v>
      </c>
      <c r="CA19" s="216" t="s">
        <v>47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1" t="s">
        <v>145</v>
      </c>
      <c r="C20" s="218" t="s">
        <v>23</v>
      </c>
      <c r="D20" s="208" t="s">
        <v>93</v>
      </c>
      <c r="E20" s="216" t="s">
        <v>94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1" t="s">
        <v>145</v>
      </c>
      <c r="AN20" s="218" t="s">
        <v>23</v>
      </c>
      <c r="AO20" s="208" t="s">
        <v>93</v>
      </c>
      <c r="AP20" s="216" t="s">
        <v>94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1" t="s">
        <v>145</v>
      </c>
      <c r="BY20" s="218" t="s">
        <v>23</v>
      </c>
      <c r="BZ20" s="208" t="s">
        <v>93</v>
      </c>
      <c r="CA20" s="216" t="s">
        <v>94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2" t="s">
        <v>146</v>
      </c>
      <c r="C21" s="223" t="s">
        <v>23</v>
      </c>
      <c r="D21" s="329" t="s">
        <v>95</v>
      </c>
      <c r="E21" s="330" t="s">
        <v>26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2" t="s">
        <v>146</v>
      </c>
      <c r="AN21" s="223" t="s">
        <v>23</v>
      </c>
      <c r="AO21" s="329" t="s">
        <v>95</v>
      </c>
      <c r="AP21" s="330" t="s">
        <v>26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2" t="s">
        <v>146</v>
      </c>
      <c r="BY21" s="223" t="s">
        <v>23</v>
      </c>
      <c r="BZ21" s="329" t="s">
        <v>95</v>
      </c>
      <c r="CA21" s="330" t="s">
        <v>26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90" t="s">
        <v>147</v>
      </c>
      <c r="C22" s="224" t="s">
        <v>23</v>
      </c>
      <c r="D22" s="213" t="s">
        <v>96</v>
      </c>
      <c r="E22" s="214" t="s">
        <v>57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90" t="s">
        <v>147</v>
      </c>
      <c r="AN22" s="224" t="s">
        <v>23</v>
      </c>
      <c r="AO22" s="213" t="s">
        <v>96</v>
      </c>
      <c r="AP22" s="214" t="s">
        <v>57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90" t="s">
        <v>147</v>
      </c>
      <c r="BY22" s="224" t="s">
        <v>23</v>
      </c>
      <c r="BZ22" s="213" t="s">
        <v>96</v>
      </c>
      <c r="CA22" s="214" t="s">
        <v>57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1" t="s">
        <v>148</v>
      </c>
      <c r="C23" s="331" t="s">
        <v>23</v>
      </c>
      <c r="D23" s="208" t="s">
        <v>97</v>
      </c>
      <c r="E23" s="216" t="s">
        <v>98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1" t="s">
        <v>148</v>
      </c>
      <c r="AN23" s="331" t="s">
        <v>23</v>
      </c>
      <c r="AO23" s="208" t="s">
        <v>97</v>
      </c>
      <c r="AP23" s="216" t="s">
        <v>98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1" t="s">
        <v>148</v>
      </c>
      <c r="BY23" s="331" t="s">
        <v>23</v>
      </c>
      <c r="BZ23" s="208" t="s">
        <v>97</v>
      </c>
      <c r="CA23" s="216" t="s">
        <v>98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1" t="s">
        <v>149</v>
      </c>
      <c r="C24" s="215" t="s">
        <v>24</v>
      </c>
      <c r="D24" s="208" t="s">
        <v>99</v>
      </c>
      <c r="E24" s="216" t="s">
        <v>100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1" t="s">
        <v>149</v>
      </c>
      <c r="AN24" s="215" t="s">
        <v>24</v>
      </c>
      <c r="AO24" s="208" t="s">
        <v>99</v>
      </c>
      <c r="AP24" s="216" t="s">
        <v>100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1" t="s">
        <v>149</v>
      </c>
      <c r="BY24" s="215" t="s">
        <v>24</v>
      </c>
      <c r="BZ24" s="208" t="s">
        <v>99</v>
      </c>
      <c r="CA24" s="216" t="s">
        <v>100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1" t="s">
        <v>150</v>
      </c>
      <c r="C25" s="222" t="s">
        <v>24</v>
      </c>
      <c r="D25" s="208" t="s">
        <v>101</v>
      </c>
      <c r="E25" s="216" t="s">
        <v>102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1" t="s">
        <v>150</v>
      </c>
      <c r="AN25" s="222" t="s">
        <v>24</v>
      </c>
      <c r="AO25" s="208" t="s">
        <v>101</v>
      </c>
      <c r="AP25" s="216" t="s">
        <v>102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1" t="s">
        <v>150</v>
      </c>
      <c r="BY25" s="222" t="s">
        <v>24</v>
      </c>
      <c r="BZ25" s="208" t="s">
        <v>101</v>
      </c>
      <c r="CA25" s="216" t="s">
        <v>102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2" t="s">
        <v>151</v>
      </c>
      <c r="C26" s="223" t="s">
        <v>24</v>
      </c>
      <c r="D26" s="329" t="s">
        <v>103</v>
      </c>
      <c r="E26" s="330" t="s">
        <v>104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2" t="s">
        <v>151</v>
      </c>
      <c r="AN26" s="223" t="s">
        <v>24</v>
      </c>
      <c r="AO26" s="329" t="s">
        <v>103</v>
      </c>
      <c r="AP26" s="330" t="s">
        <v>104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2" t="s">
        <v>151</v>
      </c>
      <c r="BY26" s="223" t="s">
        <v>24</v>
      </c>
      <c r="BZ26" s="329" t="s">
        <v>103</v>
      </c>
      <c r="CA26" s="330" t="s">
        <v>104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5">
        <f>IF('[1]ชื่อ-มาตรฐาน7'!A26="","",'[1]ชื่อ-มาตรฐาน7'!A26)</f>
        <v>21</v>
      </c>
      <c r="B27" s="190" t="s">
        <v>152</v>
      </c>
      <c r="C27" s="224" t="s">
        <v>24</v>
      </c>
      <c r="D27" s="213" t="s">
        <v>105</v>
      </c>
      <c r="E27" s="214" t="s">
        <v>46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190" t="s">
        <v>152</v>
      </c>
      <c r="AN27" s="224" t="s">
        <v>24</v>
      </c>
      <c r="AO27" s="213" t="s">
        <v>105</v>
      </c>
      <c r="AP27" s="214" t="s">
        <v>46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190" t="s">
        <v>152</v>
      </c>
      <c r="BY27" s="224" t="s">
        <v>24</v>
      </c>
      <c r="BZ27" s="213" t="s">
        <v>105</v>
      </c>
      <c r="CA27" s="214" t="s">
        <v>46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191" t="s">
        <v>153</v>
      </c>
      <c r="C28" s="222" t="s">
        <v>24</v>
      </c>
      <c r="D28" s="208" t="s">
        <v>106</v>
      </c>
      <c r="E28" s="216" t="s">
        <v>107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191" t="s">
        <v>153</v>
      </c>
      <c r="AN28" s="222" t="s">
        <v>24</v>
      </c>
      <c r="AO28" s="208" t="s">
        <v>106</v>
      </c>
      <c r="AP28" s="216" t="s">
        <v>107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191" t="s">
        <v>153</v>
      </c>
      <c r="BY28" s="222" t="s">
        <v>24</v>
      </c>
      <c r="BZ28" s="208" t="s">
        <v>106</v>
      </c>
      <c r="CA28" s="216" t="s">
        <v>107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1" t="s">
        <v>154</v>
      </c>
      <c r="C29" s="222" t="s">
        <v>24</v>
      </c>
      <c r="D29" s="208" t="s">
        <v>108</v>
      </c>
      <c r="E29" s="216" t="s">
        <v>109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1" t="s">
        <v>154</v>
      </c>
      <c r="AN29" s="222" t="s">
        <v>24</v>
      </c>
      <c r="AO29" s="208" t="s">
        <v>108</v>
      </c>
      <c r="AP29" s="216" t="s">
        <v>109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1" t="s">
        <v>154</v>
      </c>
      <c r="BY29" s="222" t="s">
        <v>24</v>
      </c>
      <c r="BZ29" s="208" t="s">
        <v>108</v>
      </c>
      <c r="CA29" s="216" t="s">
        <v>109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1" t="s">
        <v>155</v>
      </c>
      <c r="C30" s="222" t="s">
        <v>24</v>
      </c>
      <c r="D30" s="208" t="s">
        <v>110</v>
      </c>
      <c r="E30" s="216" t="s">
        <v>111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1" t="s">
        <v>155</v>
      </c>
      <c r="AN30" s="222" t="s">
        <v>24</v>
      </c>
      <c r="AO30" s="208" t="s">
        <v>110</v>
      </c>
      <c r="AP30" s="216" t="s">
        <v>111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1" t="s">
        <v>155</v>
      </c>
      <c r="BY30" s="222" t="s">
        <v>24</v>
      </c>
      <c r="BZ30" s="208" t="s">
        <v>110</v>
      </c>
      <c r="CA30" s="216" t="s">
        <v>111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92" t="s">
        <v>156</v>
      </c>
      <c r="C31" s="223" t="s">
        <v>24</v>
      </c>
      <c r="D31" s="329" t="s">
        <v>112</v>
      </c>
      <c r="E31" s="330" t="s">
        <v>113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92" t="s">
        <v>156</v>
      </c>
      <c r="AN31" s="223" t="s">
        <v>24</v>
      </c>
      <c r="AO31" s="329" t="s">
        <v>112</v>
      </c>
      <c r="AP31" s="330" t="s">
        <v>113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92" t="s">
        <v>156</v>
      </c>
      <c r="BY31" s="223" t="s">
        <v>24</v>
      </c>
      <c r="BZ31" s="329" t="s">
        <v>112</v>
      </c>
      <c r="CA31" s="330" t="s">
        <v>113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5">
        <f>IF('[1]ชื่อ-มาตรฐาน7'!A31="","",'[1]ชื่อ-มาตรฐาน7'!A31)</f>
        <v>26</v>
      </c>
      <c r="B32" s="190" t="s">
        <v>157</v>
      </c>
      <c r="C32" s="224" t="s">
        <v>24</v>
      </c>
      <c r="D32" s="213" t="s">
        <v>114</v>
      </c>
      <c r="E32" s="214" t="s">
        <v>115</v>
      </c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190" t="s">
        <v>157</v>
      </c>
      <c r="AN32" s="224" t="s">
        <v>24</v>
      </c>
      <c r="AO32" s="213" t="s">
        <v>114</v>
      </c>
      <c r="AP32" s="214" t="s">
        <v>115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190" t="s">
        <v>157</v>
      </c>
      <c r="BY32" s="224" t="s">
        <v>24</v>
      </c>
      <c r="BZ32" s="213" t="s">
        <v>114</v>
      </c>
      <c r="CA32" s="214" t="s">
        <v>115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191" t="s">
        <v>158</v>
      </c>
      <c r="C33" s="215" t="s">
        <v>24</v>
      </c>
      <c r="D33" s="208" t="s">
        <v>116</v>
      </c>
      <c r="E33" s="216" t="s">
        <v>117</v>
      </c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191" t="s">
        <v>158</v>
      </c>
      <c r="AN33" s="215" t="s">
        <v>24</v>
      </c>
      <c r="AO33" s="208" t="s">
        <v>116</v>
      </c>
      <c r="AP33" s="216" t="s">
        <v>117</v>
      </c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191" t="s">
        <v>158</v>
      </c>
      <c r="BY33" s="215" t="s">
        <v>24</v>
      </c>
      <c r="BZ33" s="208" t="s">
        <v>116</v>
      </c>
      <c r="CA33" s="216" t="s">
        <v>117</v>
      </c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95">
        <f>IF('[1]ชื่อ-มาตรฐาน7'!A33="","",'[1]ชื่อ-มาตรฐาน7'!A33)</f>
        <v>28</v>
      </c>
      <c r="B34" s="191" t="s">
        <v>159</v>
      </c>
      <c r="C34" s="218" t="s">
        <v>24</v>
      </c>
      <c r="D34" s="208" t="s">
        <v>118</v>
      </c>
      <c r="E34" s="216" t="s">
        <v>119</v>
      </c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191" t="s">
        <v>159</v>
      </c>
      <c r="AN34" s="218" t="s">
        <v>24</v>
      </c>
      <c r="AO34" s="208" t="s">
        <v>118</v>
      </c>
      <c r="AP34" s="216" t="s">
        <v>119</v>
      </c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191" t="s">
        <v>159</v>
      </c>
      <c r="BY34" s="218" t="s">
        <v>24</v>
      </c>
      <c r="BZ34" s="208" t="s">
        <v>118</v>
      </c>
      <c r="CA34" s="216" t="s">
        <v>119</v>
      </c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95">
        <f>IF('[1]ชื่อ-มาตรฐาน7'!A34="","",'[1]ชื่อ-มาตรฐาน7'!A34)</f>
        <v>29</v>
      </c>
      <c r="B35" s="191" t="s">
        <v>160</v>
      </c>
      <c r="C35" s="215" t="s">
        <v>24</v>
      </c>
      <c r="D35" s="208" t="s">
        <v>120</v>
      </c>
      <c r="E35" s="216" t="s">
        <v>121</v>
      </c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>
        <v>29</v>
      </c>
      <c r="AM35" s="191" t="s">
        <v>160</v>
      </c>
      <c r="AN35" s="215" t="s">
        <v>24</v>
      </c>
      <c r="AO35" s="208" t="s">
        <v>120</v>
      </c>
      <c r="AP35" s="216" t="s">
        <v>121</v>
      </c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>
        <v>29</v>
      </c>
      <c r="BX35" s="191" t="s">
        <v>160</v>
      </c>
      <c r="BY35" s="215" t="s">
        <v>24</v>
      </c>
      <c r="BZ35" s="208" t="s">
        <v>120</v>
      </c>
      <c r="CA35" s="216" t="s">
        <v>121</v>
      </c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2" t="s">
        <v>161</v>
      </c>
      <c r="C36" s="217" t="s">
        <v>24</v>
      </c>
      <c r="D36" s="329" t="s">
        <v>122</v>
      </c>
      <c r="E36" s="330" t="s">
        <v>123</v>
      </c>
      <c r="F36" s="158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29">
        <v>30</v>
      </c>
      <c r="AM36" s="192" t="s">
        <v>161</v>
      </c>
      <c r="AN36" s="217" t="s">
        <v>24</v>
      </c>
      <c r="AO36" s="329" t="s">
        <v>122</v>
      </c>
      <c r="AP36" s="330" t="s">
        <v>123</v>
      </c>
      <c r="AQ36" s="158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>
        <v>30</v>
      </c>
      <c r="BX36" s="192" t="s">
        <v>161</v>
      </c>
      <c r="BY36" s="217" t="s">
        <v>24</v>
      </c>
      <c r="BZ36" s="329" t="s">
        <v>122</v>
      </c>
      <c r="CA36" s="330" t="s">
        <v>123</v>
      </c>
      <c r="CB36" s="158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163"/>
      <c r="CS36" s="163"/>
      <c r="CT36" s="164"/>
      <c r="CU36" s="165"/>
      <c r="CV36" s="118">
        <f t="shared" si="1"/>
        <v>0</v>
      </c>
      <c r="CW36" s="181">
        <f t="shared" si="2"/>
        <v>0</v>
      </c>
      <c r="CX36" s="166"/>
      <c r="CY36" s="167"/>
      <c r="CZ36" s="167"/>
      <c r="DA36" s="164"/>
      <c r="DB36" s="168"/>
      <c r="DC36" s="167"/>
      <c r="DD36" s="167"/>
      <c r="DE36" s="169"/>
    </row>
    <row r="37" spans="1:109" ht="16.95" customHeight="1">
      <c r="A37" s="78">
        <v>31</v>
      </c>
      <c r="B37" s="190" t="s">
        <v>162</v>
      </c>
      <c r="C37" s="221" t="s">
        <v>24</v>
      </c>
      <c r="D37" s="213" t="s">
        <v>124</v>
      </c>
      <c r="E37" s="214" t="s">
        <v>125</v>
      </c>
      <c r="F37" s="93"/>
      <c r="G37" s="91"/>
      <c r="H37" s="91"/>
      <c r="I37" s="147"/>
      <c r="J37" s="90"/>
      <c r="K37" s="91"/>
      <c r="L37" s="91"/>
      <c r="M37" s="92"/>
      <c r="N37" s="93"/>
      <c r="O37" s="91"/>
      <c r="P37" s="91"/>
      <c r="Q37" s="147"/>
      <c r="R37" s="90"/>
      <c r="S37" s="91"/>
      <c r="T37" s="91"/>
      <c r="U37" s="92"/>
      <c r="V37" s="93"/>
      <c r="W37" s="91"/>
      <c r="X37" s="91"/>
      <c r="Y37" s="147"/>
      <c r="Z37" s="90"/>
      <c r="AA37" s="91"/>
      <c r="AB37" s="91"/>
      <c r="AC37" s="92"/>
      <c r="AD37" s="93"/>
      <c r="AE37" s="91"/>
      <c r="AF37" s="91"/>
      <c r="AG37" s="147"/>
      <c r="AH37" s="90"/>
      <c r="AI37" s="91"/>
      <c r="AJ37" s="91"/>
      <c r="AK37" s="92"/>
      <c r="AL37" s="85">
        <v>31</v>
      </c>
      <c r="AM37" s="190" t="s">
        <v>162</v>
      </c>
      <c r="AN37" s="221" t="s">
        <v>24</v>
      </c>
      <c r="AO37" s="213" t="s">
        <v>124</v>
      </c>
      <c r="AP37" s="214" t="s">
        <v>125</v>
      </c>
      <c r="AQ37" s="93"/>
      <c r="AR37" s="91"/>
      <c r="AS37" s="91"/>
      <c r="AT37" s="147"/>
      <c r="AU37" s="90"/>
      <c r="AV37" s="91"/>
      <c r="AW37" s="91"/>
      <c r="AX37" s="92"/>
      <c r="AY37" s="93"/>
      <c r="AZ37" s="91"/>
      <c r="BA37" s="91"/>
      <c r="BB37" s="147"/>
      <c r="BC37" s="90"/>
      <c r="BD37" s="91"/>
      <c r="BE37" s="91"/>
      <c r="BF37" s="92"/>
      <c r="BG37" s="93"/>
      <c r="BH37" s="91"/>
      <c r="BI37" s="91"/>
      <c r="BJ37" s="147"/>
      <c r="BK37" s="90"/>
      <c r="BL37" s="91"/>
      <c r="BM37" s="91"/>
      <c r="BN37" s="92"/>
      <c r="BO37" s="93"/>
      <c r="BP37" s="91"/>
      <c r="BQ37" s="91"/>
      <c r="BR37" s="147"/>
      <c r="BS37" s="90"/>
      <c r="BT37" s="91"/>
      <c r="BU37" s="91"/>
      <c r="BV37" s="92"/>
      <c r="BW37" s="85">
        <v>31</v>
      </c>
      <c r="BX37" s="190" t="s">
        <v>162</v>
      </c>
      <c r="BY37" s="221" t="s">
        <v>24</v>
      </c>
      <c r="BZ37" s="213" t="s">
        <v>124</v>
      </c>
      <c r="CA37" s="214" t="s">
        <v>125</v>
      </c>
      <c r="CB37" s="93"/>
      <c r="CC37" s="91"/>
      <c r="CD37" s="91"/>
      <c r="CE37" s="147"/>
      <c r="CF37" s="90"/>
      <c r="CG37" s="91"/>
      <c r="CH37" s="91"/>
      <c r="CI37" s="92"/>
      <c r="CJ37" s="93"/>
      <c r="CK37" s="91"/>
      <c r="CL37" s="91"/>
      <c r="CM37" s="147"/>
      <c r="CN37" s="90"/>
      <c r="CO37" s="91"/>
      <c r="CP37" s="91"/>
      <c r="CQ37" s="92"/>
      <c r="CR37" s="170"/>
      <c r="CS37" s="171"/>
      <c r="CT37" s="91"/>
      <c r="CU37" s="147"/>
      <c r="CV37" s="89">
        <f t="shared" si="1"/>
        <v>0</v>
      </c>
      <c r="CW37" s="133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95">
        <v>32</v>
      </c>
      <c r="B38" s="191" t="s">
        <v>163</v>
      </c>
      <c r="C38" s="215" t="s">
        <v>24</v>
      </c>
      <c r="D38" s="208" t="s">
        <v>126</v>
      </c>
      <c r="E38" s="216" t="s">
        <v>127</v>
      </c>
      <c r="F38" s="106"/>
      <c r="G38" s="107"/>
      <c r="H38" s="107"/>
      <c r="I38" s="155"/>
      <c r="J38" s="109"/>
      <c r="K38" s="107"/>
      <c r="L38" s="107"/>
      <c r="M38" s="108"/>
      <c r="N38" s="106"/>
      <c r="O38" s="107"/>
      <c r="P38" s="107"/>
      <c r="Q38" s="155"/>
      <c r="R38" s="109"/>
      <c r="S38" s="107"/>
      <c r="T38" s="107"/>
      <c r="U38" s="108"/>
      <c r="V38" s="106"/>
      <c r="W38" s="107"/>
      <c r="X38" s="107"/>
      <c r="Y38" s="155"/>
      <c r="Z38" s="109"/>
      <c r="AA38" s="107"/>
      <c r="AB38" s="107"/>
      <c r="AC38" s="108"/>
      <c r="AD38" s="106"/>
      <c r="AE38" s="107"/>
      <c r="AF38" s="107"/>
      <c r="AG38" s="155"/>
      <c r="AH38" s="109"/>
      <c r="AI38" s="107"/>
      <c r="AJ38" s="107"/>
      <c r="AK38" s="108"/>
      <c r="AL38" s="101">
        <v>32</v>
      </c>
      <c r="AM38" s="191" t="s">
        <v>163</v>
      </c>
      <c r="AN38" s="215" t="s">
        <v>24</v>
      </c>
      <c r="AO38" s="208" t="s">
        <v>126</v>
      </c>
      <c r="AP38" s="216" t="s">
        <v>127</v>
      </c>
      <c r="AQ38" s="109"/>
      <c r="AR38" s="107"/>
      <c r="AS38" s="107"/>
      <c r="AT38" s="155"/>
      <c r="AU38" s="109"/>
      <c r="AV38" s="107"/>
      <c r="AW38" s="107"/>
      <c r="AX38" s="108"/>
      <c r="AY38" s="106"/>
      <c r="AZ38" s="107"/>
      <c r="BA38" s="107"/>
      <c r="BB38" s="155"/>
      <c r="BC38" s="109"/>
      <c r="BD38" s="107"/>
      <c r="BE38" s="107"/>
      <c r="BF38" s="108"/>
      <c r="BG38" s="106"/>
      <c r="BH38" s="107"/>
      <c r="BI38" s="107"/>
      <c r="BJ38" s="155"/>
      <c r="BK38" s="109"/>
      <c r="BL38" s="107"/>
      <c r="BM38" s="107"/>
      <c r="BN38" s="108"/>
      <c r="BO38" s="106"/>
      <c r="BP38" s="107"/>
      <c r="BQ38" s="107"/>
      <c r="BR38" s="155"/>
      <c r="BS38" s="109"/>
      <c r="BT38" s="107"/>
      <c r="BU38" s="107"/>
      <c r="BV38" s="108"/>
      <c r="BW38" s="101">
        <v>32</v>
      </c>
      <c r="BX38" s="191" t="s">
        <v>163</v>
      </c>
      <c r="BY38" s="215" t="s">
        <v>24</v>
      </c>
      <c r="BZ38" s="208" t="s">
        <v>126</v>
      </c>
      <c r="CA38" s="216" t="s">
        <v>127</v>
      </c>
      <c r="CB38" s="109"/>
      <c r="CC38" s="107"/>
      <c r="CD38" s="107"/>
      <c r="CE38" s="155"/>
      <c r="CF38" s="109"/>
      <c r="CG38" s="107"/>
      <c r="CH38" s="107"/>
      <c r="CI38" s="108"/>
      <c r="CJ38" s="106"/>
      <c r="CK38" s="107"/>
      <c r="CL38" s="107"/>
      <c r="CM38" s="155"/>
      <c r="CN38" s="109"/>
      <c r="CO38" s="107"/>
      <c r="CP38" s="107"/>
      <c r="CQ38" s="108"/>
      <c r="CR38" s="172"/>
      <c r="CS38" s="173"/>
      <c r="CT38" s="107"/>
      <c r="CU38" s="155"/>
      <c r="CV38" s="89">
        <f t="shared" si="1"/>
        <v>0</v>
      </c>
      <c r="CW38" s="89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5">
        <v>33</v>
      </c>
      <c r="B39" s="191" t="s">
        <v>164</v>
      </c>
      <c r="C39" s="332" t="s">
        <v>24</v>
      </c>
      <c r="D39" s="208" t="s">
        <v>56</v>
      </c>
      <c r="E39" s="216" t="s">
        <v>128</v>
      </c>
      <c r="F39" s="106"/>
      <c r="G39" s="107"/>
      <c r="H39" s="107"/>
      <c r="I39" s="155"/>
      <c r="J39" s="109"/>
      <c r="K39" s="107"/>
      <c r="L39" s="107"/>
      <c r="M39" s="108"/>
      <c r="N39" s="106"/>
      <c r="O39" s="107"/>
      <c r="P39" s="107"/>
      <c r="Q39" s="155"/>
      <c r="R39" s="109"/>
      <c r="S39" s="107"/>
      <c r="T39" s="107"/>
      <c r="U39" s="108"/>
      <c r="V39" s="106"/>
      <c r="W39" s="107"/>
      <c r="X39" s="107"/>
      <c r="Y39" s="155"/>
      <c r="Z39" s="109"/>
      <c r="AA39" s="107"/>
      <c r="AB39" s="107"/>
      <c r="AC39" s="108"/>
      <c r="AD39" s="106"/>
      <c r="AE39" s="107"/>
      <c r="AF39" s="107"/>
      <c r="AG39" s="155"/>
      <c r="AH39" s="109"/>
      <c r="AI39" s="107"/>
      <c r="AJ39" s="107"/>
      <c r="AK39" s="108"/>
      <c r="AL39" s="131">
        <v>33</v>
      </c>
      <c r="AM39" s="191" t="s">
        <v>164</v>
      </c>
      <c r="AN39" s="332" t="s">
        <v>24</v>
      </c>
      <c r="AO39" s="208" t="s">
        <v>56</v>
      </c>
      <c r="AP39" s="216" t="s">
        <v>128</v>
      </c>
      <c r="AQ39" s="109"/>
      <c r="AR39" s="107"/>
      <c r="AS39" s="107"/>
      <c r="AT39" s="155"/>
      <c r="AU39" s="109"/>
      <c r="AV39" s="107"/>
      <c r="AW39" s="107"/>
      <c r="AX39" s="108"/>
      <c r="AY39" s="106"/>
      <c r="AZ39" s="107"/>
      <c r="BA39" s="107"/>
      <c r="BB39" s="155"/>
      <c r="BC39" s="109"/>
      <c r="BD39" s="107"/>
      <c r="BE39" s="107"/>
      <c r="BF39" s="108"/>
      <c r="BG39" s="106"/>
      <c r="BH39" s="107"/>
      <c r="BI39" s="107"/>
      <c r="BJ39" s="155"/>
      <c r="BK39" s="109"/>
      <c r="BL39" s="107"/>
      <c r="BM39" s="107"/>
      <c r="BN39" s="108"/>
      <c r="BO39" s="106"/>
      <c r="BP39" s="107"/>
      <c r="BQ39" s="107"/>
      <c r="BR39" s="155"/>
      <c r="BS39" s="109"/>
      <c r="BT39" s="107"/>
      <c r="BU39" s="107"/>
      <c r="BV39" s="108"/>
      <c r="BW39" s="131">
        <v>33</v>
      </c>
      <c r="BX39" s="191" t="s">
        <v>164</v>
      </c>
      <c r="BY39" s="332" t="s">
        <v>24</v>
      </c>
      <c r="BZ39" s="208" t="s">
        <v>56</v>
      </c>
      <c r="CA39" s="216" t="s">
        <v>128</v>
      </c>
      <c r="CB39" s="109"/>
      <c r="CC39" s="107"/>
      <c r="CD39" s="107"/>
      <c r="CE39" s="155"/>
      <c r="CF39" s="109"/>
      <c r="CG39" s="107"/>
      <c r="CH39" s="107"/>
      <c r="CI39" s="108"/>
      <c r="CJ39" s="106"/>
      <c r="CK39" s="107"/>
      <c r="CL39" s="107"/>
      <c r="CM39" s="155"/>
      <c r="CN39" s="109"/>
      <c r="CO39" s="107"/>
      <c r="CP39" s="107"/>
      <c r="CQ39" s="108"/>
      <c r="CR39" s="172"/>
      <c r="CS39" s="173"/>
      <c r="CT39" s="107"/>
      <c r="CU39" s="155"/>
      <c r="CV39" s="89">
        <f t="shared" si="1"/>
        <v>0</v>
      </c>
      <c r="CW39" s="89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5">
        <v>34</v>
      </c>
      <c r="B40" s="191" t="s">
        <v>165</v>
      </c>
      <c r="C40" s="215" t="s">
        <v>24</v>
      </c>
      <c r="D40" s="208" t="s">
        <v>129</v>
      </c>
      <c r="E40" s="216" t="s">
        <v>130</v>
      </c>
      <c r="F40" s="106"/>
      <c r="G40" s="107"/>
      <c r="H40" s="107"/>
      <c r="I40" s="155"/>
      <c r="J40" s="109"/>
      <c r="K40" s="107"/>
      <c r="L40" s="107"/>
      <c r="M40" s="108"/>
      <c r="N40" s="106"/>
      <c r="O40" s="107"/>
      <c r="P40" s="107"/>
      <c r="Q40" s="155"/>
      <c r="R40" s="109"/>
      <c r="S40" s="107"/>
      <c r="T40" s="107"/>
      <c r="U40" s="108"/>
      <c r="V40" s="106"/>
      <c r="W40" s="107"/>
      <c r="X40" s="107"/>
      <c r="Y40" s="155"/>
      <c r="Z40" s="109"/>
      <c r="AA40" s="107"/>
      <c r="AB40" s="107"/>
      <c r="AC40" s="108"/>
      <c r="AD40" s="106"/>
      <c r="AE40" s="107"/>
      <c r="AF40" s="107"/>
      <c r="AG40" s="155"/>
      <c r="AH40" s="109"/>
      <c r="AI40" s="107"/>
      <c r="AJ40" s="107"/>
      <c r="AK40" s="108"/>
      <c r="AL40" s="101">
        <v>34</v>
      </c>
      <c r="AM40" s="191" t="s">
        <v>165</v>
      </c>
      <c r="AN40" s="215" t="s">
        <v>24</v>
      </c>
      <c r="AO40" s="208" t="s">
        <v>129</v>
      </c>
      <c r="AP40" s="216" t="s">
        <v>130</v>
      </c>
      <c r="AQ40" s="109"/>
      <c r="AR40" s="107"/>
      <c r="AS40" s="107"/>
      <c r="AT40" s="155"/>
      <c r="AU40" s="109"/>
      <c r="AV40" s="107"/>
      <c r="AW40" s="107"/>
      <c r="AX40" s="108"/>
      <c r="AY40" s="106"/>
      <c r="AZ40" s="107"/>
      <c r="BA40" s="107"/>
      <c r="BB40" s="155"/>
      <c r="BC40" s="109"/>
      <c r="BD40" s="107"/>
      <c r="BE40" s="107"/>
      <c r="BF40" s="108"/>
      <c r="BG40" s="106"/>
      <c r="BH40" s="107"/>
      <c r="BI40" s="107"/>
      <c r="BJ40" s="155"/>
      <c r="BK40" s="109"/>
      <c r="BL40" s="107"/>
      <c r="BM40" s="107"/>
      <c r="BN40" s="108"/>
      <c r="BO40" s="106"/>
      <c r="BP40" s="107"/>
      <c r="BQ40" s="107"/>
      <c r="BR40" s="155"/>
      <c r="BS40" s="109"/>
      <c r="BT40" s="107"/>
      <c r="BU40" s="107"/>
      <c r="BV40" s="108"/>
      <c r="BW40" s="101">
        <v>34</v>
      </c>
      <c r="BX40" s="191" t="s">
        <v>165</v>
      </c>
      <c r="BY40" s="215" t="s">
        <v>24</v>
      </c>
      <c r="BZ40" s="208" t="s">
        <v>129</v>
      </c>
      <c r="CA40" s="216" t="s">
        <v>130</v>
      </c>
      <c r="CB40" s="109"/>
      <c r="CC40" s="107"/>
      <c r="CD40" s="107"/>
      <c r="CE40" s="155"/>
      <c r="CF40" s="109"/>
      <c r="CG40" s="107"/>
      <c r="CH40" s="107"/>
      <c r="CI40" s="108"/>
      <c r="CJ40" s="106"/>
      <c r="CK40" s="107"/>
      <c r="CL40" s="107"/>
      <c r="CM40" s="155"/>
      <c r="CN40" s="109"/>
      <c r="CO40" s="107"/>
      <c r="CP40" s="107"/>
      <c r="CQ40" s="108"/>
      <c r="CR40" s="172"/>
      <c r="CS40" s="173"/>
      <c r="CT40" s="107"/>
      <c r="CU40" s="155"/>
      <c r="CV40" s="89">
        <f t="shared" si="1"/>
        <v>0</v>
      </c>
      <c r="CW40" s="89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4">
        <v>35</v>
      </c>
      <c r="B41" s="192" t="s">
        <v>166</v>
      </c>
      <c r="C41" s="217" t="s">
        <v>24</v>
      </c>
      <c r="D41" s="329" t="s">
        <v>131</v>
      </c>
      <c r="E41" s="330" t="s">
        <v>57</v>
      </c>
      <c r="F41" s="122"/>
      <c r="G41" s="120"/>
      <c r="H41" s="120"/>
      <c r="I41" s="175"/>
      <c r="J41" s="119"/>
      <c r="K41" s="120"/>
      <c r="L41" s="120"/>
      <c r="M41" s="121"/>
      <c r="N41" s="122"/>
      <c r="O41" s="120"/>
      <c r="P41" s="120"/>
      <c r="Q41" s="175"/>
      <c r="R41" s="119"/>
      <c r="S41" s="120"/>
      <c r="T41" s="120"/>
      <c r="U41" s="121"/>
      <c r="V41" s="122"/>
      <c r="W41" s="120"/>
      <c r="X41" s="120"/>
      <c r="Y41" s="175"/>
      <c r="Z41" s="119"/>
      <c r="AA41" s="120"/>
      <c r="AB41" s="120"/>
      <c r="AC41" s="121"/>
      <c r="AD41" s="122"/>
      <c r="AE41" s="120"/>
      <c r="AF41" s="120"/>
      <c r="AG41" s="175"/>
      <c r="AH41" s="119"/>
      <c r="AI41" s="120"/>
      <c r="AJ41" s="120"/>
      <c r="AK41" s="176"/>
      <c r="AL41" s="177">
        <v>35</v>
      </c>
      <c r="AM41" s="192" t="s">
        <v>166</v>
      </c>
      <c r="AN41" s="217" t="s">
        <v>24</v>
      </c>
      <c r="AO41" s="329" t="s">
        <v>131</v>
      </c>
      <c r="AP41" s="330" t="s">
        <v>57</v>
      </c>
      <c r="AQ41" s="119"/>
      <c r="AR41" s="120"/>
      <c r="AS41" s="120"/>
      <c r="AT41" s="175"/>
      <c r="AU41" s="119"/>
      <c r="AV41" s="120"/>
      <c r="AW41" s="120"/>
      <c r="AX41" s="121"/>
      <c r="AY41" s="122"/>
      <c r="AZ41" s="120"/>
      <c r="BA41" s="120"/>
      <c r="BB41" s="175"/>
      <c r="BC41" s="119"/>
      <c r="BD41" s="120"/>
      <c r="BE41" s="120"/>
      <c r="BF41" s="121"/>
      <c r="BG41" s="122"/>
      <c r="BH41" s="120"/>
      <c r="BI41" s="120"/>
      <c r="BJ41" s="175"/>
      <c r="BK41" s="119"/>
      <c r="BL41" s="120"/>
      <c r="BM41" s="120"/>
      <c r="BN41" s="121"/>
      <c r="BO41" s="122"/>
      <c r="BP41" s="120"/>
      <c r="BQ41" s="120"/>
      <c r="BR41" s="175"/>
      <c r="BS41" s="119"/>
      <c r="BT41" s="120"/>
      <c r="BU41" s="120"/>
      <c r="BV41" s="176"/>
      <c r="BW41" s="177">
        <v>35</v>
      </c>
      <c r="BX41" s="192" t="s">
        <v>166</v>
      </c>
      <c r="BY41" s="217" t="s">
        <v>24</v>
      </c>
      <c r="BZ41" s="329" t="s">
        <v>131</v>
      </c>
      <c r="CA41" s="330" t="s">
        <v>57</v>
      </c>
      <c r="CB41" s="119"/>
      <c r="CC41" s="120"/>
      <c r="CD41" s="120"/>
      <c r="CE41" s="175"/>
      <c r="CF41" s="119"/>
      <c r="CG41" s="120"/>
      <c r="CH41" s="120"/>
      <c r="CI41" s="121"/>
      <c r="CJ41" s="122"/>
      <c r="CK41" s="120"/>
      <c r="CL41" s="120"/>
      <c r="CM41" s="175"/>
      <c r="CN41" s="119"/>
      <c r="CO41" s="120"/>
      <c r="CP41" s="120"/>
      <c r="CQ41" s="121"/>
      <c r="CR41" s="178"/>
      <c r="CS41" s="179"/>
      <c r="CT41" s="120"/>
      <c r="CU41" s="175"/>
      <c r="CV41" s="118">
        <f t="shared" si="1"/>
        <v>0</v>
      </c>
      <c r="CW41" s="118">
        <f t="shared" si="2"/>
        <v>0</v>
      </c>
      <c r="CX41" s="119"/>
      <c r="CY41" s="120"/>
      <c r="CZ41" s="120"/>
      <c r="DA41" s="121"/>
      <c r="DB41" s="122"/>
      <c r="DC41" s="120"/>
      <c r="DD41" s="120"/>
      <c r="DE41" s="121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22.5" customHeight="1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22.5" customHeight="1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  <row r="123" spans="3:97" ht="18">
      <c r="C123" s="57"/>
      <c r="AM123" s="57"/>
      <c r="AN123" s="57"/>
      <c r="AO123" s="57"/>
      <c r="AP123" s="57"/>
      <c r="BX123" s="57"/>
      <c r="BY123" s="57"/>
      <c r="CR123" s="180"/>
      <c r="CS123" s="180"/>
    </row>
    <row r="124" spans="3:97" ht="18">
      <c r="C124" s="57"/>
      <c r="AM124" s="57"/>
      <c r="AN124" s="57"/>
      <c r="AO124" s="57"/>
      <c r="AP124" s="57"/>
      <c r="BX124" s="57"/>
      <c r="BY124" s="57"/>
      <c r="CR124" s="180"/>
      <c r="CS124" s="180"/>
    </row>
    <row r="125" spans="3:97" ht="18">
      <c r="C125" s="57"/>
      <c r="AM125" s="57"/>
      <c r="AN125" s="57"/>
      <c r="AO125" s="57"/>
      <c r="AP125" s="57"/>
      <c r="BX125" s="57"/>
      <c r="BY125" s="57"/>
      <c r="CR125" s="180"/>
      <c r="CS125" s="180"/>
    </row>
    <row r="126" spans="3:97" ht="18">
      <c r="C126" s="57"/>
      <c r="AM126" s="57"/>
      <c r="AN126" s="57"/>
      <c r="AO126" s="57"/>
      <c r="AP126" s="57"/>
      <c r="BX126" s="57"/>
      <c r="BY126" s="57"/>
      <c r="CR126" s="180"/>
      <c r="CS126" s="180"/>
    </row>
    <row r="127" spans="3:97" ht="18">
      <c r="C127" s="57"/>
      <c r="AM127" s="57"/>
      <c r="AN127" s="57"/>
      <c r="AO127" s="57"/>
      <c r="AP127" s="57"/>
      <c r="BX127" s="57"/>
      <c r="BY127" s="57"/>
      <c r="CR127" s="180"/>
      <c r="CS127" s="180"/>
    </row>
    <row r="128" spans="3:97" ht="18">
      <c r="C128" s="57"/>
      <c r="AM128" s="57"/>
      <c r="AN128" s="57"/>
      <c r="AO128" s="57"/>
      <c r="AP128" s="57"/>
      <c r="BX128" s="57"/>
      <c r="BY128" s="57"/>
      <c r="CR128" s="180"/>
      <c r="CS128" s="180"/>
    </row>
  </sheetData>
  <protectedRanges>
    <protectedRange sqref="CN3:CQ4" name="ช่วง1_2_1"/>
    <protectedRange sqref="X7:X26 AC7:AE31 AB7:AB26 AG7:AK31 AF7:AF26 F7:W31 Y7:AA31 BI7:BI26 BN7:BP31 BM7:BM26 BR7:BV31 BQ7:BQ26 AQ7:BH31 BJ7:BL31 CB7:CQ31 F3:AK6 AQ3:BV6 CB3:CM6 CN5:CQ6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37"/>
  <sheetViews>
    <sheetView workbookViewId="0">
      <selection activeCell="AI36" sqref="AI36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47" t="s">
        <v>64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 t="s">
        <v>65</v>
      </c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</row>
    <row r="2" spans="1:65" s="37" customFormat="1" ht="16.95" customHeight="1">
      <c r="A2" s="247" t="s">
        <v>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 t="s">
        <v>9</v>
      </c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</row>
    <row r="3" spans="1:65" s="37" customFormat="1" ht="16.95" customHeight="1">
      <c r="A3" s="248" t="s">
        <v>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 t="s">
        <v>11</v>
      </c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</row>
    <row r="4" spans="1:65" s="37" customFormat="1" ht="16.95" customHeight="1">
      <c r="A4" s="39"/>
      <c r="B4" s="31"/>
      <c r="C4" s="42"/>
      <c r="D4" s="43"/>
      <c r="E4" s="257" t="s">
        <v>15</v>
      </c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9"/>
      <c r="AD4" s="256" t="s">
        <v>16</v>
      </c>
      <c r="AE4" s="252" t="s">
        <v>12</v>
      </c>
      <c r="AF4" s="252" t="s">
        <v>19</v>
      </c>
      <c r="AG4" s="184"/>
      <c r="AH4" s="31"/>
      <c r="AI4" s="42"/>
      <c r="AJ4" s="44"/>
      <c r="AK4" s="257" t="s">
        <v>18</v>
      </c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6" t="s">
        <v>17</v>
      </c>
      <c r="BK4" s="249" t="s">
        <v>4</v>
      </c>
      <c r="BL4" s="252" t="s">
        <v>10</v>
      </c>
      <c r="BM4" s="253" t="s">
        <v>5</v>
      </c>
    </row>
    <row r="5" spans="1:65" s="37" customFormat="1" ht="16.95" customHeight="1">
      <c r="A5" s="33"/>
      <c r="B5" s="32"/>
      <c r="C5" s="34"/>
      <c r="D5" s="35"/>
      <c r="E5" s="245" t="s">
        <v>13</v>
      </c>
      <c r="F5" s="245"/>
      <c r="G5" s="245"/>
      <c r="H5" s="245"/>
      <c r="I5" s="246"/>
      <c r="J5" s="244" t="s">
        <v>13</v>
      </c>
      <c r="K5" s="245"/>
      <c r="L5" s="245"/>
      <c r="M5" s="245"/>
      <c r="N5" s="246"/>
      <c r="O5" s="245" t="s">
        <v>13</v>
      </c>
      <c r="P5" s="245"/>
      <c r="Q5" s="245"/>
      <c r="R5" s="245"/>
      <c r="S5" s="246"/>
      <c r="T5" s="245" t="s">
        <v>13</v>
      </c>
      <c r="U5" s="245"/>
      <c r="V5" s="245"/>
      <c r="W5" s="245"/>
      <c r="X5" s="246"/>
      <c r="Y5" s="244" t="s">
        <v>13</v>
      </c>
      <c r="Z5" s="245"/>
      <c r="AA5" s="245"/>
      <c r="AB5" s="245"/>
      <c r="AC5" s="245"/>
      <c r="AD5" s="256"/>
      <c r="AE5" s="252"/>
      <c r="AF5" s="252"/>
      <c r="AG5" s="185"/>
      <c r="AH5" s="32"/>
      <c r="AI5" s="34"/>
      <c r="AJ5" s="36"/>
      <c r="AK5" s="244" t="s">
        <v>13</v>
      </c>
      <c r="AL5" s="245"/>
      <c r="AM5" s="245"/>
      <c r="AN5" s="245"/>
      <c r="AO5" s="246"/>
      <c r="AP5" s="244" t="s">
        <v>13</v>
      </c>
      <c r="AQ5" s="245"/>
      <c r="AR5" s="245"/>
      <c r="AS5" s="245"/>
      <c r="AT5" s="246"/>
      <c r="AU5" s="244" t="s">
        <v>13</v>
      </c>
      <c r="AV5" s="245"/>
      <c r="AW5" s="245"/>
      <c r="AX5" s="245"/>
      <c r="AY5" s="246"/>
      <c r="AZ5" s="244" t="s">
        <v>13</v>
      </c>
      <c r="BA5" s="245"/>
      <c r="BB5" s="245"/>
      <c r="BC5" s="245"/>
      <c r="BD5" s="246"/>
      <c r="BE5" s="244" t="s">
        <v>13</v>
      </c>
      <c r="BF5" s="245"/>
      <c r="BG5" s="245"/>
      <c r="BH5" s="245"/>
      <c r="BI5" s="246"/>
      <c r="BJ5" s="256"/>
      <c r="BK5" s="250"/>
      <c r="BL5" s="252"/>
      <c r="BM5" s="254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52"/>
      <c r="AF6" s="252"/>
      <c r="AG6" s="186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51"/>
      <c r="BL6" s="252"/>
      <c r="BM6" s="254"/>
    </row>
    <row r="7" spans="1:65" ht="18" customHeight="1">
      <c r="A7" s="8"/>
      <c r="B7" s="183"/>
      <c r="C7" s="183"/>
      <c r="D7" s="183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87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55"/>
    </row>
    <row r="8" spans="1:65" ht="16.05" customHeight="1">
      <c r="A8" s="182">
        <v>1</v>
      </c>
      <c r="B8" s="207" t="s">
        <v>23</v>
      </c>
      <c r="C8" s="208" t="s">
        <v>167</v>
      </c>
      <c r="D8" s="208" t="s">
        <v>52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41" t="s">
        <v>20</v>
      </c>
      <c r="AI8" s="208" t="s">
        <v>167</v>
      </c>
      <c r="AJ8" s="208" t="s">
        <v>52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2">
        <v>2</v>
      </c>
      <c r="B9" s="209" t="s">
        <v>23</v>
      </c>
      <c r="C9" s="208" t="s">
        <v>53</v>
      </c>
      <c r="D9" s="208" t="s">
        <v>168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0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0">
        <f t="shared" ref="AC9:AC37" si="4">Y9+Z9+AA9+AB9</f>
        <v>0</v>
      </c>
      <c r="AD9" s="16">
        <f t="shared" ref="AD9:AD37" si="5">I9+N9+S9+X9</f>
        <v>0</v>
      </c>
      <c r="AE9" s="52"/>
      <c r="AF9" s="15"/>
      <c r="AG9" s="22">
        <v>2</v>
      </c>
      <c r="AH9" s="241" t="s">
        <v>20</v>
      </c>
      <c r="AI9" s="208" t="s">
        <v>53</v>
      </c>
      <c r="AJ9" s="208" t="s">
        <v>168</v>
      </c>
      <c r="AK9" s="13"/>
      <c r="AL9" s="13"/>
      <c r="AM9" s="13"/>
      <c r="AN9" s="14"/>
      <c r="AO9" s="50">
        <f t="shared" ref="AO9:AO37" si="6">AK9+AL9+AM9+AN9</f>
        <v>0</v>
      </c>
      <c r="AP9" s="13"/>
      <c r="AQ9" s="13"/>
      <c r="AR9" s="13"/>
      <c r="AS9" s="14"/>
      <c r="AT9" s="50">
        <f t="shared" ref="AT9:AT37" si="7">AP9+AQ9+AR9+AS9</f>
        <v>0</v>
      </c>
      <c r="AU9" s="13"/>
      <c r="AV9" s="13"/>
      <c r="AW9" s="13"/>
      <c r="AX9" s="14"/>
      <c r="AY9" s="50">
        <f t="shared" ref="AY9:AY37" si="8">AU9+AV9+AW9+AX9</f>
        <v>0</v>
      </c>
      <c r="AZ9" s="13"/>
      <c r="BA9" s="13"/>
      <c r="BB9" s="13"/>
      <c r="BC9" s="14"/>
      <c r="BD9" s="50">
        <f t="shared" ref="BD9:BD37" si="9">AZ9+BA9+BB9+BC9</f>
        <v>0</v>
      </c>
      <c r="BE9" s="13"/>
      <c r="BF9" s="13"/>
      <c r="BG9" s="13"/>
      <c r="BH9" s="14"/>
      <c r="BI9" s="50">
        <f t="shared" ref="BI9:BI37" si="10">BE9+BF9+BG9+BH9</f>
        <v>0</v>
      </c>
      <c r="BJ9" s="15">
        <f t="shared" ref="BJ9:BJ37" si="11">AO9+AT9+AY9+BD9</f>
        <v>0</v>
      </c>
      <c r="BK9" s="55"/>
      <c r="BL9" s="49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6.05" customHeight="1">
      <c r="A10" s="182">
        <v>3</v>
      </c>
      <c r="B10" s="209" t="s">
        <v>23</v>
      </c>
      <c r="C10" s="208" t="s">
        <v>169</v>
      </c>
      <c r="D10" s="208" t="s">
        <v>170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41" t="s">
        <v>20</v>
      </c>
      <c r="AI10" s="208" t="s">
        <v>169</v>
      </c>
      <c r="AJ10" s="208" t="s">
        <v>170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05" customHeight="1">
      <c r="A11" s="182">
        <v>4</v>
      </c>
      <c r="B11" s="209" t="s">
        <v>23</v>
      </c>
      <c r="C11" s="208" t="s">
        <v>171</v>
      </c>
      <c r="D11" s="208" t="s">
        <v>172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41" t="s">
        <v>20</v>
      </c>
      <c r="AI11" s="208" t="s">
        <v>171</v>
      </c>
      <c r="AJ11" s="208" t="s">
        <v>172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05" customHeight="1">
      <c r="A12" s="182">
        <v>5</v>
      </c>
      <c r="B12" s="207" t="s">
        <v>23</v>
      </c>
      <c r="C12" s="208" t="s">
        <v>173</v>
      </c>
      <c r="D12" s="208" t="s">
        <v>25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41" t="s">
        <v>20</v>
      </c>
      <c r="AI12" s="208" t="s">
        <v>173</v>
      </c>
      <c r="AJ12" s="208" t="s">
        <v>25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05" customHeight="1">
      <c r="A13" s="182">
        <v>6</v>
      </c>
      <c r="B13" s="209" t="s">
        <v>23</v>
      </c>
      <c r="C13" s="208" t="s">
        <v>174</v>
      </c>
      <c r="D13" s="208" t="s">
        <v>175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41" t="s">
        <v>20</v>
      </c>
      <c r="AI13" s="208" t="s">
        <v>174</v>
      </c>
      <c r="AJ13" s="208" t="s">
        <v>175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05" customHeight="1">
      <c r="A14" s="182">
        <v>7</v>
      </c>
      <c r="B14" s="209" t="s">
        <v>23</v>
      </c>
      <c r="C14" s="208" t="s">
        <v>176</v>
      </c>
      <c r="D14" s="208" t="s">
        <v>177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41" t="s">
        <v>20</v>
      </c>
      <c r="AI14" s="208" t="s">
        <v>176</v>
      </c>
      <c r="AJ14" s="208" t="s">
        <v>177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05" customHeight="1">
      <c r="A15" s="182">
        <v>8</v>
      </c>
      <c r="B15" s="209" t="s">
        <v>23</v>
      </c>
      <c r="C15" s="208" t="s">
        <v>178</v>
      </c>
      <c r="D15" s="208" t="s">
        <v>179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41" t="s">
        <v>20</v>
      </c>
      <c r="AI15" s="208" t="s">
        <v>178</v>
      </c>
      <c r="AJ15" s="208" t="s">
        <v>179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05" customHeight="1">
      <c r="A16" s="182">
        <v>9</v>
      </c>
      <c r="B16" s="209" t="s">
        <v>23</v>
      </c>
      <c r="C16" s="208" t="s">
        <v>180</v>
      </c>
      <c r="D16" s="208" t="s">
        <v>181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41" t="s">
        <v>20</v>
      </c>
      <c r="AI16" s="208" t="s">
        <v>180</v>
      </c>
      <c r="AJ16" s="208" t="s">
        <v>181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05" customHeight="1">
      <c r="A17" s="182">
        <v>10</v>
      </c>
      <c r="B17" s="209" t="s">
        <v>23</v>
      </c>
      <c r="C17" s="208" t="s">
        <v>182</v>
      </c>
      <c r="D17" s="208" t="s">
        <v>183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41" t="s">
        <v>20</v>
      </c>
      <c r="AI17" s="208" t="s">
        <v>182</v>
      </c>
      <c r="AJ17" s="208" t="s">
        <v>183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05" customHeight="1">
      <c r="A18" s="182">
        <v>11</v>
      </c>
      <c r="B18" s="207" t="s">
        <v>23</v>
      </c>
      <c r="C18" s="208" t="s">
        <v>55</v>
      </c>
      <c r="D18" s="208" t="s">
        <v>50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41" t="s">
        <v>20</v>
      </c>
      <c r="AI18" s="208" t="s">
        <v>55</v>
      </c>
      <c r="AJ18" s="208" t="s">
        <v>50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05" customHeight="1">
      <c r="A19" s="182">
        <v>12</v>
      </c>
      <c r="B19" s="207" t="s">
        <v>23</v>
      </c>
      <c r="C19" s="208" t="s">
        <v>184</v>
      </c>
      <c r="D19" s="208" t="s">
        <v>185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41" t="s">
        <v>20</v>
      </c>
      <c r="AI19" s="208" t="s">
        <v>184</v>
      </c>
      <c r="AJ19" s="208" t="s">
        <v>185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05" customHeight="1">
      <c r="A20" s="182">
        <v>13</v>
      </c>
      <c r="B20" s="209" t="s">
        <v>23</v>
      </c>
      <c r="C20" s="208" t="s">
        <v>186</v>
      </c>
      <c r="D20" s="208" t="s">
        <v>187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41" t="s">
        <v>20</v>
      </c>
      <c r="AI20" s="208" t="s">
        <v>186</v>
      </c>
      <c r="AJ20" s="208" t="s">
        <v>187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05" customHeight="1">
      <c r="A21" s="182">
        <v>14</v>
      </c>
      <c r="B21" s="209" t="s">
        <v>23</v>
      </c>
      <c r="C21" s="208" t="s">
        <v>188</v>
      </c>
      <c r="D21" s="208" t="s">
        <v>189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41" t="s">
        <v>20</v>
      </c>
      <c r="AI21" s="208" t="s">
        <v>188</v>
      </c>
      <c r="AJ21" s="208" t="s">
        <v>189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05" customHeight="1">
      <c r="A22" s="182">
        <v>15</v>
      </c>
      <c r="B22" s="207" t="s">
        <v>24</v>
      </c>
      <c r="C22" s="208" t="s">
        <v>190</v>
      </c>
      <c r="D22" s="208" t="s">
        <v>25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41" t="s">
        <v>20</v>
      </c>
      <c r="AI22" s="208" t="s">
        <v>190</v>
      </c>
      <c r="AJ22" s="208" t="s">
        <v>25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05" customHeight="1">
      <c r="A23" s="182">
        <v>16</v>
      </c>
      <c r="B23" s="209" t="s">
        <v>24</v>
      </c>
      <c r="C23" s="208" t="s">
        <v>48</v>
      </c>
      <c r="D23" s="208" t="s">
        <v>191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41" t="s">
        <v>21</v>
      </c>
      <c r="AI23" s="208" t="s">
        <v>48</v>
      </c>
      <c r="AJ23" s="208" t="s">
        <v>191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05" customHeight="1">
      <c r="A24" s="182">
        <v>17</v>
      </c>
      <c r="B24" s="209" t="s">
        <v>24</v>
      </c>
      <c r="C24" s="208" t="s">
        <v>192</v>
      </c>
      <c r="D24" s="208" t="s">
        <v>179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41" t="s">
        <v>21</v>
      </c>
      <c r="AI24" s="208" t="s">
        <v>192</v>
      </c>
      <c r="AJ24" s="208" t="s">
        <v>179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05" customHeight="1">
      <c r="A25" s="182">
        <v>18</v>
      </c>
      <c r="B25" s="209" t="s">
        <v>24</v>
      </c>
      <c r="C25" s="208" t="s">
        <v>193</v>
      </c>
      <c r="D25" s="208" t="s">
        <v>194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41" t="s">
        <v>21</v>
      </c>
      <c r="AI25" s="208" t="s">
        <v>193</v>
      </c>
      <c r="AJ25" s="208" t="s">
        <v>194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05" customHeight="1">
      <c r="A26" s="182">
        <v>19</v>
      </c>
      <c r="B26" s="225" t="s">
        <v>24</v>
      </c>
      <c r="C26" s="208" t="s">
        <v>193</v>
      </c>
      <c r="D26" s="208" t="s">
        <v>195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41" t="s">
        <v>21</v>
      </c>
      <c r="AI26" s="208" t="s">
        <v>193</v>
      </c>
      <c r="AJ26" s="208" t="s">
        <v>195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05" customHeight="1">
      <c r="A27" s="182">
        <v>20</v>
      </c>
      <c r="B27" s="208" t="s">
        <v>24</v>
      </c>
      <c r="C27" s="208" t="s">
        <v>196</v>
      </c>
      <c r="D27" s="208" t="s">
        <v>59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41" t="s">
        <v>21</v>
      </c>
      <c r="AI27" s="208" t="s">
        <v>196</v>
      </c>
      <c r="AJ27" s="208" t="s">
        <v>59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05" customHeight="1">
      <c r="A28" s="182">
        <v>21</v>
      </c>
      <c r="B28" s="209" t="s">
        <v>24</v>
      </c>
      <c r="C28" s="208" t="s">
        <v>197</v>
      </c>
      <c r="D28" s="208" t="s">
        <v>198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41" t="s">
        <v>21</v>
      </c>
      <c r="AI28" s="208" t="s">
        <v>197</v>
      </c>
      <c r="AJ28" s="208" t="s">
        <v>198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05" customHeight="1">
      <c r="A29" s="182">
        <v>22</v>
      </c>
      <c r="B29" s="209" t="s">
        <v>24</v>
      </c>
      <c r="C29" s="208" t="s">
        <v>199</v>
      </c>
      <c r="D29" s="208" t="s">
        <v>200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41" t="s">
        <v>21</v>
      </c>
      <c r="AI29" s="208" t="s">
        <v>199</v>
      </c>
      <c r="AJ29" s="208" t="s">
        <v>200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05" customHeight="1">
      <c r="A30" s="182">
        <v>23</v>
      </c>
      <c r="B30" s="333" t="s">
        <v>23</v>
      </c>
      <c r="C30" s="208" t="s">
        <v>201</v>
      </c>
      <c r="D30" s="208" t="s">
        <v>202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41" t="s">
        <v>21</v>
      </c>
      <c r="AI30" s="208" t="s">
        <v>201</v>
      </c>
      <c r="AJ30" s="208" t="s">
        <v>202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05" customHeight="1">
      <c r="A31" s="182">
        <v>24</v>
      </c>
      <c r="B31" s="209"/>
      <c r="C31" s="235"/>
      <c r="D31" s="235"/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41"/>
      <c r="AI31" s="235"/>
      <c r="AJ31" s="235"/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05" customHeight="1">
      <c r="A32" s="182">
        <v>25</v>
      </c>
      <c r="B32" s="209"/>
      <c r="C32" s="235"/>
      <c r="D32" s="235"/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41"/>
      <c r="AI32" s="235"/>
      <c r="AJ32" s="235"/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6.05" customHeight="1">
      <c r="A33" s="182">
        <v>26</v>
      </c>
      <c r="B33" s="209"/>
      <c r="C33" s="235"/>
      <c r="D33" s="235"/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41"/>
      <c r="AI33" s="235"/>
      <c r="AJ33" s="235"/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6.05" customHeight="1">
      <c r="A34" s="182">
        <v>27</v>
      </c>
      <c r="B34" s="209"/>
      <c r="C34" s="235"/>
      <c r="D34" s="235"/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41"/>
      <c r="AI34" s="235"/>
      <c r="AJ34" s="235"/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6.05" customHeight="1">
      <c r="A35" s="182">
        <v>28</v>
      </c>
      <c r="B35" s="225"/>
      <c r="C35" s="235"/>
      <c r="D35" s="235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41"/>
      <c r="AI35" s="235"/>
      <c r="AJ35" s="235"/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6.05" customHeight="1">
      <c r="A36" s="182">
        <v>29</v>
      </c>
      <c r="B36" s="210"/>
      <c r="C36" s="235"/>
      <c r="D36" s="235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41"/>
      <c r="AI36" s="235"/>
      <c r="AJ36" s="235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6.05" customHeight="1">
      <c r="A37" s="182">
        <v>30</v>
      </c>
      <c r="B37" s="209"/>
      <c r="C37" s="235"/>
      <c r="D37" s="235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41"/>
      <c r="AI37" s="235"/>
      <c r="AJ37" s="235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17"/>
  <sheetViews>
    <sheetView workbookViewId="0">
      <selection activeCell="BX7" sqref="BX7:CA31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260" t="s">
        <v>28</v>
      </c>
      <c r="B2" s="264" t="s">
        <v>29</v>
      </c>
      <c r="C2" s="267" t="s">
        <v>30</v>
      </c>
      <c r="D2" s="267"/>
      <c r="E2" s="59" t="s">
        <v>31</v>
      </c>
      <c r="F2" s="270">
        <v>1</v>
      </c>
      <c r="G2" s="271"/>
      <c r="H2" s="271"/>
      <c r="I2" s="272"/>
      <c r="J2" s="271">
        <v>2</v>
      </c>
      <c r="K2" s="271"/>
      <c r="L2" s="271"/>
      <c r="M2" s="271"/>
      <c r="N2" s="270">
        <v>3</v>
      </c>
      <c r="O2" s="271"/>
      <c r="P2" s="271"/>
      <c r="Q2" s="272"/>
      <c r="R2" s="271">
        <v>4</v>
      </c>
      <c r="S2" s="271"/>
      <c r="T2" s="271"/>
      <c r="U2" s="271"/>
      <c r="V2" s="282">
        <v>5</v>
      </c>
      <c r="W2" s="271"/>
      <c r="X2" s="271"/>
      <c r="Y2" s="272"/>
      <c r="Z2" s="270">
        <v>6</v>
      </c>
      <c r="AA2" s="271"/>
      <c r="AB2" s="271"/>
      <c r="AC2" s="272"/>
      <c r="AD2" s="270">
        <v>7</v>
      </c>
      <c r="AE2" s="271"/>
      <c r="AF2" s="271"/>
      <c r="AG2" s="272"/>
      <c r="AH2" s="270">
        <v>8</v>
      </c>
      <c r="AI2" s="271"/>
      <c r="AJ2" s="271"/>
      <c r="AK2" s="272"/>
      <c r="AL2" s="260" t="s">
        <v>28</v>
      </c>
      <c r="AM2" s="316" t="s">
        <v>29</v>
      </c>
      <c r="AN2" s="313" t="s">
        <v>30</v>
      </c>
      <c r="AO2" s="267"/>
      <c r="AP2" s="59" t="s">
        <v>31</v>
      </c>
      <c r="AQ2" s="270">
        <v>9</v>
      </c>
      <c r="AR2" s="271"/>
      <c r="AS2" s="271"/>
      <c r="AT2" s="272"/>
      <c r="AU2" s="319">
        <v>10</v>
      </c>
      <c r="AV2" s="320"/>
      <c r="AW2" s="320"/>
      <c r="AX2" s="321"/>
      <c r="AY2" s="322">
        <v>11</v>
      </c>
      <c r="AZ2" s="320"/>
      <c r="BA2" s="320"/>
      <c r="BB2" s="323"/>
      <c r="BC2" s="271">
        <v>12</v>
      </c>
      <c r="BD2" s="271"/>
      <c r="BE2" s="271"/>
      <c r="BF2" s="271"/>
      <c r="BG2" s="270">
        <v>13</v>
      </c>
      <c r="BH2" s="271"/>
      <c r="BI2" s="271"/>
      <c r="BJ2" s="272"/>
      <c r="BK2" s="271">
        <v>14</v>
      </c>
      <c r="BL2" s="271"/>
      <c r="BM2" s="271"/>
      <c r="BN2" s="271"/>
      <c r="BO2" s="270">
        <v>15</v>
      </c>
      <c r="BP2" s="271"/>
      <c r="BQ2" s="271"/>
      <c r="BR2" s="271"/>
      <c r="BS2" s="285">
        <v>16</v>
      </c>
      <c r="BT2" s="286"/>
      <c r="BU2" s="286"/>
      <c r="BV2" s="287"/>
      <c r="BW2" s="260" t="s">
        <v>28</v>
      </c>
      <c r="BX2" s="288" t="s">
        <v>29</v>
      </c>
      <c r="BY2" s="313" t="s">
        <v>30</v>
      </c>
      <c r="BZ2" s="267"/>
      <c r="CA2" s="59" t="s">
        <v>31</v>
      </c>
      <c r="CB2" s="270">
        <v>17</v>
      </c>
      <c r="CC2" s="271"/>
      <c r="CD2" s="271"/>
      <c r="CE2" s="272"/>
      <c r="CF2" s="271">
        <v>18</v>
      </c>
      <c r="CG2" s="271"/>
      <c r="CH2" s="271"/>
      <c r="CI2" s="271"/>
      <c r="CJ2" s="270">
        <v>19</v>
      </c>
      <c r="CK2" s="271"/>
      <c r="CL2" s="271"/>
      <c r="CM2" s="272"/>
      <c r="CN2" s="271">
        <v>20</v>
      </c>
      <c r="CO2" s="271"/>
      <c r="CP2" s="271"/>
      <c r="CQ2" s="271"/>
      <c r="CR2" s="283" t="s">
        <v>32</v>
      </c>
      <c r="CS2" s="283"/>
      <c r="CT2" s="264" t="s">
        <v>33</v>
      </c>
      <c r="CU2" s="307" t="s">
        <v>34</v>
      </c>
      <c r="CV2" s="307" t="s">
        <v>35</v>
      </c>
      <c r="CW2" s="307" t="s">
        <v>36</v>
      </c>
      <c r="CX2" s="310" t="s">
        <v>37</v>
      </c>
      <c r="CY2" s="311"/>
      <c r="CZ2" s="311"/>
      <c r="DA2" s="312"/>
      <c r="DB2" s="310" t="s">
        <v>38</v>
      </c>
      <c r="DC2" s="311"/>
      <c r="DD2" s="311"/>
      <c r="DE2" s="312"/>
    </row>
    <row r="3" spans="1:109" ht="21" customHeight="1">
      <c r="A3" s="261"/>
      <c r="B3" s="265"/>
      <c r="C3" s="268"/>
      <c r="D3" s="268"/>
      <c r="E3" s="60" t="s">
        <v>39</v>
      </c>
      <c r="F3" s="273"/>
      <c r="G3" s="274"/>
      <c r="H3" s="274"/>
      <c r="I3" s="275"/>
      <c r="J3" s="273"/>
      <c r="K3" s="274"/>
      <c r="L3" s="274"/>
      <c r="M3" s="275"/>
      <c r="N3" s="273"/>
      <c r="O3" s="274"/>
      <c r="P3" s="274"/>
      <c r="Q3" s="275"/>
      <c r="R3" s="273"/>
      <c r="S3" s="274"/>
      <c r="T3" s="274"/>
      <c r="U3" s="275"/>
      <c r="V3" s="273"/>
      <c r="W3" s="274"/>
      <c r="X3" s="274"/>
      <c r="Y3" s="275"/>
      <c r="Z3" s="273"/>
      <c r="AA3" s="274"/>
      <c r="AB3" s="274"/>
      <c r="AC3" s="275"/>
      <c r="AD3" s="273"/>
      <c r="AE3" s="274"/>
      <c r="AF3" s="274"/>
      <c r="AG3" s="275"/>
      <c r="AH3" s="273"/>
      <c r="AI3" s="274"/>
      <c r="AJ3" s="274"/>
      <c r="AK3" s="275"/>
      <c r="AL3" s="261"/>
      <c r="AM3" s="317"/>
      <c r="AN3" s="314"/>
      <c r="AO3" s="268"/>
      <c r="AP3" s="60" t="s">
        <v>39</v>
      </c>
      <c r="AQ3" s="273"/>
      <c r="AR3" s="274"/>
      <c r="AS3" s="274"/>
      <c r="AT3" s="275"/>
      <c r="AU3" s="273"/>
      <c r="AV3" s="274"/>
      <c r="AW3" s="274"/>
      <c r="AX3" s="275"/>
      <c r="AY3" s="273"/>
      <c r="AZ3" s="274"/>
      <c r="BA3" s="274"/>
      <c r="BB3" s="275"/>
      <c r="BC3" s="273"/>
      <c r="BD3" s="274"/>
      <c r="BE3" s="274"/>
      <c r="BF3" s="275"/>
      <c r="BG3" s="273"/>
      <c r="BH3" s="274"/>
      <c r="BI3" s="274"/>
      <c r="BJ3" s="275"/>
      <c r="BK3" s="273"/>
      <c r="BL3" s="274"/>
      <c r="BM3" s="274"/>
      <c r="BN3" s="275"/>
      <c r="BO3" s="273"/>
      <c r="BP3" s="274"/>
      <c r="BQ3" s="274"/>
      <c r="BR3" s="275"/>
      <c r="BS3" s="273"/>
      <c r="BT3" s="274"/>
      <c r="BU3" s="274"/>
      <c r="BV3" s="275"/>
      <c r="BW3" s="261"/>
      <c r="BX3" s="289"/>
      <c r="BY3" s="314"/>
      <c r="BZ3" s="268"/>
      <c r="CA3" s="60" t="s">
        <v>39</v>
      </c>
      <c r="CB3" s="273"/>
      <c r="CC3" s="274"/>
      <c r="CD3" s="274"/>
      <c r="CE3" s="275"/>
      <c r="CF3" s="273"/>
      <c r="CG3" s="274"/>
      <c r="CH3" s="274"/>
      <c r="CI3" s="275"/>
      <c r="CJ3" s="273"/>
      <c r="CK3" s="274"/>
      <c r="CL3" s="274"/>
      <c r="CM3" s="275"/>
      <c r="CN3" s="284"/>
      <c r="CO3" s="284"/>
      <c r="CP3" s="284"/>
      <c r="CQ3" s="284"/>
      <c r="CR3" s="291" t="s">
        <v>40</v>
      </c>
      <c r="CS3" s="293" t="s">
        <v>36</v>
      </c>
      <c r="CT3" s="265"/>
      <c r="CU3" s="308"/>
      <c r="CV3" s="308"/>
      <c r="CW3" s="308"/>
      <c r="CX3" s="295"/>
      <c r="CY3" s="296"/>
      <c r="CZ3" s="296"/>
      <c r="DA3" s="299"/>
      <c r="DB3" s="295"/>
      <c r="DC3" s="296"/>
      <c r="DD3" s="296"/>
      <c r="DE3" s="299"/>
    </row>
    <row r="4" spans="1:109" ht="19.5" customHeight="1">
      <c r="A4" s="261"/>
      <c r="B4" s="265"/>
      <c r="C4" s="268"/>
      <c r="D4" s="268"/>
      <c r="E4" s="60" t="s">
        <v>41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261"/>
      <c r="AM4" s="317"/>
      <c r="AN4" s="314"/>
      <c r="AO4" s="268"/>
      <c r="AP4" s="60" t="s">
        <v>41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261"/>
      <c r="BX4" s="289"/>
      <c r="BY4" s="314"/>
      <c r="BZ4" s="268"/>
      <c r="CA4" s="60" t="s">
        <v>41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292"/>
      <c r="CS4" s="294"/>
      <c r="CT4" s="265"/>
      <c r="CU4" s="308"/>
      <c r="CV4" s="308"/>
      <c r="CW4" s="308"/>
      <c r="CX4" s="295" t="s">
        <v>42</v>
      </c>
      <c r="CY4" s="296"/>
      <c r="CZ4" s="296"/>
      <c r="DA4" s="296"/>
      <c r="DB4" s="295" t="s">
        <v>43</v>
      </c>
      <c r="DC4" s="296"/>
      <c r="DD4" s="296"/>
      <c r="DE4" s="299"/>
    </row>
    <row r="5" spans="1:109" ht="10.199999999999999" customHeight="1" thickBot="1">
      <c r="A5" s="262"/>
      <c r="B5" s="265"/>
      <c r="C5" s="268"/>
      <c r="D5" s="268"/>
      <c r="E5" s="301" t="s">
        <v>44</v>
      </c>
      <c r="F5" s="280"/>
      <c r="G5" s="276"/>
      <c r="H5" s="276"/>
      <c r="I5" s="278"/>
      <c r="J5" s="280"/>
      <c r="K5" s="276"/>
      <c r="L5" s="276"/>
      <c r="M5" s="278"/>
      <c r="N5" s="280"/>
      <c r="O5" s="276"/>
      <c r="P5" s="276"/>
      <c r="Q5" s="278"/>
      <c r="R5" s="280"/>
      <c r="S5" s="276"/>
      <c r="T5" s="276"/>
      <c r="U5" s="278"/>
      <c r="V5" s="280"/>
      <c r="W5" s="276"/>
      <c r="X5" s="276"/>
      <c r="Y5" s="278"/>
      <c r="Z5" s="280"/>
      <c r="AA5" s="276"/>
      <c r="AB5" s="276"/>
      <c r="AC5" s="278"/>
      <c r="AD5" s="280"/>
      <c r="AE5" s="276"/>
      <c r="AF5" s="276"/>
      <c r="AG5" s="278"/>
      <c r="AH5" s="280"/>
      <c r="AI5" s="276"/>
      <c r="AJ5" s="276"/>
      <c r="AK5" s="278"/>
      <c r="AL5" s="262"/>
      <c r="AM5" s="317"/>
      <c r="AN5" s="314"/>
      <c r="AO5" s="268"/>
      <c r="AP5" s="301" t="s">
        <v>44</v>
      </c>
      <c r="AQ5" s="280"/>
      <c r="AR5" s="276"/>
      <c r="AS5" s="276"/>
      <c r="AT5" s="278"/>
      <c r="AU5" s="280"/>
      <c r="AV5" s="276"/>
      <c r="AW5" s="276"/>
      <c r="AX5" s="278"/>
      <c r="AY5" s="280"/>
      <c r="AZ5" s="276"/>
      <c r="BA5" s="276"/>
      <c r="BB5" s="278"/>
      <c r="BC5" s="280"/>
      <c r="BD5" s="276"/>
      <c r="BE5" s="276"/>
      <c r="BF5" s="278"/>
      <c r="BG5" s="280"/>
      <c r="BH5" s="276"/>
      <c r="BI5" s="276"/>
      <c r="BJ5" s="278"/>
      <c r="BK5" s="280"/>
      <c r="BL5" s="276"/>
      <c r="BM5" s="276"/>
      <c r="BN5" s="278"/>
      <c r="BO5" s="280"/>
      <c r="BP5" s="276"/>
      <c r="BQ5" s="276"/>
      <c r="BR5" s="278"/>
      <c r="BS5" s="280"/>
      <c r="BT5" s="276"/>
      <c r="BU5" s="276"/>
      <c r="BV5" s="278"/>
      <c r="BW5" s="262"/>
      <c r="BX5" s="289"/>
      <c r="BY5" s="314"/>
      <c r="BZ5" s="268"/>
      <c r="CA5" s="301" t="s">
        <v>44</v>
      </c>
      <c r="CB5" s="280"/>
      <c r="CC5" s="276"/>
      <c r="CD5" s="276"/>
      <c r="CE5" s="278"/>
      <c r="CF5" s="280"/>
      <c r="CG5" s="276"/>
      <c r="CH5" s="276"/>
      <c r="CI5" s="278"/>
      <c r="CJ5" s="280"/>
      <c r="CK5" s="276"/>
      <c r="CL5" s="276"/>
      <c r="CM5" s="278"/>
      <c r="CN5" s="280"/>
      <c r="CO5" s="276"/>
      <c r="CP5" s="276"/>
      <c r="CQ5" s="278"/>
      <c r="CR5" s="303">
        <f>IF([1]ลับ!CX4=0," ",[1]ลับ!CX4)</f>
        <v>20</v>
      </c>
      <c r="CS5" s="305">
        <v>100</v>
      </c>
      <c r="CT5" s="265"/>
      <c r="CU5" s="309"/>
      <c r="CV5" s="309"/>
      <c r="CW5" s="309"/>
      <c r="CX5" s="297"/>
      <c r="CY5" s="298"/>
      <c r="CZ5" s="298"/>
      <c r="DA5" s="298"/>
      <c r="DB5" s="297"/>
      <c r="DC5" s="298"/>
      <c r="DD5" s="298"/>
      <c r="DE5" s="300"/>
    </row>
    <row r="6" spans="1:109" ht="12" customHeight="1" thickBot="1">
      <c r="A6" s="263"/>
      <c r="B6" s="265"/>
      <c r="C6" s="268"/>
      <c r="D6" s="268"/>
      <c r="E6" s="324"/>
      <c r="F6" s="281"/>
      <c r="G6" s="277"/>
      <c r="H6" s="277"/>
      <c r="I6" s="279"/>
      <c r="J6" s="281"/>
      <c r="K6" s="277"/>
      <c r="L6" s="277"/>
      <c r="M6" s="279"/>
      <c r="N6" s="281"/>
      <c r="O6" s="277"/>
      <c r="P6" s="277"/>
      <c r="Q6" s="279"/>
      <c r="R6" s="281"/>
      <c r="S6" s="277"/>
      <c r="T6" s="277"/>
      <c r="U6" s="279"/>
      <c r="V6" s="281"/>
      <c r="W6" s="277"/>
      <c r="X6" s="277"/>
      <c r="Y6" s="279"/>
      <c r="Z6" s="281"/>
      <c r="AA6" s="277"/>
      <c r="AB6" s="277"/>
      <c r="AC6" s="279"/>
      <c r="AD6" s="281"/>
      <c r="AE6" s="277"/>
      <c r="AF6" s="277"/>
      <c r="AG6" s="279"/>
      <c r="AH6" s="281"/>
      <c r="AI6" s="277"/>
      <c r="AJ6" s="277"/>
      <c r="AK6" s="279"/>
      <c r="AL6" s="263"/>
      <c r="AM6" s="318"/>
      <c r="AN6" s="315"/>
      <c r="AO6" s="269"/>
      <c r="AP6" s="302"/>
      <c r="AQ6" s="281"/>
      <c r="AR6" s="277"/>
      <c r="AS6" s="277"/>
      <c r="AT6" s="279"/>
      <c r="AU6" s="281"/>
      <c r="AV6" s="277"/>
      <c r="AW6" s="277"/>
      <c r="AX6" s="279"/>
      <c r="AY6" s="281"/>
      <c r="AZ6" s="277"/>
      <c r="BA6" s="277"/>
      <c r="BB6" s="279"/>
      <c r="BC6" s="281"/>
      <c r="BD6" s="277"/>
      <c r="BE6" s="277"/>
      <c r="BF6" s="279"/>
      <c r="BG6" s="281"/>
      <c r="BH6" s="277"/>
      <c r="BI6" s="277"/>
      <c r="BJ6" s="279"/>
      <c r="BK6" s="281"/>
      <c r="BL6" s="277"/>
      <c r="BM6" s="277"/>
      <c r="BN6" s="279"/>
      <c r="BO6" s="281"/>
      <c r="BP6" s="277"/>
      <c r="BQ6" s="277"/>
      <c r="BR6" s="279"/>
      <c r="BS6" s="281"/>
      <c r="BT6" s="277"/>
      <c r="BU6" s="277"/>
      <c r="BV6" s="279"/>
      <c r="BW6" s="263"/>
      <c r="BX6" s="290"/>
      <c r="BY6" s="315"/>
      <c r="BZ6" s="269"/>
      <c r="CA6" s="302"/>
      <c r="CB6" s="281"/>
      <c r="CC6" s="277"/>
      <c r="CD6" s="277"/>
      <c r="CE6" s="279"/>
      <c r="CF6" s="281"/>
      <c r="CG6" s="277"/>
      <c r="CH6" s="277"/>
      <c r="CI6" s="279"/>
      <c r="CJ6" s="281"/>
      <c r="CK6" s="277"/>
      <c r="CL6" s="277"/>
      <c r="CM6" s="279"/>
      <c r="CN6" s="281"/>
      <c r="CO6" s="277"/>
      <c r="CP6" s="277"/>
      <c r="CQ6" s="279"/>
      <c r="CR6" s="304"/>
      <c r="CS6" s="306"/>
      <c r="CT6" s="265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190" t="s">
        <v>203</v>
      </c>
      <c r="C7" s="212" t="s">
        <v>23</v>
      </c>
      <c r="D7" s="213" t="s">
        <v>167</v>
      </c>
      <c r="E7" s="214" t="s">
        <v>52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90" t="s">
        <v>203</v>
      </c>
      <c r="AN7" s="212" t="s">
        <v>23</v>
      </c>
      <c r="AO7" s="213" t="s">
        <v>167</v>
      </c>
      <c r="AP7" s="214" t="s">
        <v>52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90" t="s">
        <v>203</v>
      </c>
      <c r="BY7" s="212" t="s">
        <v>23</v>
      </c>
      <c r="BZ7" s="213" t="s">
        <v>167</v>
      </c>
      <c r="CA7" s="214" t="s">
        <v>52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1" t="s">
        <v>204</v>
      </c>
      <c r="C8" s="215" t="s">
        <v>23</v>
      </c>
      <c r="D8" s="208" t="s">
        <v>53</v>
      </c>
      <c r="E8" s="216" t="s">
        <v>168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1" t="s">
        <v>204</v>
      </c>
      <c r="AN8" s="215" t="s">
        <v>23</v>
      </c>
      <c r="AO8" s="208" t="s">
        <v>53</v>
      </c>
      <c r="AP8" s="216" t="s">
        <v>168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1" t="s">
        <v>204</v>
      </c>
      <c r="BY8" s="215" t="s">
        <v>23</v>
      </c>
      <c r="BZ8" s="208" t="s">
        <v>53</v>
      </c>
      <c r="CA8" s="216" t="s">
        <v>168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1" t="s">
        <v>205</v>
      </c>
      <c r="C9" s="215" t="s">
        <v>23</v>
      </c>
      <c r="D9" s="208" t="s">
        <v>169</v>
      </c>
      <c r="E9" s="216" t="s">
        <v>170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1" t="s">
        <v>205</v>
      </c>
      <c r="AN9" s="215" t="s">
        <v>23</v>
      </c>
      <c r="AO9" s="208" t="s">
        <v>169</v>
      </c>
      <c r="AP9" s="216" t="s">
        <v>170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1" t="s">
        <v>205</v>
      </c>
      <c r="BY9" s="215" t="s">
        <v>23</v>
      </c>
      <c r="BZ9" s="208" t="s">
        <v>169</v>
      </c>
      <c r="CA9" s="216" t="s">
        <v>170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1" t="s">
        <v>206</v>
      </c>
      <c r="C10" s="215" t="s">
        <v>23</v>
      </c>
      <c r="D10" s="208" t="s">
        <v>171</v>
      </c>
      <c r="E10" s="216" t="s">
        <v>172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1" t="s">
        <v>206</v>
      </c>
      <c r="AN10" s="215" t="s">
        <v>23</v>
      </c>
      <c r="AO10" s="208" t="s">
        <v>171</v>
      </c>
      <c r="AP10" s="216" t="s">
        <v>172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1" t="s">
        <v>206</v>
      </c>
      <c r="BY10" s="215" t="s">
        <v>23</v>
      </c>
      <c r="BZ10" s="208" t="s">
        <v>171</v>
      </c>
      <c r="CA10" s="216" t="s">
        <v>172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2" t="s">
        <v>207</v>
      </c>
      <c r="C11" s="219" t="s">
        <v>23</v>
      </c>
      <c r="D11" s="329" t="s">
        <v>173</v>
      </c>
      <c r="E11" s="330" t="s">
        <v>25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2" t="s">
        <v>207</v>
      </c>
      <c r="AN11" s="219" t="s">
        <v>23</v>
      </c>
      <c r="AO11" s="329" t="s">
        <v>173</v>
      </c>
      <c r="AP11" s="330" t="s">
        <v>25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2" t="s">
        <v>207</v>
      </c>
      <c r="BY11" s="219" t="s">
        <v>23</v>
      </c>
      <c r="BZ11" s="329" t="s">
        <v>173</v>
      </c>
      <c r="CA11" s="330" t="s">
        <v>25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1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190" t="s">
        <v>208</v>
      </c>
      <c r="C12" s="221" t="s">
        <v>23</v>
      </c>
      <c r="D12" s="213" t="s">
        <v>174</v>
      </c>
      <c r="E12" s="214" t="s">
        <v>175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190" t="s">
        <v>208</v>
      </c>
      <c r="AN12" s="221" t="s">
        <v>23</v>
      </c>
      <c r="AO12" s="213" t="s">
        <v>174</v>
      </c>
      <c r="AP12" s="214" t="s">
        <v>175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190" t="s">
        <v>208</v>
      </c>
      <c r="BY12" s="221" t="s">
        <v>23</v>
      </c>
      <c r="BZ12" s="213" t="s">
        <v>174</v>
      </c>
      <c r="CA12" s="214" t="s">
        <v>175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1" t="s">
        <v>209</v>
      </c>
      <c r="C13" s="215" t="s">
        <v>23</v>
      </c>
      <c r="D13" s="208" t="s">
        <v>176</v>
      </c>
      <c r="E13" s="216" t="s">
        <v>177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1" t="s">
        <v>209</v>
      </c>
      <c r="AN13" s="215" t="s">
        <v>23</v>
      </c>
      <c r="AO13" s="208" t="s">
        <v>176</v>
      </c>
      <c r="AP13" s="216" t="s">
        <v>177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1" t="s">
        <v>209</v>
      </c>
      <c r="BY13" s="215" t="s">
        <v>23</v>
      </c>
      <c r="BZ13" s="208" t="s">
        <v>176</v>
      </c>
      <c r="CA13" s="216" t="s">
        <v>177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1" t="s">
        <v>210</v>
      </c>
      <c r="C14" s="215" t="s">
        <v>23</v>
      </c>
      <c r="D14" s="208" t="s">
        <v>178</v>
      </c>
      <c r="E14" s="216" t="s">
        <v>179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1" t="s">
        <v>210</v>
      </c>
      <c r="AN14" s="215" t="s">
        <v>23</v>
      </c>
      <c r="AO14" s="208" t="s">
        <v>178</v>
      </c>
      <c r="AP14" s="216" t="s">
        <v>179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1" t="s">
        <v>210</v>
      </c>
      <c r="BY14" s="215" t="s">
        <v>23</v>
      </c>
      <c r="BZ14" s="208" t="s">
        <v>178</v>
      </c>
      <c r="CA14" s="216" t="s">
        <v>179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191" t="s">
        <v>211</v>
      </c>
      <c r="C15" s="215" t="s">
        <v>23</v>
      </c>
      <c r="D15" s="208" t="s">
        <v>180</v>
      </c>
      <c r="E15" s="216" t="s">
        <v>181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191" t="s">
        <v>211</v>
      </c>
      <c r="AN15" s="215" t="s">
        <v>23</v>
      </c>
      <c r="AO15" s="208" t="s">
        <v>180</v>
      </c>
      <c r="AP15" s="216" t="s">
        <v>181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191" t="s">
        <v>211</v>
      </c>
      <c r="BY15" s="215" t="s">
        <v>23</v>
      </c>
      <c r="BZ15" s="208" t="s">
        <v>180</v>
      </c>
      <c r="CA15" s="216" t="s">
        <v>181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2" t="s">
        <v>212</v>
      </c>
      <c r="C16" s="217" t="s">
        <v>23</v>
      </c>
      <c r="D16" s="329" t="s">
        <v>182</v>
      </c>
      <c r="E16" s="330" t="s">
        <v>183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2" t="s">
        <v>212</v>
      </c>
      <c r="AN16" s="217" t="s">
        <v>23</v>
      </c>
      <c r="AO16" s="329" t="s">
        <v>182</v>
      </c>
      <c r="AP16" s="330" t="s">
        <v>183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2" t="s">
        <v>212</v>
      </c>
      <c r="BY16" s="217" t="s">
        <v>23</v>
      </c>
      <c r="BZ16" s="329" t="s">
        <v>182</v>
      </c>
      <c r="CA16" s="330" t="s">
        <v>183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90" t="s">
        <v>213</v>
      </c>
      <c r="C17" s="212" t="s">
        <v>23</v>
      </c>
      <c r="D17" s="213" t="s">
        <v>55</v>
      </c>
      <c r="E17" s="214" t="s">
        <v>50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90" t="s">
        <v>213</v>
      </c>
      <c r="AN17" s="212" t="s">
        <v>23</v>
      </c>
      <c r="AO17" s="213" t="s">
        <v>55</v>
      </c>
      <c r="AP17" s="214" t="s">
        <v>50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90" t="s">
        <v>213</v>
      </c>
      <c r="BY17" s="212" t="s">
        <v>23</v>
      </c>
      <c r="BZ17" s="213" t="s">
        <v>55</v>
      </c>
      <c r="CA17" s="214" t="s">
        <v>50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1" t="s">
        <v>214</v>
      </c>
      <c r="C18" s="218" t="s">
        <v>23</v>
      </c>
      <c r="D18" s="208" t="s">
        <v>184</v>
      </c>
      <c r="E18" s="216" t="s">
        <v>185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1" t="s">
        <v>214</v>
      </c>
      <c r="AN18" s="218" t="s">
        <v>23</v>
      </c>
      <c r="AO18" s="208" t="s">
        <v>184</v>
      </c>
      <c r="AP18" s="216" t="s">
        <v>185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1" t="s">
        <v>214</v>
      </c>
      <c r="BY18" s="218" t="s">
        <v>23</v>
      </c>
      <c r="BZ18" s="208" t="s">
        <v>184</v>
      </c>
      <c r="CA18" s="216" t="s">
        <v>185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1" t="s">
        <v>215</v>
      </c>
      <c r="C19" s="215" t="s">
        <v>23</v>
      </c>
      <c r="D19" s="208" t="s">
        <v>186</v>
      </c>
      <c r="E19" s="216" t="s">
        <v>187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1" t="s">
        <v>215</v>
      </c>
      <c r="AN19" s="215" t="s">
        <v>23</v>
      </c>
      <c r="AO19" s="208" t="s">
        <v>186</v>
      </c>
      <c r="AP19" s="216" t="s">
        <v>187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1" t="s">
        <v>215</v>
      </c>
      <c r="BY19" s="215" t="s">
        <v>23</v>
      </c>
      <c r="BZ19" s="208" t="s">
        <v>186</v>
      </c>
      <c r="CA19" s="216" t="s">
        <v>187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1" t="s">
        <v>216</v>
      </c>
      <c r="C20" s="215" t="s">
        <v>23</v>
      </c>
      <c r="D20" s="208" t="s">
        <v>188</v>
      </c>
      <c r="E20" s="216" t="s">
        <v>189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1" t="s">
        <v>216</v>
      </c>
      <c r="AN20" s="215" t="s">
        <v>23</v>
      </c>
      <c r="AO20" s="208" t="s">
        <v>188</v>
      </c>
      <c r="AP20" s="216" t="s">
        <v>189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1" t="s">
        <v>216</v>
      </c>
      <c r="BY20" s="215" t="s">
        <v>23</v>
      </c>
      <c r="BZ20" s="208" t="s">
        <v>188</v>
      </c>
      <c r="CA20" s="216" t="s">
        <v>189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2" t="s">
        <v>217</v>
      </c>
      <c r="C21" s="219" t="s">
        <v>24</v>
      </c>
      <c r="D21" s="329" t="s">
        <v>190</v>
      </c>
      <c r="E21" s="330" t="s">
        <v>25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2" t="s">
        <v>217</v>
      </c>
      <c r="AN21" s="219" t="s">
        <v>24</v>
      </c>
      <c r="AO21" s="329" t="s">
        <v>190</v>
      </c>
      <c r="AP21" s="330" t="s">
        <v>25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2" t="s">
        <v>217</v>
      </c>
      <c r="BY21" s="219" t="s">
        <v>24</v>
      </c>
      <c r="BZ21" s="329" t="s">
        <v>190</v>
      </c>
      <c r="CA21" s="330" t="s">
        <v>25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90" t="s">
        <v>218</v>
      </c>
      <c r="C22" s="221" t="s">
        <v>24</v>
      </c>
      <c r="D22" s="213" t="s">
        <v>48</v>
      </c>
      <c r="E22" s="214" t="s">
        <v>191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90" t="s">
        <v>218</v>
      </c>
      <c r="AN22" s="221" t="s">
        <v>24</v>
      </c>
      <c r="AO22" s="213" t="s">
        <v>48</v>
      </c>
      <c r="AP22" s="214" t="s">
        <v>191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90" t="s">
        <v>218</v>
      </c>
      <c r="BY22" s="221" t="s">
        <v>24</v>
      </c>
      <c r="BZ22" s="213" t="s">
        <v>48</v>
      </c>
      <c r="CA22" s="214" t="s">
        <v>191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1" t="s">
        <v>219</v>
      </c>
      <c r="C23" s="215" t="s">
        <v>24</v>
      </c>
      <c r="D23" s="208" t="s">
        <v>192</v>
      </c>
      <c r="E23" s="216" t="s">
        <v>179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1" t="s">
        <v>219</v>
      </c>
      <c r="AN23" s="215" t="s">
        <v>24</v>
      </c>
      <c r="AO23" s="208" t="s">
        <v>192</v>
      </c>
      <c r="AP23" s="216" t="s">
        <v>179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1" t="s">
        <v>219</v>
      </c>
      <c r="BY23" s="215" t="s">
        <v>24</v>
      </c>
      <c r="BZ23" s="208" t="s">
        <v>192</v>
      </c>
      <c r="CA23" s="216" t="s">
        <v>179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1" t="s">
        <v>220</v>
      </c>
      <c r="C24" s="215" t="s">
        <v>24</v>
      </c>
      <c r="D24" s="208" t="s">
        <v>193</v>
      </c>
      <c r="E24" s="216" t="s">
        <v>194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1" t="s">
        <v>220</v>
      </c>
      <c r="AN24" s="215" t="s">
        <v>24</v>
      </c>
      <c r="AO24" s="208" t="s">
        <v>193</v>
      </c>
      <c r="AP24" s="216" t="s">
        <v>194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1" t="s">
        <v>220</v>
      </c>
      <c r="BY24" s="215" t="s">
        <v>24</v>
      </c>
      <c r="BZ24" s="208" t="s">
        <v>193</v>
      </c>
      <c r="CA24" s="216" t="s">
        <v>194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1" t="s">
        <v>221</v>
      </c>
      <c r="C25" s="233" t="s">
        <v>24</v>
      </c>
      <c r="D25" s="208" t="s">
        <v>193</v>
      </c>
      <c r="E25" s="216" t="s">
        <v>195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1" t="s">
        <v>221</v>
      </c>
      <c r="AN25" s="233" t="s">
        <v>24</v>
      </c>
      <c r="AO25" s="208" t="s">
        <v>193</v>
      </c>
      <c r="AP25" s="216" t="s">
        <v>195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1" t="s">
        <v>221</v>
      </c>
      <c r="BY25" s="233" t="s">
        <v>24</v>
      </c>
      <c r="BZ25" s="208" t="s">
        <v>193</v>
      </c>
      <c r="CA25" s="216" t="s">
        <v>195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2" t="s">
        <v>222</v>
      </c>
      <c r="C26" s="234" t="s">
        <v>24</v>
      </c>
      <c r="D26" s="329" t="s">
        <v>196</v>
      </c>
      <c r="E26" s="330" t="s">
        <v>59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2" t="s">
        <v>222</v>
      </c>
      <c r="AN26" s="234" t="s">
        <v>24</v>
      </c>
      <c r="AO26" s="329" t="s">
        <v>196</v>
      </c>
      <c r="AP26" s="330" t="s">
        <v>59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2" t="s">
        <v>222</v>
      </c>
      <c r="BY26" s="234" t="s">
        <v>24</v>
      </c>
      <c r="BZ26" s="329" t="s">
        <v>196</v>
      </c>
      <c r="CA26" s="330" t="s">
        <v>59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5">
        <f>IF('[1]ชื่อ-มาตรฐาน7'!A26="","",'[1]ชื่อ-มาตรฐาน7'!A26)</f>
        <v>21</v>
      </c>
      <c r="B27" s="190" t="s">
        <v>223</v>
      </c>
      <c r="C27" s="220" t="s">
        <v>24</v>
      </c>
      <c r="D27" s="211" t="s">
        <v>197</v>
      </c>
      <c r="E27" s="214" t="s">
        <v>198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190" t="s">
        <v>223</v>
      </c>
      <c r="AN27" s="220" t="s">
        <v>24</v>
      </c>
      <c r="AO27" s="211" t="s">
        <v>197</v>
      </c>
      <c r="AP27" s="214" t="s">
        <v>198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190" t="s">
        <v>223</v>
      </c>
      <c r="BY27" s="220" t="s">
        <v>24</v>
      </c>
      <c r="BZ27" s="211" t="s">
        <v>197</v>
      </c>
      <c r="CA27" s="214" t="s">
        <v>198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191" t="s">
        <v>224</v>
      </c>
      <c r="C28" s="236" t="s">
        <v>24</v>
      </c>
      <c r="D28" s="208" t="s">
        <v>199</v>
      </c>
      <c r="E28" s="216" t="s">
        <v>200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191" t="s">
        <v>224</v>
      </c>
      <c r="AN28" s="236" t="s">
        <v>24</v>
      </c>
      <c r="AO28" s="208" t="s">
        <v>199</v>
      </c>
      <c r="AP28" s="216" t="s">
        <v>200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191" t="s">
        <v>224</v>
      </c>
      <c r="BY28" s="236" t="s">
        <v>24</v>
      </c>
      <c r="BZ28" s="208" t="s">
        <v>199</v>
      </c>
      <c r="CA28" s="216" t="s">
        <v>200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1" t="s">
        <v>225</v>
      </c>
      <c r="C29" s="333" t="s">
        <v>23</v>
      </c>
      <c r="D29" s="208" t="s">
        <v>201</v>
      </c>
      <c r="E29" s="216" t="s">
        <v>202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1" t="s">
        <v>225</v>
      </c>
      <c r="AN29" s="333" t="s">
        <v>23</v>
      </c>
      <c r="AO29" s="208" t="s">
        <v>201</v>
      </c>
      <c r="AP29" s="216" t="s">
        <v>202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1" t="s">
        <v>225</v>
      </c>
      <c r="BY29" s="333" t="s">
        <v>23</v>
      </c>
      <c r="BZ29" s="208" t="s">
        <v>201</v>
      </c>
      <c r="CA29" s="216" t="s">
        <v>202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1"/>
      <c r="C30" s="236"/>
      <c r="D30" s="235"/>
      <c r="E30" s="196"/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1"/>
      <c r="AN30" s="236"/>
      <c r="AO30" s="235"/>
      <c r="AP30" s="196"/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1"/>
      <c r="BY30" s="236"/>
      <c r="BZ30" s="235"/>
      <c r="CA30" s="196"/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92"/>
      <c r="C31" s="335"/>
      <c r="D31" s="239"/>
      <c r="E31" s="240"/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92"/>
      <c r="AN31" s="335"/>
      <c r="AO31" s="239"/>
      <c r="AP31" s="240"/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92"/>
      <c r="BY31" s="335"/>
      <c r="BZ31" s="239"/>
      <c r="CA31" s="240"/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78">
        <f>IF('[1]ชื่อ-มาตรฐาน7'!A31="","",'[1]ชื่อ-มาตรฐาน7'!A31)</f>
        <v>26</v>
      </c>
      <c r="B32" s="190"/>
      <c r="C32" s="221"/>
      <c r="D32" s="237"/>
      <c r="E32" s="238"/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190"/>
      <c r="AN32" s="221"/>
      <c r="AO32" s="237"/>
      <c r="AP32" s="238"/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190"/>
      <c r="BY32" s="221"/>
      <c r="BZ32" s="237"/>
      <c r="CA32" s="238"/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191"/>
      <c r="C33" s="215"/>
      <c r="D33" s="235"/>
      <c r="E33" s="196"/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191"/>
      <c r="AN33" s="215"/>
      <c r="AO33" s="235"/>
      <c r="AP33" s="196"/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191"/>
      <c r="BY33" s="215"/>
      <c r="BZ33" s="235"/>
      <c r="CA33" s="196"/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95">
        <f>IF('[1]ชื่อ-มาตรฐาน7'!A33="","",'[1]ชื่อ-มาตรฐาน7'!A33)</f>
        <v>28</v>
      </c>
      <c r="B34" s="231"/>
      <c r="C34" s="233"/>
      <c r="D34" s="235"/>
      <c r="E34" s="196"/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231"/>
      <c r="AN34" s="233"/>
      <c r="AO34" s="235"/>
      <c r="AP34" s="196"/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231"/>
      <c r="BY34" s="233"/>
      <c r="BZ34" s="235"/>
      <c r="CA34" s="196"/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95">
        <f>IF('[1]ชื่อ-มาตรฐาน7'!A34="","",'[1]ชื่อ-มาตรฐาน7'!A34)</f>
        <v>29</v>
      </c>
      <c r="B35" s="191"/>
      <c r="C35" s="222"/>
      <c r="D35" s="235"/>
      <c r="E35" s="196"/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>
        <v>29</v>
      </c>
      <c r="AM35" s="191"/>
      <c r="AN35" s="222"/>
      <c r="AO35" s="235"/>
      <c r="AP35" s="196"/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>
        <v>29</v>
      </c>
      <c r="BX35" s="191"/>
      <c r="BY35" s="222"/>
      <c r="BZ35" s="235"/>
      <c r="CA35" s="196"/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2"/>
      <c r="C36" s="217"/>
      <c r="D36" s="239"/>
      <c r="E36" s="240"/>
      <c r="F36" s="161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14">
        <v>30</v>
      </c>
      <c r="AM36" s="192"/>
      <c r="AN36" s="217"/>
      <c r="AO36" s="239"/>
      <c r="AP36" s="240"/>
      <c r="AQ36" s="161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>
        <v>30</v>
      </c>
      <c r="BX36" s="192"/>
      <c r="BY36" s="217"/>
      <c r="BZ36" s="239"/>
      <c r="CA36" s="240"/>
      <c r="CB36" s="161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337"/>
      <c r="CS36" s="337"/>
      <c r="CT36" s="175"/>
      <c r="CU36" s="243"/>
      <c r="CV36" s="118">
        <f t="shared" si="1"/>
        <v>0</v>
      </c>
      <c r="CW36" s="118">
        <f t="shared" si="2"/>
        <v>0</v>
      </c>
      <c r="CX36" s="122"/>
      <c r="CY36" s="120"/>
      <c r="CZ36" s="120"/>
      <c r="DA36" s="175"/>
      <c r="DB36" s="119"/>
      <c r="DC36" s="120"/>
      <c r="DD36" s="120"/>
      <c r="DE36" s="121"/>
    </row>
    <row r="37" spans="1:109" ht="22.5" customHeight="1">
      <c r="A37" s="228"/>
      <c r="C37" s="57"/>
      <c r="AL37" s="228"/>
      <c r="AM37" s="57"/>
      <c r="AN37" s="57"/>
      <c r="AO37" s="57"/>
      <c r="AP37" s="57"/>
      <c r="BW37" s="336"/>
      <c r="BX37" s="57"/>
      <c r="BY37" s="57"/>
      <c r="CR37" s="180"/>
      <c r="CS37" s="180"/>
    </row>
    <row r="38" spans="1:109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1:109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1:109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1:109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18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18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18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32"/>
  <sheetViews>
    <sheetView workbookViewId="0">
      <selection activeCell="AI25" sqref="AI24:AI25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47" t="s">
        <v>66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 t="s">
        <v>67</v>
      </c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</row>
    <row r="2" spans="1:65" s="37" customFormat="1" ht="16.95" customHeight="1">
      <c r="A2" s="247" t="s">
        <v>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 t="s">
        <v>9</v>
      </c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</row>
    <row r="3" spans="1:65" s="37" customFormat="1" ht="16.95" customHeight="1">
      <c r="A3" s="248" t="s">
        <v>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 t="s">
        <v>11</v>
      </c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</row>
    <row r="4" spans="1:65" s="37" customFormat="1" ht="16.95" customHeight="1">
      <c r="A4" s="39"/>
      <c r="B4" s="31"/>
      <c r="C4" s="42"/>
      <c r="D4" s="43"/>
      <c r="E4" s="257" t="s">
        <v>15</v>
      </c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9"/>
      <c r="AD4" s="256" t="s">
        <v>16</v>
      </c>
      <c r="AE4" s="252" t="s">
        <v>12</v>
      </c>
      <c r="AF4" s="252" t="s">
        <v>19</v>
      </c>
      <c r="AG4" s="184"/>
      <c r="AH4" s="31"/>
      <c r="AI4" s="42"/>
      <c r="AJ4" s="44"/>
      <c r="AK4" s="257" t="s">
        <v>18</v>
      </c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6" t="s">
        <v>17</v>
      </c>
      <c r="BK4" s="249" t="s">
        <v>4</v>
      </c>
      <c r="BL4" s="252" t="s">
        <v>10</v>
      </c>
      <c r="BM4" s="253" t="s">
        <v>5</v>
      </c>
    </row>
    <row r="5" spans="1:65" s="37" customFormat="1" ht="16.95" customHeight="1">
      <c r="A5" s="33"/>
      <c r="B5" s="32"/>
      <c r="C5" s="34"/>
      <c r="D5" s="35"/>
      <c r="E5" s="245" t="s">
        <v>13</v>
      </c>
      <c r="F5" s="245"/>
      <c r="G5" s="245"/>
      <c r="H5" s="245"/>
      <c r="I5" s="246"/>
      <c r="J5" s="244" t="s">
        <v>13</v>
      </c>
      <c r="K5" s="245"/>
      <c r="L5" s="245"/>
      <c r="M5" s="245"/>
      <c r="N5" s="246"/>
      <c r="O5" s="245" t="s">
        <v>13</v>
      </c>
      <c r="P5" s="245"/>
      <c r="Q5" s="245"/>
      <c r="R5" s="245"/>
      <c r="S5" s="246"/>
      <c r="T5" s="245" t="s">
        <v>13</v>
      </c>
      <c r="U5" s="245"/>
      <c r="V5" s="245"/>
      <c r="W5" s="245"/>
      <c r="X5" s="246"/>
      <c r="Y5" s="244" t="s">
        <v>13</v>
      </c>
      <c r="Z5" s="245"/>
      <c r="AA5" s="245"/>
      <c r="AB5" s="245"/>
      <c r="AC5" s="245"/>
      <c r="AD5" s="256"/>
      <c r="AE5" s="252"/>
      <c r="AF5" s="252"/>
      <c r="AG5" s="185"/>
      <c r="AH5" s="32"/>
      <c r="AI5" s="34"/>
      <c r="AJ5" s="36"/>
      <c r="AK5" s="244" t="s">
        <v>13</v>
      </c>
      <c r="AL5" s="245"/>
      <c r="AM5" s="245"/>
      <c r="AN5" s="245"/>
      <c r="AO5" s="246"/>
      <c r="AP5" s="244" t="s">
        <v>13</v>
      </c>
      <c r="AQ5" s="245"/>
      <c r="AR5" s="245"/>
      <c r="AS5" s="245"/>
      <c r="AT5" s="246"/>
      <c r="AU5" s="244" t="s">
        <v>13</v>
      </c>
      <c r="AV5" s="245"/>
      <c r="AW5" s="245"/>
      <c r="AX5" s="245"/>
      <c r="AY5" s="246"/>
      <c r="AZ5" s="244" t="s">
        <v>13</v>
      </c>
      <c r="BA5" s="245"/>
      <c r="BB5" s="245"/>
      <c r="BC5" s="245"/>
      <c r="BD5" s="246"/>
      <c r="BE5" s="244" t="s">
        <v>13</v>
      </c>
      <c r="BF5" s="245"/>
      <c r="BG5" s="245"/>
      <c r="BH5" s="245"/>
      <c r="BI5" s="246"/>
      <c r="BJ5" s="256"/>
      <c r="BK5" s="250"/>
      <c r="BL5" s="252"/>
      <c r="BM5" s="254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52"/>
      <c r="AF6" s="252"/>
      <c r="AG6" s="186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51"/>
      <c r="BL6" s="252"/>
      <c r="BM6" s="254"/>
    </row>
    <row r="7" spans="1:65" ht="16.95" customHeight="1">
      <c r="A7" s="8"/>
      <c r="B7" s="183"/>
      <c r="C7" s="183"/>
      <c r="D7" s="183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87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55"/>
    </row>
    <row r="8" spans="1:65" ht="16.95" customHeight="1">
      <c r="A8" s="182">
        <v>1</v>
      </c>
      <c r="B8" s="327" t="s">
        <v>23</v>
      </c>
      <c r="C8" s="30" t="s">
        <v>226</v>
      </c>
      <c r="D8" s="30" t="s">
        <v>227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0" t="s">
        <v>20</v>
      </c>
      <c r="AI8" s="30" t="s">
        <v>226</v>
      </c>
      <c r="AJ8" s="30" t="s">
        <v>227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2">
        <v>2</v>
      </c>
      <c r="B9" s="327" t="s">
        <v>23</v>
      </c>
      <c r="C9" s="30" t="s">
        <v>228</v>
      </c>
      <c r="D9" s="30" t="s">
        <v>229</v>
      </c>
      <c r="E9" s="47"/>
      <c r="F9" s="13"/>
      <c r="G9" s="13"/>
      <c r="H9" s="14"/>
      <c r="I9" s="28">
        <f t="shared" ref="I9:I32" si="0">E9+F9+G9+H9</f>
        <v>0</v>
      </c>
      <c r="J9" s="13"/>
      <c r="K9" s="13"/>
      <c r="L9" s="13"/>
      <c r="M9" s="14"/>
      <c r="N9" s="50">
        <f t="shared" ref="N9:N32" si="1">J9+K9+L9+M9</f>
        <v>0</v>
      </c>
      <c r="O9" s="13"/>
      <c r="P9" s="13"/>
      <c r="Q9" s="13"/>
      <c r="R9" s="14"/>
      <c r="S9" s="28">
        <f t="shared" ref="S9:S32" si="2">O9+P9+Q9+R9</f>
        <v>0</v>
      </c>
      <c r="T9" s="13"/>
      <c r="U9" s="13"/>
      <c r="V9" s="13"/>
      <c r="W9" s="14"/>
      <c r="X9" s="28">
        <f t="shared" ref="X9:X32" si="3">T9+U9+V9+W9</f>
        <v>0</v>
      </c>
      <c r="Y9" s="13"/>
      <c r="Z9" s="13"/>
      <c r="AA9" s="13"/>
      <c r="AB9" s="14"/>
      <c r="AC9" s="50">
        <f t="shared" ref="AC9:AC32" si="4">Y9+Z9+AA9+AB9</f>
        <v>0</v>
      </c>
      <c r="AD9" s="16">
        <f t="shared" ref="AD9:AD32" si="5">I9+N9+S9+X9</f>
        <v>0</v>
      </c>
      <c r="AE9" s="52"/>
      <c r="AF9" s="15"/>
      <c r="AG9" s="22">
        <v>2</v>
      </c>
      <c r="AH9" s="20" t="s">
        <v>20</v>
      </c>
      <c r="AI9" s="30" t="s">
        <v>228</v>
      </c>
      <c r="AJ9" s="30" t="s">
        <v>229</v>
      </c>
      <c r="AK9" s="13"/>
      <c r="AL9" s="13"/>
      <c r="AM9" s="13"/>
      <c r="AN9" s="14"/>
      <c r="AO9" s="50">
        <f t="shared" ref="AO9:AO32" si="6">AK9+AL9+AM9+AN9</f>
        <v>0</v>
      </c>
      <c r="AP9" s="13"/>
      <c r="AQ9" s="13"/>
      <c r="AR9" s="13"/>
      <c r="AS9" s="14"/>
      <c r="AT9" s="50">
        <f t="shared" ref="AT9:AT32" si="7">AP9+AQ9+AR9+AS9</f>
        <v>0</v>
      </c>
      <c r="AU9" s="13"/>
      <c r="AV9" s="13"/>
      <c r="AW9" s="13"/>
      <c r="AX9" s="14"/>
      <c r="AY9" s="50">
        <f t="shared" ref="AY9:AY32" si="8">AU9+AV9+AW9+AX9</f>
        <v>0</v>
      </c>
      <c r="AZ9" s="13"/>
      <c r="BA9" s="13"/>
      <c r="BB9" s="13"/>
      <c r="BC9" s="14"/>
      <c r="BD9" s="50">
        <f t="shared" ref="BD9:BD32" si="9">AZ9+BA9+BB9+BC9</f>
        <v>0</v>
      </c>
      <c r="BE9" s="13"/>
      <c r="BF9" s="13"/>
      <c r="BG9" s="13"/>
      <c r="BH9" s="14"/>
      <c r="BI9" s="50">
        <f t="shared" ref="BI9:BI32" si="10">BE9+BF9+BG9+BH9</f>
        <v>0</v>
      </c>
      <c r="BJ9" s="15">
        <f t="shared" ref="BJ9:BJ32" si="11">AO9+AT9+AY9+BD9</f>
        <v>0</v>
      </c>
      <c r="BK9" s="55"/>
      <c r="BL9" s="49">
        <f t="shared" ref="BL9:BL32" si="12">AD9+AE9+BJ9+BK9</f>
        <v>0</v>
      </c>
      <c r="BM9" s="17">
        <f t="shared" ref="BM9:BM32" si="13">IF(BL9&gt;=80,4,IF(BL9&gt;=75,3.5,IF(BL9&gt;=70,3,IF(BL9&gt;=65,2.5,IF(BL9&gt;=60,2,IF(BL9&gt;=55,1.5,IF(BL9&gt;=50,1,0)))))))</f>
        <v>0</v>
      </c>
    </row>
    <row r="10" spans="1:65" ht="16.95" customHeight="1">
      <c r="A10" s="182">
        <v>3</v>
      </c>
      <c r="B10" s="327" t="s">
        <v>23</v>
      </c>
      <c r="C10" s="30" t="s">
        <v>230</v>
      </c>
      <c r="D10" s="30" t="s">
        <v>22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20</v>
      </c>
      <c r="AI10" s="30" t="s">
        <v>230</v>
      </c>
      <c r="AJ10" s="30" t="s">
        <v>22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95" customHeight="1">
      <c r="A11" s="182">
        <v>4</v>
      </c>
      <c r="B11" s="327" t="s">
        <v>23</v>
      </c>
      <c r="C11" s="30" t="s">
        <v>231</v>
      </c>
      <c r="D11" s="30" t="s">
        <v>232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20</v>
      </c>
      <c r="AI11" s="30" t="s">
        <v>231</v>
      </c>
      <c r="AJ11" s="30" t="s">
        <v>232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95" customHeight="1">
      <c r="A12" s="182">
        <v>5</v>
      </c>
      <c r="B12" s="327" t="s">
        <v>23</v>
      </c>
      <c r="C12" s="30" t="s">
        <v>233</v>
      </c>
      <c r="D12" s="30" t="s">
        <v>234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20</v>
      </c>
      <c r="AI12" s="30" t="s">
        <v>233</v>
      </c>
      <c r="AJ12" s="30" t="s">
        <v>234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95" customHeight="1">
      <c r="A13" s="182">
        <v>6</v>
      </c>
      <c r="B13" s="327" t="s">
        <v>23</v>
      </c>
      <c r="C13" s="30" t="s">
        <v>235</v>
      </c>
      <c r="D13" s="30" t="s">
        <v>236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20</v>
      </c>
      <c r="AI13" s="30" t="s">
        <v>235</v>
      </c>
      <c r="AJ13" s="30" t="s">
        <v>236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95" customHeight="1">
      <c r="A14" s="182">
        <v>7</v>
      </c>
      <c r="B14" s="327" t="s">
        <v>23</v>
      </c>
      <c r="C14" s="30" t="s">
        <v>237</v>
      </c>
      <c r="D14" s="30" t="s">
        <v>238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20</v>
      </c>
      <c r="AI14" s="30" t="s">
        <v>237</v>
      </c>
      <c r="AJ14" s="30" t="s">
        <v>238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95" customHeight="1">
      <c r="A15" s="182">
        <v>8</v>
      </c>
      <c r="B15" s="327" t="s">
        <v>23</v>
      </c>
      <c r="C15" s="30" t="s">
        <v>239</v>
      </c>
      <c r="D15" s="30" t="s">
        <v>240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20</v>
      </c>
      <c r="AI15" s="30" t="s">
        <v>239</v>
      </c>
      <c r="AJ15" s="30" t="s">
        <v>240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95" customHeight="1">
      <c r="A16" s="182">
        <v>9</v>
      </c>
      <c r="B16" s="327" t="s">
        <v>23</v>
      </c>
      <c r="C16" s="30" t="s">
        <v>241</v>
      </c>
      <c r="D16" s="30" t="s">
        <v>242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20</v>
      </c>
      <c r="AI16" s="30" t="s">
        <v>241</v>
      </c>
      <c r="AJ16" s="30" t="s">
        <v>242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95" customHeight="1">
      <c r="A17" s="182">
        <v>10</v>
      </c>
      <c r="B17" s="327" t="s">
        <v>23</v>
      </c>
      <c r="C17" s="30" t="s">
        <v>243</v>
      </c>
      <c r="D17" s="30" t="s">
        <v>244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20</v>
      </c>
      <c r="AI17" s="30" t="s">
        <v>243</v>
      </c>
      <c r="AJ17" s="30" t="s">
        <v>244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95" customHeight="1">
      <c r="A18" s="182">
        <v>11</v>
      </c>
      <c r="B18" s="327" t="s">
        <v>23</v>
      </c>
      <c r="C18" s="30" t="s">
        <v>245</v>
      </c>
      <c r="D18" s="30" t="s">
        <v>246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20</v>
      </c>
      <c r="AI18" s="30" t="s">
        <v>245</v>
      </c>
      <c r="AJ18" s="30" t="s">
        <v>246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95" customHeight="1">
      <c r="A19" s="182">
        <v>12</v>
      </c>
      <c r="B19" s="327" t="s">
        <v>24</v>
      </c>
      <c r="C19" s="30" t="s">
        <v>247</v>
      </c>
      <c r="D19" s="30" t="s">
        <v>54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21</v>
      </c>
      <c r="AI19" s="30" t="s">
        <v>247</v>
      </c>
      <c r="AJ19" s="30" t="s">
        <v>54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95" customHeight="1">
      <c r="A20" s="182">
        <v>13</v>
      </c>
      <c r="B20" s="327" t="s">
        <v>24</v>
      </c>
      <c r="C20" s="30" t="s">
        <v>248</v>
      </c>
      <c r="D20" s="30" t="s">
        <v>249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21</v>
      </c>
      <c r="AI20" s="30" t="s">
        <v>248</v>
      </c>
      <c r="AJ20" s="30" t="s">
        <v>249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95" customHeight="1">
      <c r="A21" s="182">
        <v>14</v>
      </c>
      <c r="B21" s="327" t="s">
        <v>24</v>
      </c>
      <c r="C21" s="338" t="s">
        <v>228</v>
      </c>
      <c r="D21" s="30" t="s">
        <v>250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21</v>
      </c>
      <c r="AI21" s="338" t="s">
        <v>228</v>
      </c>
      <c r="AJ21" s="30" t="s">
        <v>250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95" customHeight="1">
      <c r="A22" s="182">
        <v>15</v>
      </c>
      <c r="B22" s="327" t="s">
        <v>24</v>
      </c>
      <c r="C22" s="30" t="s">
        <v>251</v>
      </c>
      <c r="D22" s="30" t="s">
        <v>252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21</v>
      </c>
      <c r="AI22" s="30" t="s">
        <v>251</v>
      </c>
      <c r="AJ22" s="30" t="s">
        <v>252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95" customHeight="1">
      <c r="A23" s="182">
        <v>16</v>
      </c>
      <c r="B23" s="327" t="s">
        <v>24</v>
      </c>
      <c r="C23" s="30" t="s">
        <v>253</v>
      </c>
      <c r="D23" s="30" t="s">
        <v>254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21</v>
      </c>
      <c r="AI23" s="30" t="s">
        <v>253</v>
      </c>
      <c r="AJ23" s="30" t="s">
        <v>254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95" customHeight="1">
      <c r="A24" s="182">
        <v>17</v>
      </c>
      <c r="B24" s="46" t="s">
        <v>24</v>
      </c>
      <c r="C24" s="30" t="s">
        <v>56</v>
      </c>
      <c r="D24" s="30" t="s">
        <v>60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21</v>
      </c>
      <c r="AI24" s="30" t="s">
        <v>56</v>
      </c>
      <c r="AJ24" s="30" t="s">
        <v>60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95" customHeight="1">
      <c r="A25" s="182">
        <v>18</v>
      </c>
      <c r="B25" s="327" t="s">
        <v>24</v>
      </c>
      <c r="C25" s="30" t="s">
        <v>255</v>
      </c>
      <c r="D25" s="30" t="s">
        <v>256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21</v>
      </c>
      <c r="AI25" s="30" t="s">
        <v>255</v>
      </c>
      <c r="AJ25" s="30" t="s">
        <v>256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95" customHeight="1">
      <c r="A26" s="182">
        <v>19</v>
      </c>
      <c r="B26" s="327" t="s">
        <v>24</v>
      </c>
      <c r="C26" s="30" t="s">
        <v>257</v>
      </c>
      <c r="D26" s="30" t="s">
        <v>258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21</v>
      </c>
      <c r="AI26" s="30" t="s">
        <v>257</v>
      </c>
      <c r="AJ26" s="30" t="s">
        <v>258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95" customHeight="1">
      <c r="A27" s="182">
        <v>20</v>
      </c>
      <c r="B27" s="327" t="s">
        <v>24</v>
      </c>
      <c r="C27" s="30" t="s">
        <v>51</v>
      </c>
      <c r="D27" s="30" t="s">
        <v>259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21</v>
      </c>
      <c r="AI27" s="30" t="s">
        <v>51</v>
      </c>
      <c r="AJ27" s="30" t="s">
        <v>259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95" customHeight="1">
      <c r="A28" s="182">
        <v>21</v>
      </c>
      <c r="B28" s="327" t="s">
        <v>24</v>
      </c>
      <c r="C28" s="30" t="s">
        <v>260</v>
      </c>
      <c r="D28" s="30" t="s">
        <v>261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21</v>
      </c>
      <c r="AI28" s="30" t="s">
        <v>260</v>
      </c>
      <c r="AJ28" s="30" t="s">
        <v>261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95" customHeight="1">
      <c r="A29" s="182">
        <v>22</v>
      </c>
      <c r="B29" s="339" t="s">
        <v>24</v>
      </c>
      <c r="C29" s="30" t="s">
        <v>262</v>
      </c>
      <c r="D29" s="30" t="s">
        <v>27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21</v>
      </c>
      <c r="AI29" s="30" t="s">
        <v>262</v>
      </c>
      <c r="AJ29" s="30" t="s">
        <v>27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95" customHeight="1">
      <c r="A30" s="182">
        <v>23</v>
      </c>
      <c r="B30" s="189"/>
      <c r="C30" s="188"/>
      <c r="D30" s="188"/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/>
      <c r="AI30" s="188"/>
      <c r="AJ30" s="188"/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95" customHeight="1">
      <c r="A31" s="182">
        <v>24</v>
      </c>
      <c r="B31" s="201"/>
      <c r="C31" s="188"/>
      <c r="D31" s="188"/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/>
      <c r="AI31" s="188"/>
      <c r="AJ31" s="188"/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95" customHeight="1">
      <c r="A32" s="182">
        <v>25</v>
      </c>
      <c r="B32" s="204"/>
      <c r="C32" s="188"/>
      <c r="D32" s="188"/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/>
      <c r="AI32" s="188"/>
      <c r="AJ32" s="188"/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15"/>
  <sheetViews>
    <sheetView topLeftCell="A7" workbookViewId="0">
      <selection activeCell="BX7" sqref="BX7:CA31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260" t="s">
        <v>28</v>
      </c>
      <c r="B2" s="264" t="s">
        <v>29</v>
      </c>
      <c r="C2" s="267" t="s">
        <v>30</v>
      </c>
      <c r="D2" s="267"/>
      <c r="E2" s="59" t="s">
        <v>31</v>
      </c>
      <c r="F2" s="270">
        <v>1</v>
      </c>
      <c r="G2" s="271"/>
      <c r="H2" s="271"/>
      <c r="I2" s="272"/>
      <c r="J2" s="271">
        <v>2</v>
      </c>
      <c r="K2" s="271"/>
      <c r="L2" s="271"/>
      <c r="M2" s="271"/>
      <c r="N2" s="270">
        <v>3</v>
      </c>
      <c r="O2" s="271"/>
      <c r="P2" s="271"/>
      <c r="Q2" s="272"/>
      <c r="R2" s="271">
        <v>4</v>
      </c>
      <c r="S2" s="271"/>
      <c r="T2" s="271"/>
      <c r="U2" s="271"/>
      <c r="V2" s="282">
        <v>5</v>
      </c>
      <c r="W2" s="271"/>
      <c r="X2" s="271"/>
      <c r="Y2" s="272"/>
      <c r="Z2" s="270">
        <v>6</v>
      </c>
      <c r="AA2" s="271"/>
      <c r="AB2" s="271"/>
      <c r="AC2" s="272"/>
      <c r="AD2" s="270">
        <v>7</v>
      </c>
      <c r="AE2" s="271"/>
      <c r="AF2" s="271"/>
      <c r="AG2" s="272"/>
      <c r="AH2" s="270">
        <v>8</v>
      </c>
      <c r="AI2" s="271"/>
      <c r="AJ2" s="271"/>
      <c r="AK2" s="272"/>
      <c r="AL2" s="260" t="s">
        <v>28</v>
      </c>
      <c r="AM2" s="316" t="s">
        <v>29</v>
      </c>
      <c r="AN2" s="313" t="s">
        <v>30</v>
      </c>
      <c r="AO2" s="267"/>
      <c r="AP2" s="59" t="s">
        <v>31</v>
      </c>
      <c r="AQ2" s="270">
        <v>9</v>
      </c>
      <c r="AR2" s="271"/>
      <c r="AS2" s="271"/>
      <c r="AT2" s="272"/>
      <c r="AU2" s="319">
        <v>10</v>
      </c>
      <c r="AV2" s="320"/>
      <c r="AW2" s="320"/>
      <c r="AX2" s="321"/>
      <c r="AY2" s="322">
        <v>11</v>
      </c>
      <c r="AZ2" s="320"/>
      <c r="BA2" s="320"/>
      <c r="BB2" s="323"/>
      <c r="BC2" s="271">
        <v>12</v>
      </c>
      <c r="BD2" s="271"/>
      <c r="BE2" s="271"/>
      <c r="BF2" s="271"/>
      <c r="BG2" s="270">
        <v>13</v>
      </c>
      <c r="BH2" s="271"/>
      <c r="BI2" s="271"/>
      <c r="BJ2" s="272"/>
      <c r="BK2" s="271">
        <v>14</v>
      </c>
      <c r="BL2" s="271"/>
      <c r="BM2" s="271"/>
      <c r="BN2" s="271"/>
      <c r="BO2" s="270">
        <v>15</v>
      </c>
      <c r="BP2" s="271"/>
      <c r="BQ2" s="271"/>
      <c r="BR2" s="271"/>
      <c r="BS2" s="285">
        <v>16</v>
      </c>
      <c r="BT2" s="286"/>
      <c r="BU2" s="286"/>
      <c r="BV2" s="287"/>
      <c r="BW2" s="260" t="s">
        <v>28</v>
      </c>
      <c r="BX2" s="288" t="s">
        <v>29</v>
      </c>
      <c r="BY2" s="313" t="s">
        <v>30</v>
      </c>
      <c r="BZ2" s="267"/>
      <c r="CA2" s="59" t="s">
        <v>31</v>
      </c>
      <c r="CB2" s="270">
        <v>17</v>
      </c>
      <c r="CC2" s="271"/>
      <c r="CD2" s="271"/>
      <c r="CE2" s="272"/>
      <c r="CF2" s="271">
        <v>18</v>
      </c>
      <c r="CG2" s="271"/>
      <c r="CH2" s="271"/>
      <c r="CI2" s="271"/>
      <c r="CJ2" s="270">
        <v>19</v>
      </c>
      <c r="CK2" s="271"/>
      <c r="CL2" s="271"/>
      <c r="CM2" s="272"/>
      <c r="CN2" s="271">
        <v>20</v>
      </c>
      <c r="CO2" s="271"/>
      <c r="CP2" s="271"/>
      <c r="CQ2" s="271"/>
      <c r="CR2" s="283" t="s">
        <v>32</v>
      </c>
      <c r="CS2" s="283"/>
      <c r="CT2" s="264" t="s">
        <v>33</v>
      </c>
      <c r="CU2" s="307" t="s">
        <v>34</v>
      </c>
      <c r="CV2" s="307" t="s">
        <v>35</v>
      </c>
      <c r="CW2" s="307" t="s">
        <v>36</v>
      </c>
      <c r="CX2" s="310" t="s">
        <v>37</v>
      </c>
      <c r="CY2" s="311"/>
      <c r="CZ2" s="311"/>
      <c r="DA2" s="312"/>
      <c r="DB2" s="310" t="s">
        <v>38</v>
      </c>
      <c r="DC2" s="311"/>
      <c r="DD2" s="311"/>
      <c r="DE2" s="312"/>
    </row>
    <row r="3" spans="1:109" ht="21" customHeight="1">
      <c r="A3" s="261"/>
      <c r="B3" s="265"/>
      <c r="C3" s="268"/>
      <c r="D3" s="268"/>
      <c r="E3" s="60" t="s">
        <v>39</v>
      </c>
      <c r="F3" s="273"/>
      <c r="G3" s="274"/>
      <c r="H3" s="274"/>
      <c r="I3" s="275"/>
      <c r="J3" s="273"/>
      <c r="K3" s="274"/>
      <c r="L3" s="274"/>
      <c r="M3" s="275"/>
      <c r="N3" s="273"/>
      <c r="O3" s="274"/>
      <c r="P3" s="274"/>
      <c r="Q3" s="275"/>
      <c r="R3" s="273"/>
      <c r="S3" s="274"/>
      <c r="T3" s="274"/>
      <c r="U3" s="275"/>
      <c r="V3" s="273"/>
      <c r="W3" s="274"/>
      <c r="X3" s="274"/>
      <c r="Y3" s="275"/>
      <c r="Z3" s="273"/>
      <c r="AA3" s="274"/>
      <c r="AB3" s="274"/>
      <c r="AC3" s="275"/>
      <c r="AD3" s="273"/>
      <c r="AE3" s="274"/>
      <c r="AF3" s="274"/>
      <c r="AG3" s="275"/>
      <c r="AH3" s="273"/>
      <c r="AI3" s="274"/>
      <c r="AJ3" s="274"/>
      <c r="AK3" s="275"/>
      <c r="AL3" s="261"/>
      <c r="AM3" s="317"/>
      <c r="AN3" s="314"/>
      <c r="AO3" s="268"/>
      <c r="AP3" s="60" t="s">
        <v>39</v>
      </c>
      <c r="AQ3" s="273"/>
      <c r="AR3" s="274"/>
      <c r="AS3" s="274"/>
      <c r="AT3" s="275"/>
      <c r="AU3" s="273"/>
      <c r="AV3" s="274"/>
      <c r="AW3" s="274"/>
      <c r="AX3" s="275"/>
      <c r="AY3" s="273"/>
      <c r="AZ3" s="274"/>
      <c r="BA3" s="274"/>
      <c r="BB3" s="275"/>
      <c r="BC3" s="273"/>
      <c r="BD3" s="274"/>
      <c r="BE3" s="274"/>
      <c r="BF3" s="275"/>
      <c r="BG3" s="273"/>
      <c r="BH3" s="274"/>
      <c r="BI3" s="274"/>
      <c r="BJ3" s="275"/>
      <c r="BK3" s="273"/>
      <c r="BL3" s="274"/>
      <c r="BM3" s="274"/>
      <c r="BN3" s="275"/>
      <c r="BO3" s="273"/>
      <c r="BP3" s="274"/>
      <c r="BQ3" s="274"/>
      <c r="BR3" s="275"/>
      <c r="BS3" s="273"/>
      <c r="BT3" s="274"/>
      <c r="BU3" s="274"/>
      <c r="BV3" s="275"/>
      <c r="BW3" s="261"/>
      <c r="BX3" s="289"/>
      <c r="BY3" s="314"/>
      <c r="BZ3" s="268"/>
      <c r="CA3" s="60" t="s">
        <v>39</v>
      </c>
      <c r="CB3" s="273"/>
      <c r="CC3" s="274"/>
      <c r="CD3" s="274"/>
      <c r="CE3" s="275"/>
      <c r="CF3" s="273"/>
      <c r="CG3" s="274"/>
      <c r="CH3" s="274"/>
      <c r="CI3" s="275"/>
      <c r="CJ3" s="273"/>
      <c r="CK3" s="274"/>
      <c r="CL3" s="274"/>
      <c r="CM3" s="275"/>
      <c r="CN3" s="284"/>
      <c r="CO3" s="284"/>
      <c r="CP3" s="284"/>
      <c r="CQ3" s="284"/>
      <c r="CR3" s="291" t="s">
        <v>40</v>
      </c>
      <c r="CS3" s="293" t="s">
        <v>36</v>
      </c>
      <c r="CT3" s="265"/>
      <c r="CU3" s="308"/>
      <c r="CV3" s="308"/>
      <c r="CW3" s="308"/>
      <c r="CX3" s="295"/>
      <c r="CY3" s="296"/>
      <c r="CZ3" s="296"/>
      <c r="DA3" s="299"/>
      <c r="DB3" s="295"/>
      <c r="DC3" s="296"/>
      <c r="DD3" s="296"/>
      <c r="DE3" s="299"/>
    </row>
    <row r="4" spans="1:109" ht="19.5" customHeight="1">
      <c r="A4" s="261"/>
      <c r="B4" s="265"/>
      <c r="C4" s="268"/>
      <c r="D4" s="268"/>
      <c r="E4" s="60" t="s">
        <v>41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261"/>
      <c r="AM4" s="317"/>
      <c r="AN4" s="314"/>
      <c r="AO4" s="268"/>
      <c r="AP4" s="60" t="s">
        <v>41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261"/>
      <c r="BX4" s="289"/>
      <c r="BY4" s="314"/>
      <c r="BZ4" s="268"/>
      <c r="CA4" s="60" t="s">
        <v>41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292"/>
      <c r="CS4" s="294"/>
      <c r="CT4" s="265"/>
      <c r="CU4" s="308"/>
      <c r="CV4" s="308"/>
      <c r="CW4" s="308"/>
      <c r="CX4" s="295" t="s">
        <v>42</v>
      </c>
      <c r="CY4" s="296"/>
      <c r="CZ4" s="296"/>
      <c r="DA4" s="296"/>
      <c r="DB4" s="295" t="s">
        <v>43</v>
      </c>
      <c r="DC4" s="296"/>
      <c r="DD4" s="296"/>
      <c r="DE4" s="299"/>
    </row>
    <row r="5" spans="1:109" ht="10.199999999999999" customHeight="1" thickBot="1">
      <c r="A5" s="262"/>
      <c r="B5" s="265"/>
      <c r="C5" s="268"/>
      <c r="D5" s="268"/>
      <c r="E5" s="301" t="s">
        <v>44</v>
      </c>
      <c r="F5" s="280"/>
      <c r="G5" s="276"/>
      <c r="H5" s="276"/>
      <c r="I5" s="278"/>
      <c r="J5" s="280"/>
      <c r="K5" s="276"/>
      <c r="L5" s="276"/>
      <c r="M5" s="278"/>
      <c r="N5" s="280"/>
      <c r="O5" s="276"/>
      <c r="P5" s="276"/>
      <c r="Q5" s="278"/>
      <c r="R5" s="280"/>
      <c r="S5" s="276"/>
      <c r="T5" s="276"/>
      <c r="U5" s="278"/>
      <c r="V5" s="280"/>
      <c r="W5" s="276"/>
      <c r="X5" s="276"/>
      <c r="Y5" s="278"/>
      <c r="Z5" s="280"/>
      <c r="AA5" s="276"/>
      <c r="AB5" s="276"/>
      <c r="AC5" s="278"/>
      <c r="AD5" s="280"/>
      <c r="AE5" s="276"/>
      <c r="AF5" s="276"/>
      <c r="AG5" s="278"/>
      <c r="AH5" s="280"/>
      <c r="AI5" s="276"/>
      <c r="AJ5" s="276"/>
      <c r="AK5" s="278"/>
      <c r="AL5" s="262"/>
      <c r="AM5" s="317"/>
      <c r="AN5" s="314"/>
      <c r="AO5" s="268"/>
      <c r="AP5" s="301" t="s">
        <v>44</v>
      </c>
      <c r="AQ5" s="280"/>
      <c r="AR5" s="276"/>
      <c r="AS5" s="276"/>
      <c r="AT5" s="278"/>
      <c r="AU5" s="280"/>
      <c r="AV5" s="276"/>
      <c r="AW5" s="276"/>
      <c r="AX5" s="278"/>
      <c r="AY5" s="280"/>
      <c r="AZ5" s="276"/>
      <c r="BA5" s="276"/>
      <c r="BB5" s="278"/>
      <c r="BC5" s="280"/>
      <c r="BD5" s="276"/>
      <c r="BE5" s="276"/>
      <c r="BF5" s="278"/>
      <c r="BG5" s="280"/>
      <c r="BH5" s="276"/>
      <c r="BI5" s="276"/>
      <c r="BJ5" s="278"/>
      <c r="BK5" s="280"/>
      <c r="BL5" s="276"/>
      <c r="BM5" s="276"/>
      <c r="BN5" s="278"/>
      <c r="BO5" s="280"/>
      <c r="BP5" s="276"/>
      <c r="BQ5" s="276"/>
      <c r="BR5" s="278"/>
      <c r="BS5" s="280"/>
      <c r="BT5" s="276"/>
      <c r="BU5" s="276"/>
      <c r="BV5" s="278"/>
      <c r="BW5" s="262"/>
      <c r="BX5" s="289"/>
      <c r="BY5" s="314"/>
      <c r="BZ5" s="268"/>
      <c r="CA5" s="301" t="s">
        <v>44</v>
      </c>
      <c r="CB5" s="280"/>
      <c r="CC5" s="276"/>
      <c r="CD5" s="276"/>
      <c r="CE5" s="278"/>
      <c r="CF5" s="280"/>
      <c r="CG5" s="276"/>
      <c r="CH5" s="276"/>
      <c r="CI5" s="278"/>
      <c r="CJ5" s="280"/>
      <c r="CK5" s="276"/>
      <c r="CL5" s="276"/>
      <c r="CM5" s="278"/>
      <c r="CN5" s="280"/>
      <c r="CO5" s="276"/>
      <c r="CP5" s="276"/>
      <c r="CQ5" s="278"/>
      <c r="CR5" s="303">
        <f>IF([1]ลับ!CX4=0," ",[1]ลับ!CX4)</f>
        <v>20</v>
      </c>
      <c r="CS5" s="305">
        <v>100</v>
      </c>
      <c r="CT5" s="265"/>
      <c r="CU5" s="309"/>
      <c r="CV5" s="309"/>
      <c r="CW5" s="309"/>
      <c r="CX5" s="297"/>
      <c r="CY5" s="298"/>
      <c r="CZ5" s="298"/>
      <c r="DA5" s="298"/>
      <c r="DB5" s="297"/>
      <c r="DC5" s="298"/>
      <c r="DD5" s="298"/>
      <c r="DE5" s="300"/>
    </row>
    <row r="6" spans="1:109" ht="12" customHeight="1" thickBot="1">
      <c r="A6" s="263"/>
      <c r="B6" s="265"/>
      <c r="C6" s="268"/>
      <c r="D6" s="268"/>
      <c r="E6" s="324"/>
      <c r="F6" s="281"/>
      <c r="G6" s="277"/>
      <c r="H6" s="277"/>
      <c r="I6" s="279"/>
      <c r="J6" s="281"/>
      <c r="K6" s="277"/>
      <c r="L6" s="277"/>
      <c r="M6" s="279"/>
      <c r="N6" s="281"/>
      <c r="O6" s="277"/>
      <c r="P6" s="277"/>
      <c r="Q6" s="279"/>
      <c r="R6" s="281"/>
      <c r="S6" s="277"/>
      <c r="T6" s="277"/>
      <c r="U6" s="279"/>
      <c r="V6" s="281"/>
      <c r="W6" s="277"/>
      <c r="X6" s="277"/>
      <c r="Y6" s="279"/>
      <c r="Z6" s="281"/>
      <c r="AA6" s="277"/>
      <c r="AB6" s="277"/>
      <c r="AC6" s="279"/>
      <c r="AD6" s="281"/>
      <c r="AE6" s="277"/>
      <c r="AF6" s="277"/>
      <c r="AG6" s="279"/>
      <c r="AH6" s="281"/>
      <c r="AI6" s="277"/>
      <c r="AJ6" s="277"/>
      <c r="AK6" s="279"/>
      <c r="AL6" s="263"/>
      <c r="AM6" s="318"/>
      <c r="AN6" s="315"/>
      <c r="AO6" s="269"/>
      <c r="AP6" s="302"/>
      <c r="AQ6" s="281"/>
      <c r="AR6" s="277"/>
      <c r="AS6" s="277"/>
      <c r="AT6" s="279"/>
      <c r="AU6" s="281"/>
      <c r="AV6" s="277"/>
      <c r="AW6" s="277"/>
      <c r="AX6" s="279"/>
      <c r="AY6" s="281"/>
      <c r="AZ6" s="277"/>
      <c r="BA6" s="277"/>
      <c r="BB6" s="279"/>
      <c r="BC6" s="281"/>
      <c r="BD6" s="277"/>
      <c r="BE6" s="277"/>
      <c r="BF6" s="279"/>
      <c r="BG6" s="281"/>
      <c r="BH6" s="277"/>
      <c r="BI6" s="277"/>
      <c r="BJ6" s="279"/>
      <c r="BK6" s="281"/>
      <c r="BL6" s="277"/>
      <c r="BM6" s="277"/>
      <c r="BN6" s="279"/>
      <c r="BO6" s="281"/>
      <c r="BP6" s="277"/>
      <c r="BQ6" s="277"/>
      <c r="BR6" s="279"/>
      <c r="BS6" s="281"/>
      <c r="BT6" s="277"/>
      <c r="BU6" s="277"/>
      <c r="BV6" s="279"/>
      <c r="BW6" s="263"/>
      <c r="BX6" s="290"/>
      <c r="BY6" s="315"/>
      <c r="BZ6" s="269"/>
      <c r="CA6" s="302"/>
      <c r="CB6" s="281"/>
      <c r="CC6" s="277"/>
      <c r="CD6" s="277"/>
      <c r="CE6" s="279"/>
      <c r="CF6" s="281"/>
      <c r="CG6" s="277"/>
      <c r="CH6" s="277"/>
      <c r="CI6" s="279"/>
      <c r="CJ6" s="281"/>
      <c r="CK6" s="277"/>
      <c r="CL6" s="277"/>
      <c r="CM6" s="279"/>
      <c r="CN6" s="281"/>
      <c r="CO6" s="277"/>
      <c r="CP6" s="277"/>
      <c r="CQ6" s="279"/>
      <c r="CR6" s="304"/>
      <c r="CS6" s="306"/>
      <c r="CT6" s="265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26" t="s">
        <v>263</v>
      </c>
      <c r="C7" s="341" t="s">
        <v>23</v>
      </c>
      <c r="D7" s="213" t="s">
        <v>226</v>
      </c>
      <c r="E7" s="214" t="s">
        <v>227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26" t="s">
        <v>263</v>
      </c>
      <c r="AN7" s="341" t="s">
        <v>23</v>
      </c>
      <c r="AO7" s="213" t="s">
        <v>226</v>
      </c>
      <c r="AP7" s="214" t="s">
        <v>227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26" t="s">
        <v>263</v>
      </c>
      <c r="BY7" s="341" t="s">
        <v>23</v>
      </c>
      <c r="BZ7" s="213" t="s">
        <v>226</v>
      </c>
      <c r="CA7" s="214" t="s">
        <v>227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96" t="s">
        <v>264</v>
      </c>
      <c r="C8" s="332" t="s">
        <v>23</v>
      </c>
      <c r="D8" s="208" t="s">
        <v>228</v>
      </c>
      <c r="E8" s="216" t="s">
        <v>229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96" t="s">
        <v>264</v>
      </c>
      <c r="AN8" s="332" t="s">
        <v>23</v>
      </c>
      <c r="AO8" s="208" t="s">
        <v>228</v>
      </c>
      <c r="AP8" s="216" t="s">
        <v>229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96" t="s">
        <v>264</v>
      </c>
      <c r="BY8" s="332" t="s">
        <v>23</v>
      </c>
      <c r="BZ8" s="208" t="s">
        <v>228</v>
      </c>
      <c r="CA8" s="216" t="s">
        <v>229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96" t="s">
        <v>265</v>
      </c>
      <c r="C9" s="332" t="s">
        <v>23</v>
      </c>
      <c r="D9" s="208" t="s">
        <v>230</v>
      </c>
      <c r="E9" s="216" t="s">
        <v>22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96" t="s">
        <v>265</v>
      </c>
      <c r="AN9" s="332" t="s">
        <v>23</v>
      </c>
      <c r="AO9" s="208" t="s">
        <v>230</v>
      </c>
      <c r="AP9" s="216" t="s">
        <v>22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96" t="s">
        <v>265</v>
      </c>
      <c r="BY9" s="332" t="s">
        <v>23</v>
      </c>
      <c r="BZ9" s="208" t="s">
        <v>230</v>
      </c>
      <c r="CA9" s="216" t="s">
        <v>22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96" t="s">
        <v>266</v>
      </c>
      <c r="C10" s="332" t="s">
        <v>23</v>
      </c>
      <c r="D10" s="208" t="s">
        <v>231</v>
      </c>
      <c r="E10" s="216" t="s">
        <v>232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96" t="s">
        <v>266</v>
      </c>
      <c r="AN10" s="332" t="s">
        <v>23</v>
      </c>
      <c r="AO10" s="208" t="s">
        <v>231</v>
      </c>
      <c r="AP10" s="216" t="s">
        <v>232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96" t="s">
        <v>266</v>
      </c>
      <c r="BY10" s="332" t="s">
        <v>23</v>
      </c>
      <c r="BZ10" s="208" t="s">
        <v>231</v>
      </c>
      <c r="CA10" s="216" t="s">
        <v>232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28" t="s">
        <v>267</v>
      </c>
      <c r="C11" s="342" t="s">
        <v>23</v>
      </c>
      <c r="D11" s="329" t="s">
        <v>233</v>
      </c>
      <c r="E11" s="330" t="s">
        <v>234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28" t="s">
        <v>267</v>
      </c>
      <c r="AN11" s="342" t="s">
        <v>23</v>
      </c>
      <c r="AO11" s="329" t="s">
        <v>233</v>
      </c>
      <c r="AP11" s="330" t="s">
        <v>234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28" t="s">
        <v>267</v>
      </c>
      <c r="BY11" s="342" t="s">
        <v>23</v>
      </c>
      <c r="BZ11" s="329" t="s">
        <v>233</v>
      </c>
      <c r="CA11" s="330" t="s">
        <v>234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1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85">
        <f>IF('[1]ชื่อ-มาตรฐาน7'!A11="","",'[1]ชื่อ-มาตรฐาน7'!A11)</f>
        <v>6</v>
      </c>
      <c r="B12" s="344" t="s">
        <v>268</v>
      </c>
      <c r="C12" s="341" t="s">
        <v>23</v>
      </c>
      <c r="D12" s="213" t="s">
        <v>235</v>
      </c>
      <c r="E12" s="214" t="s">
        <v>236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344" t="s">
        <v>268</v>
      </c>
      <c r="AN12" s="341" t="s">
        <v>23</v>
      </c>
      <c r="AO12" s="213" t="s">
        <v>235</v>
      </c>
      <c r="AP12" s="214" t="s">
        <v>236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344" t="s">
        <v>268</v>
      </c>
      <c r="BY12" s="341" t="s">
        <v>23</v>
      </c>
      <c r="BZ12" s="213" t="s">
        <v>235</v>
      </c>
      <c r="CA12" s="214" t="s">
        <v>236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101">
        <f>IF('[1]ชื่อ-มาตรฐาน7'!A12="","",'[1]ชื่อ-มาตรฐาน7'!A12)</f>
        <v>7</v>
      </c>
      <c r="B13" s="227" t="s">
        <v>269</v>
      </c>
      <c r="C13" s="332" t="s">
        <v>23</v>
      </c>
      <c r="D13" s="208" t="s">
        <v>237</v>
      </c>
      <c r="E13" s="216" t="s">
        <v>238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227" t="s">
        <v>269</v>
      </c>
      <c r="AN13" s="332" t="s">
        <v>23</v>
      </c>
      <c r="AO13" s="208" t="s">
        <v>237</v>
      </c>
      <c r="AP13" s="216" t="s">
        <v>238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227" t="s">
        <v>269</v>
      </c>
      <c r="BY13" s="332" t="s">
        <v>23</v>
      </c>
      <c r="BZ13" s="208" t="s">
        <v>237</v>
      </c>
      <c r="CA13" s="216" t="s">
        <v>238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101">
        <f>IF('[1]ชื่อ-มาตรฐาน7'!A13="","",'[1]ชื่อ-มาตรฐาน7'!A13)</f>
        <v>8</v>
      </c>
      <c r="B14" s="227" t="s">
        <v>270</v>
      </c>
      <c r="C14" s="332" t="s">
        <v>23</v>
      </c>
      <c r="D14" s="208" t="s">
        <v>239</v>
      </c>
      <c r="E14" s="216" t="s">
        <v>240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227" t="s">
        <v>270</v>
      </c>
      <c r="AN14" s="332" t="s">
        <v>23</v>
      </c>
      <c r="AO14" s="208" t="s">
        <v>239</v>
      </c>
      <c r="AP14" s="216" t="s">
        <v>240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227" t="s">
        <v>270</v>
      </c>
      <c r="BY14" s="332" t="s">
        <v>23</v>
      </c>
      <c r="BZ14" s="208" t="s">
        <v>239</v>
      </c>
      <c r="CA14" s="216" t="s">
        <v>240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101">
        <f>IF('[1]ชื่อ-มาตรฐาน7'!A14="","",'[1]ชื่อ-มาตรฐาน7'!A14)</f>
        <v>9</v>
      </c>
      <c r="B15" s="227" t="s">
        <v>271</v>
      </c>
      <c r="C15" s="332" t="s">
        <v>23</v>
      </c>
      <c r="D15" s="208" t="s">
        <v>241</v>
      </c>
      <c r="E15" s="216" t="s">
        <v>242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227" t="s">
        <v>271</v>
      </c>
      <c r="AN15" s="332" t="s">
        <v>23</v>
      </c>
      <c r="AO15" s="208" t="s">
        <v>241</v>
      </c>
      <c r="AP15" s="216" t="s">
        <v>242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227" t="s">
        <v>271</v>
      </c>
      <c r="BY15" s="332" t="s">
        <v>23</v>
      </c>
      <c r="BZ15" s="208" t="s">
        <v>241</v>
      </c>
      <c r="CA15" s="216" t="s">
        <v>242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9">
        <f>IF('[1]ชื่อ-มาตรฐาน7'!A15="","",'[1]ชื่อ-มาตรฐาน7'!A15)</f>
        <v>10</v>
      </c>
      <c r="B16" s="128" t="s">
        <v>272</v>
      </c>
      <c r="C16" s="342" t="s">
        <v>23</v>
      </c>
      <c r="D16" s="329" t="s">
        <v>243</v>
      </c>
      <c r="E16" s="330" t="s">
        <v>244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28" t="s">
        <v>272</v>
      </c>
      <c r="AN16" s="342" t="s">
        <v>23</v>
      </c>
      <c r="AO16" s="329" t="s">
        <v>243</v>
      </c>
      <c r="AP16" s="330" t="s">
        <v>244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28" t="s">
        <v>272</v>
      </c>
      <c r="BY16" s="342" t="s">
        <v>23</v>
      </c>
      <c r="BZ16" s="329" t="s">
        <v>243</v>
      </c>
      <c r="CA16" s="330" t="s">
        <v>244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226" t="s">
        <v>273</v>
      </c>
      <c r="C17" s="341" t="s">
        <v>23</v>
      </c>
      <c r="D17" s="213" t="s">
        <v>245</v>
      </c>
      <c r="E17" s="214" t="s">
        <v>246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226" t="s">
        <v>273</v>
      </c>
      <c r="AN17" s="341" t="s">
        <v>23</v>
      </c>
      <c r="AO17" s="213" t="s">
        <v>245</v>
      </c>
      <c r="AP17" s="214" t="s">
        <v>246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226" t="s">
        <v>273</v>
      </c>
      <c r="BY17" s="341" t="s">
        <v>23</v>
      </c>
      <c r="BZ17" s="213" t="s">
        <v>245</v>
      </c>
      <c r="CA17" s="214" t="s">
        <v>246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96" t="s">
        <v>274</v>
      </c>
      <c r="C18" s="332" t="s">
        <v>24</v>
      </c>
      <c r="D18" s="208" t="s">
        <v>247</v>
      </c>
      <c r="E18" s="216" t="s">
        <v>54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96" t="s">
        <v>274</v>
      </c>
      <c r="AN18" s="332" t="s">
        <v>24</v>
      </c>
      <c r="AO18" s="208" t="s">
        <v>247</v>
      </c>
      <c r="AP18" s="216" t="s">
        <v>54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96" t="s">
        <v>274</v>
      </c>
      <c r="BY18" s="332" t="s">
        <v>24</v>
      </c>
      <c r="BZ18" s="208" t="s">
        <v>247</v>
      </c>
      <c r="CA18" s="216" t="s">
        <v>54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96" t="s">
        <v>275</v>
      </c>
      <c r="C19" s="332" t="s">
        <v>24</v>
      </c>
      <c r="D19" s="208" t="s">
        <v>248</v>
      </c>
      <c r="E19" s="216" t="s">
        <v>249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96" t="s">
        <v>275</v>
      </c>
      <c r="AN19" s="332" t="s">
        <v>24</v>
      </c>
      <c r="AO19" s="208" t="s">
        <v>248</v>
      </c>
      <c r="AP19" s="216" t="s">
        <v>249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96" t="s">
        <v>275</v>
      </c>
      <c r="BY19" s="332" t="s">
        <v>24</v>
      </c>
      <c r="BZ19" s="208" t="s">
        <v>248</v>
      </c>
      <c r="CA19" s="216" t="s">
        <v>249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96" t="s">
        <v>276</v>
      </c>
      <c r="C20" s="332" t="s">
        <v>24</v>
      </c>
      <c r="D20" s="334" t="s">
        <v>228</v>
      </c>
      <c r="E20" s="216" t="s">
        <v>250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96" t="s">
        <v>276</v>
      </c>
      <c r="AN20" s="332" t="s">
        <v>24</v>
      </c>
      <c r="AO20" s="334" t="s">
        <v>228</v>
      </c>
      <c r="AP20" s="216" t="s">
        <v>250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96" t="s">
        <v>276</v>
      </c>
      <c r="BY20" s="332" t="s">
        <v>24</v>
      </c>
      <c r="BZ20" s="334" t="s">
        <v>228</v>
      </c>
      <c r="CA20" s="216" t="s">
        <v>250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28" t="s">
        <v>277</v>
      </c>
      <c r="C21" s="342" t="s">
        <v>24</v>
      </c>
      <c r="D21" s="329" t="s">
        <v>251</v>
      </c>
      <c r="E21" s="330" t="s">
        <v>252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28" t="s">
        <v>277</v>
      </c>
      <c r="AN21" s="342" t="s">
        <v>24</v>
      </c>
      <c r="AO21" s="329" t="s">
        <v>251</v>
      </c>
      <c r="AP21" s="330" t="s">
        <v>252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28" t="s">
        <v>277</v>
      </c>
      <c r="BY21" s="342" t="s">
        <v>24</v>
      </c>
      <c r="BZ21" s="329" t="s">
        <v>251</v>
      </c>
      <c r="CA21" s="330" t="s">
        <v>252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226" t="s">
        <v>278</v>
      </c>
      <c r="C22" s="341" t="s">
        <v>24</v>
      </c>
      <c r="D22" s="213" t="s">
        <v>253</v>
      </c>
      <c r="E22" s="214" t="s">
        <v>254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226" t="s">
        <v>278</v>
      </c>
      <c r="AN22" s="341" t="s">
        <v>24</v>
      </c>
      <c r="AO22" s="213" t="s">
        <v>253</v>
      </c>
      <c r="AP22" s="214" t="s">
        <v>254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226" t="s">
        <v>278</v>
      </c>
      <c r="BY22" s="341" t="s">
        <v>24</v>
      </c>
      <c r="BZ22" s="213" t="s">
        <v>253</v>
      </c>
      <c r="CA22" s="214" t="s">
        <v>254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96" t="s">
        <v>279</v>
      </c>
      <c r="C23" s="215" t="s">
        <v>24</v>
      </c>
      <c r="D23" s="208" t="s">
        <v>56</v>
      </c>
      <c r="E23" s="216" t="s">
        <v>60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96" t="s">
        <v>279</v>
      </c>
      <c r="AN23" s="215" t="s">
        <v>24</v>
      </c>
      <c r="AO23" s="208" t="s">
        <v>56</v>
      </c>
      <c r="AP23" s="216" t="s">
        <v>60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96" t="s">
        <v>279</v>
      </c>
      <c r="BY23" s="215" t="s">
        <v>24</v>
      </c>
      <c r="BZ23" s="208" t="s">
        <v>56</v>
      </c>
      <c r="CA23" s="216" t="s">
        <v>60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96" t="s">
        <v>280</v>
      </c>
      <c r="C24" s="332" t="s">
        <v>24</v>
      </c>
      <c r="D24" s="208" t="s">
        <v>255</v>
      </c>
      <c r="E24" s="216" t="s">
        <v>256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96" t="s">
        <v>280</v>
      </c>
      <c r="AN24" s="332" t="s">
        <v>24</v>
      </c>
      <c r="AO24" s="208" t="s">
        <v>255</v>
      </c>
      <c r="AP24" s="216" t="s">
        <v>256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96" t="s">
        <v>280</v>
      </c>
      <c r="BY24" s="332" t="s">
        <v>24</v>
      </c>
      <c r="BZ24" s="208" t="s">
        <v>255</v>
      </c>
      <c r="CA24" s="216" t="s">
        <v>256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96" t="s">
        <v>281</v>
      </c>
      <c r="C25" s="332" t="s">
        <v>24</v>
      </c>
      <c r="D25" s="208" t="s">
        <v>257</v>
      </c>
      <c r="E25" s="216" t="s">
        <v>258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96" t="s">
        <v>281</v>
      </c>
      <c r="AN25" s="332" t="s">
        <v>24</v>
      </c>
      <c r="AO25" s="208" t="s">
        <v>257</v>
      </c>
      <c r="AP25" s="216" t="s">
        <v>258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96" t="s">
        <v>281</v>
      </c>
      <c r="BY25" s="332" t="s">
        <v>24</v>
      </c>
      <c r="BZ25" s="208" t="s">
        <v>257</v>
      </c>
      <c r="CA25" s="216" t="s">
        <v>258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28" t="s">
        <v>282</v>
      </c>
      <c r="C26" s="342" t="s">
        <v>24</v>
      </c>
      <c r="D26" s="329" t="s">
        <v>51</v>
      </c>
      <c r="E26" s="330" t="s">
        <v>259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28" t="s">
        <v>282</v>
      </c>
      <c r="AN26" s="342" t="s">
        <v>24</v>
      </c>
      <c r="AO26" s="329" t="s">
        <v>51</v>
      </c>
      <c r="AP26" s="330" t="s">
        <v>259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28" t="s">
        <v>282</v>
      </c>
      <c r="BY26" s="342" t="s">
        <v>24</v>
      </c>
      <c r="BZ26" s="329" t="s">
        <v>51</v>
      </c>
      <c r="CA26" s="330" t="s">
        <v>259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85">
        <f>IF('[1]ชื่อ-มาตรฐาน7'!A26="","",'[1]ชื่อ-มาตรฐาน7'!A26)</f>
        <v>21</v>
      </c>
      <c r="B27" s="226" t="s">
        <v>283</v>
      </c>
      <c r="C27" s="343" t="s">
        <v>24</v>
      </c>
      <c r="D27" s="211" t="s">
        <v>260</v>
      </c>
      <c r="E27" s="214" t="s">
        <v>261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226" t="s">
        <v>283</v>
      </c>
      <c r="AN27" s="343" t="s">
        <v>24</v>
      </c>
      <c r="AO27" s="211" t="s">
        <v>260</v>
      </c>
      <c r="AP27" s="214" t="s">
        <v>261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226" t="s">
        <v>283</v>
      </c>
      <c r="BY27" s="343" t="s">
        <v>24</v>
      </c>
      <c r="BZ27" s="211" t="s">
        <v>260</v>
      </c>
      <c r="CA27" s="214" t="s">
        <v>261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101">
        <f>IF('[1]ชื่อ-มาตรฐาน7'!A27="","",'[1]ชื่อ-มาตรฐาน7'!A27)</f>
        <v>22</v>
      </c>
      <c r="B28" s="96" t="s">
        <v>284</v>
      </c>
      <c r="C28" s="340" t="s">
        <v>24</v>
      </c>
      <c r="D28" s="208" t="s">
        <v>262</v>
      </c>
      <c r="E28" s="216" t="s">
        <v>27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96" t="s">
        <v>284</v>
      </c>
      <c r="AN28" s="340" t="s">
        <v>24</v>
      </c>
      <c r="AO28" s="208" t="s">
        <v>262</v>
      </c>
      <c r="AP28" s="216" t="s">
        <v>27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96" t="s">
        <v>284</v>
      </c>
      <c r="BY28" s="340" t="s">
        <v>24</v>
      </c>
      <c r="BZ28" s="208" t="s">
        <v>262</v>
      </c>
      <c r="CA28" s="216" t="s">
        <v>27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202"/>
      <c r="C29" s="197"/>
      <c r="D29" s="188"/>
      <c r="E29" s="193"/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202"/>
      <c r="AN29" s="197"/>
      <c r="AO29" s="188"/>
      <c r="AP29" s="193"/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202"/>
      <c r="BY29" s="197"/>
      <c r="BZ29" s="188"/>
      <c r="CA29" s="193"/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202"/>
      <c r="C30" s="198"/>
      <c r="D30" s="188"/>
      <c r="E30" s="193"/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02"/>
      <c r="AN30" s="198"/>
      <c r="AO30" s="188"/>
      <c r="AP30" s="193"/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02"/>
      <c r="BY30" s="198"/>
      <c r="BZ30" s="188"/>
      <c r="CA30" s="193"/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03"/>
      <c r="C31" s="205"/>
      <c r="D31" s="194"/>
      <c r="E31" s="195"/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13"/>
      <c r="AI31" s="111"/>
      <c r="AJ31" s="111"/>
      <c r="AK31" s="112"/>
      <c r="AL31" s="129">
        <v>25</v>
      </c>
      <c r="AM31" s="203"/>
      <c r="AN31" s="205"/>
      <c r="AO31" s="194"/>
      <c r="AP31" s="195"/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13"/>
      <c r="BT31" s="111"/>
      <c r="BU31" s="111"/>
      <c r="BV31" s="112"/>
      <c r="BW31" s="129">
        <v>25</v>
      </c>
      <c r="BX31" s="203"/>
      <c r="BY31" s="205"/>
      <c r="BZ31" s="194"/>
      <c r="CA31" s="195"/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22.5" customHeight="1">
      <c r="C32" s="57"/>
      <c r="AM32" s="57"/>
      <c r="AN32" s="57"/>
      <c r="AO32" s="57"/>
      <c r="AP32" s="57"/>
      <c r="BX32" s="57"/>
      <c r="BY32" s="57"/>
      <c r="CR32" s="180"/>
      <c r="CS32" s="180"/>
    </row>
    <row r="33" spans="3:97" ht="22.5" customHeight="1">
      <c r="C33" s="57"/>
      <c r="AM33" s="57"/>
      <c r="AN33" s="57"/>
      <c r="AO33" s="57"/>
      <c r="AP33" s="57"/>
      <c r="BX33" s="57"/>
      <c r="BY33" s="57"/>
      <c r="CR33" s="180"/>
      <c r="CS33" s="180"/>
    </row>
    <row r="34" spans="3:97" ht="22.5" customHeight="1">
      <c r="C34" s="57"/>
      <c r="AM34" s="57"/>
      <c r="AN34" s="57"/>
      <c r="AO34" s="57"/>
      <c r="AP34" s="57"/>
      <c r="BX34" s="57"/>
      <c r="BY34" s="57"/>
      <c r="CR34" s="180"/>
      <c r="CS34" s="180"/>
    </row>
    <row r="35" spans="3:97" ht="22.5" customHeight="1">
      <c r="C35" s="57"/>
      <c r="AM35" s="57"/>
      <c r="AN35" s="57"/>
      <c r="AO35" s="57"/>
      <c r="AP35" s="57"/>
      <c r="BX35" s="57"/>
      <c r="BY35" s="57"/>
      <c r="CR35" s="180"/>
      <c r="CS35" s="180"/>
    </row>
    <row r="36" spans="3:97" ht="22.5" customHeight="1">
      <c r="C36" s="57"/>
      <c r="AM36" s="57"/>
      <c r="AN36" s="57"/>
      <c r="AO36" s="57"/>
      <c r="AP36" s="57"/>
      <c r="BX36" s="57"/>
      <c r="BY36" s="57"/>
      <c r="CR36" s="180"/>
      <c r="CS36" s="180"/>
    </row>
    <row r="37" spans="3:97" ht="22.5" customHeight="1">
      <c r="C37" s="57"/>
      <c r="AM37" s="57"/>
      <c r="AN37" s="57"/>
      <c r="AO37" s="57"/>
      <c r="AP37" s="57"/>
      <c r="BX37" s="57"/>
      <c r="BY37" s="57"/>
      <c r="CR37" s="180"/>
      <c r="CS37" s="180"/>
    </row>
    <row r="38" spans="3:97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3:97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3:97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3:97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3:97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3:97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3:97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3:97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3:97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3:97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3:97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18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18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18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18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18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37"/>
  <sheetViews>
    <sheetView workbookViewId="0">
      <selection activeCell="AH27" sqref="AH27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47" t="s">
        <v>69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 t="s">
        <v>68</v>
      </c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</row>
    <row r="2" spans="1:65" s="37" customFormat="1" ht="18" customHeight="1">
      <c r="A2" s="247" t="s">
        <v>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 t="s">
        <v>9</v>
      </c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</row>
    <row r="3" spans="1:65" s="37" customFormat="1" ht="18" customHeight="1">
      <c r="A3" s="248" t="s">
        <v>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 t="s">
        <v>11</v>
      </c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</row>
    <row r="4" spans="1:65" s="37" customFormat="1" ht="18" customHeight="1">
      <c r="A4" s="39"/>
      <c r="B4" s="31"/>
      <c r="C4" s="42"/>
      <c r="D4" s="43"/>
      <c r="E4" s="257" t="s">
        <v>15</v>
      </c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9"/>
      <c r="AD4" s="256" t="s">
        <v>16</v>
      </c>
      <c r="AE4" s="252" t="s">
        <v>12</v>
      </c>
      <c r="AF4" s="252" t="s">
        <v>19</v>
      </c>
      <c r="AG4" s="184"/>
      <c r="AH4" s="31"/>
      <c r="AI4" s="42"/>
      <c r="AJ4" s="44"/>
      <c r="AK4" s="257" t="s">
        <v>18</v>
      </c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6" t="s">
        <v>17</v>
      </c>
      <c r="BK4" s="249" t="s">
        <v>4</v>
      </c>
      <c r="BL4" s="252" t="s">
        <v>10</v>
      </c>
      <c r="BM4" s="253" t="s">
        <v>5</v>
      </c>
    </row>
    <row r="5" spans="1:65" s="37" customFormat="1" ht="18" customHeight="1">
      <c r="A5" s="33"/>
      <c r="B5" s="32"/>
      <c r="C5" s="34"/>
      <c r="D5" s="35"/>
      <c r="E5" s="245" t="s">
        <v>13</v>
      </c>
      <c r="F5" s="245"/>
      <c r="G5" s="245"/>
      <c r="H5" s="245"/>
      <c r="I5" s="246"/>
      <c r="J5" s="244" t="s">
        <v>13</v>
      </c>
      <c r="K5" s="245"/>
      <c r="L5" s="245"/>
      <c r="M5" s="245"/>
      <c r="N5" s="246"/>
      <c r="O5" s="245" t="s">
        <v>13</v>
      </c>
      <c r="P5" s="245"/>
      <c r="Q5" s="245"/>
      <c r="R5" s="245"/>
      <c r="S5" s="246"/>
      <c r="T5" s="245" t="s">
        <v>13</v>
      </c>
      <c r="U5" s="245"/>
      <c r="V5" s="245"/>
      <c r="W5" s="245"/>
      <c r="X5" s="246"/>
      <c r="Y5" s="244" t="s">
        <v>13</v>
      </c>
      <c r="Z5" s="245"/>
      <c r="AA5" s="245"/>
      <c r="AB5" s="245"/>
      <c r="AC5" s="245"/>
      <c r="AD5" s="256"/>
      <c r="AE5" s="252"/>
      <c r="AF5" s="252"/>
      <c r="AG5" s="185"/>
      <c r="AH5" s="32"/>
      <c r="AI5" s="34"/>
      <c r="AJ5" s="36"/>
      <c r="AK5" s="244" t="s">
        <v>13</v>
      </c>
      <c r="AL5" s="245"/>
      <c r="AM5" s="245"/>
      <c r="AN5" s="245"/>
      <c r="AO5" s="246"/>
      <c r="AP5" s="244" t="s">
        <v>13</v>
      </c>
      <c r="AQ5" s="245"/>
      <c r="AR5" s="245"/>
      <c r="AS5" s="245"/>
      <c r="AT5" s="246"/>
      <c r="AU5" s="244" t="s">
        <v>13</v>
      </c>
      <c r="AV5" s="245"/>
      <c r="AW5" s="245"/>
      <c r="AX5" s="245"/>
      <c r="AY5" s="246"/>
      <c r="AZ5" s="244" t="s">
        <v>13</v>
      </c>
      <c r="BA5" s="245"/>
      <c r="BB5" s="245"/>
      <c r="BC5" s="245"/>
      <c r="BD5" s="246"/>
      <c r="BE5" s="244" t="s">
        <v>13</v>
      </c>
      <c r="BF5" s="245"/>
      <c r="BG5" s="245"/>
      <c r="BH5" s="245"/>
      <c r="BI5" s="246"/>
      <c r="BJ5" s="256"/>
      <c r="BK5" s="250"/>
      <c r="BL5" s="252"/>
      <c r="BM5" s="254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52"/>
      <c r="AF6" s="252"/>
      <c r="AG6" s="186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51"/>
      <c r="BL6" s="252"/>
      <c r="BM6" s="254"/>
    </row>
    <row r="7" spans="1:65" ht="18" customHeight="1">
      <c r="A7" s="8"/>
      <c r="B7" s="183"/>
      <c r="C7" s="183"/>
      <c r="D7" s="183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87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4">
        <v>30</v>
      </c>
      <c r="BL7" s="29">
        <v>100</v>
      </c>
      <c r="BM7" s="255"/>
    </row>
    <row r="8" spans="1:65" ht="18" customHeight="1">
      <c r="A8" s="182">
        <v>1</v>
      </c>
      <c r="B8" s="23" t="s">
        <v>23</v>
      </c>
      <c r="C8" s="30" t="s">
        <v>285</v>
      </c>
      <c r="D8" s="30" t="s">
        <v>286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0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0</v>
      </c>
      <c r="AE8" s="52">
        <v>15</v>
      </c>
      <c r="AF8" s="15"/>
      <c r="AG8" s="22">
        <v>1</v>
      </c>
      <c r="AH8" s="20" t="s">
        <v>20</v>
      </c>
      <c r="AI8" s="30" t="s">
        <v>285</v>
      </c>
      <c r="AJ8" s="30" t="s">
        <v>286</v>
      </c>
      <c r="AK8" s="13"/>
      <c r="AL8" s="13"/>
      <c r="AM8" s="13"/>
      <c r="AN8" s="14"/>
      <c r="AO8" s="50">
        <f>AK8+AL8+AM8+AN8</f>
        <v>0</v>
      </c>
      <c r="AP8" s="13"/>
      <c r="AQ8" s="13"/>
      <c r="AR8" s="13"/>
      <c r="AS8" s="14"/>
      <c r="AT8" s="50">
        <f>AP8+AQ8+AR8+AS8</f>
        <v>0</v>
      </c>
      <c r="AU8" s="13"/>
      <c r="AV8" s="13"/>
      <c r="AW8" s="13"/>
      <c r="AX8" s="14"/>
      <c r="AY8" s="50">
        <f>AU8+AV8+AW8+AX8</f>
        <v>0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0</v>
      </c>
      <c r="BK8" s="55">
        <v>15</v>
      </c>
      <c r="BL8" s="49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2">
        <v>2</v>
      </c>
      <c r="B9" s="23" t="s">
        <v>23</v>
      </c>
      <c r="C9" s="30" t="s">
        <v>287</v>
      </c>
      <c r="D9" s="30" t="s">
        <v>288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0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0">
        <f t="shared" ref="AC9:AC37" si="4">Y9+Z9+AA9+AB9</f>
        <v>0</v>
      </c>
      <c r="AD9" s="16">
        <f t="shared" ref="AD9:AD37" si="5">I9+N9+S9+X9</f>
        <v>0</v>
      </c>
      <c r="AE9" s="52"/>
      <c r="AF9" s="15"/>
      <c r="AG9" s="22">
        <v>2</v>
      </c>
      <c r="AH9" s="20" t="s">
        <v>20</v>
      </c>
      <c r="AI9" s="30" t="s">
        <v>287</v>
      </c>
      <c r="AJ9" s="30" t="s">
        <v>288</v>
      </c>
      <c r="AK9" s="13"/>
      <c r="AL9" s="13"/>
      <c r="AM9" s="13"/>
      <c r="AN9" s="14"/>
      <c r="AO9" s="50">
        <f t="shared" ref="AO9:AO37" si="6">AK9+AL9+AM9+AN9</f>
        <v>0</v>
      </c>
      <c r="AP9" s="13"/>
      <c r="AQ9" s="13"/>
      <c r="AR9" s="13"/>
      <c r="AS9" s="14"/>
      <c r="AT9" s="50">
        <f t="shared" ref="AT9:AT37" si="7">AP9+AQ9+AR9+AS9</f>
        <v>0</v>
      </c>
      <c r="AU9" s="13"/>
      <c r="AV9" s="13"/>
      <c r="AW9" s="13"/>
      <c r="AX9" s="14"/>
      <c r="AY9" s="50">
        <f t="shared" ref="AY9:AY37" si="8">AU9+AV9+AW9+AX9</f>
        <v>0</v>
      </c>
      <c r="AZ9" s="13"/>
      <c r="BA9" s="13"/>
      <c r="BB9" s="13"/>
      <c r="BC9" s="14"/>
      <c r="BD9" s="50">
        <f t="shared" ref="BD9:BD37" si="9">AZ9+BA9+BB9+BC9</f>
        <v>0</v>
      </c>
      <c r="BE9" s="13"/>
      <c r="BF9" s="13"/>
      <c r="BG9" s="13"/>
      <c r="BH9" s="14"/>
      <c r="BI9" s="50">
        <f t="shared" ref="BI9:BI37" si="10">BE9+BF9+BG9+BH9</f>
        <v>0</v>
      </c>
      <c r="BJ9" s="15">
        <f t="shared" ref="BJ9:BJ37" si="11">AO9+AT9+AY9+BD9</f>
        <v>0</v>
      </c>
      <c r="BK9" s="55"/>
      <c r="BL9" s="49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8" customHeight="1">
      <c r="A10" s="182">
        <v>3</v>
      </c>
      <c r="B10" s="23" t="s">
        <v>23</v>
      </c>
      <c r="C10" s="30" t="s">
        <v>289</v>
      </c>
      <c r="D10" s="30" t="s">
        <v>290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20</v>
      </c>
      <c r="AI10" s="30" t="s">
        <v>289</v>
      </c>
      <c r="AJ10" s="30" t="s">
        <v>290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182">
        <v>4</v>
      </c>
      <c r="B11" s="23" t="s">
        <v>23</v>
      </c>
      <c r="C11" s="30" t="s">
        <v>291</v>
      </c>
      <c r="D11" s="30" t="s">
        <v>292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20</v>
      </c>
      <c r="AI11" s="30" t="s">
        <v>291</v>
      </c>
      <c r="AJ11" s="30" t="s">
        <v>292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182">
        <v>5</v>
      </c>
      <c r="B12" s="23" t="s">
        <v>23</v>
      </c>
      <c r="C12" s="30" t="s">
        <v>293</v>
      </c>
      <c r="D12" s="30" t="s">
        <v>61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20</v>
      </c>
      <c r="AI12" s="30" t="s">
        <v>293</v>
      </c>
      <c r="AJ12" s="30" t="s">
        <v>61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182">
        <v>6</v>
      </c>
      <c r="B13" s="23" t="s">
        <v>23</v>
      </c>
      <c r="C13" s="30" t="s">
        <v>294</v>
      </c>
      <c r="D13" s="30" t="s">
        <v>295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20</v>
      </c>
      <c r="AI13" s="30" t="s">
        <v>294</v>
      </c>
      <c r="AJ13" s="30" t="s">
        <v>295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182">
        <v>7</v>
      </c>
      <c r="B14" s="345" t="s">
        <v>23</v>
      </c>
      <c r="C14" s="30" t="s">
        <v>296</v>
      </c>
      <c r="D14" s="30" t="s">
        <v>297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20</v>
      </c>
      <c r="AI14" s="30" t="s">
        <v>296</v>
      </c>
      <c r="AJ14" s="30" t="s">
        <v>297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182">
        <v>8</v>
      </c>
      <c r="B15" s="346" t="s">
        <v>23</v>
      </c>
      <c r="C15" s="30" t="s">
        <v>298</v>
      </c>
      <c r="D15" s="30" t="s">
        <v>299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20</v>
      </c>
      <c r="AI15" s="30" t="s">
        <v>298</v>
      </c>
      <c r="AJ15" s="30" t="s">
        <v>299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182">
        <v>9</v>
      </c>
      <c r="B16" s="327" t="s">
        <v>23</v>
      </c>
      <c r="C16" s="30" t="s">
        <v>300</v>
      </c>
      <c r="D16" s="30" t="s">
        <v>45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20</v>
      </c>
      <c r="AI16" s="30" t="s">
        <v>300</v>
      </c>
      <c r="AJ16" s="30" t="s">
        <v>45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182">
        <v>10</v>
      </c>
      <c r="B17" s="30" t="s">
        <v>23</v>
      </c>
      <c r="C17" s="30" t="s">
        <v>301</v>
      </c>
      <c r="D17" s="30" t="s">
        <v>71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20</v>
      </c>
      <c r="AI17" s="30" t="s">
        <v>301</v>
      </c>
      <c r="AJ17" s="30" t="s">
        <v>71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182">
        <v>11</v>
      </c>
      <c r="B18" s="229" t="s">
        <v>23</v>
      </c>
      <c r="C18" s="30" t="s">
        <v>302</v>
      </c>
      <c r="D18" s="30" t="s">
        <v>303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20</v>
      </c>
      <c r="AI18" s="30" t="s">
        <v>302</v>
      </c>
      <c r="AJ18" s="30" t="s">
        <v>303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182">
        <v>12</v>
      </c>
      <c r="B19" s="46" t="s">
        <v>23</v>
      </c>
      <c r="C19" s="30" t="s">
        <v>304</v>
      </c>
      <c r="D19" s="30" t="s">
        <v>22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20</v>
      </c>
      <c r="AI19" s="30" t="s">
        <v>304</v>
      </c>
      <c r="AJ19" s="30" t="s">
        <v>22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182">
        <v>13</v>
      </c>
      <c r="B20" s="23" t="s">
        <v>24</v>
      </c>
      <c r="C20" s="30" t="s">
        <v>58</v>
      </c>
      <c r="D20" s="30" t="s">
        <v>232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21</v>
      </c>
      <c r="AI20" s="30" t="s">
        <v>58</v>
      </c>
      <c r="AJ20" s="30" t="s">
        <v>232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182">
        <v>14</v>
      </c>
      <c r="B21" s="23" t="s">
        <v>24</v>
      </c>
      <c r="C21" s="30" t="s">
        <v>305</v>
      </c>
      <c r="D21" s="30" t="s">
        <v>306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21</v>
      </c>
      <c r="AI21" s="30" t="s">
        <v>305</v>
      </c>
      <c r="AJ21" s="30" t="s">
        <v>306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182">
        <v>15</v>
      </c>
      <c r="B22" s="23" t="s">
        <v>24</v>
      </c>
      <c r="C22" s="30" t="s">
        <v>49</v>
      </c>
      <c r="D22" s="30" t="s">
        <v>307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21</v>
      </c>
      <c r="AI22" s="30" t="s">
        <v>49</v>
      </c>
      <c r="AJ22" s="30" t="s">
        <v>307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182">
        <v>16</v>
      </c>
      <c r="B23" s="23" t="s">
        <v>24</v>
      </c>
      <c r="C23" s="30" t="s">
        <v>308</v>
      </c>
      <c r="D23" s="30" t="s">
        <v>50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21</v>
      </c>
      <c r="AI23" s="30" t="s">
        <v>308</v>
      </c>
      <c r="AJ23" s="30" t="s">
        <v>50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182">
        <v>17</v>
      </c>
      <c r="B24" s="346" t="s">
        <v>24</v>
      </c>
      <c r="C24" s="30" t="s">
        <v>309</v>
      </c>
      <c r="D24" s="30" t="s">
        <v>310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21</v>
      </c>
      <c r="AI24" s="30" t="s">
        <v>309</v>
      </c>
      <c r="AJ24" s="30" t="s">
        <v>310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182">
        <v>18</v>
      </c>
      <c r="B25" s="23" t="s">
        <v>24</v>
      </c>
      <c r="C25" s="30" t="s">
        <v>311</v>
      </c>
      <c r="D25" s="30" t="s">
        <v>312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21</v>
      </c>
      <c r="AI25" s="30" t="s">
        <v>311</v>
      </c>
      <c r="AJ25" s="30" t="s">
        <v>312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182">
        <v>19</v>
      </c>
      <c r="B26" s="23" t="s">
        <v>24</v>
      </c>
      <c r="C26" s="30" t="s">
        <v>313</v>
      </c>
      <c r="D26" s="30" t="s">
        <v>27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21</v>
      </c>
      <c r="AI26" s="30" t="s">
        <v>313</v>
      </c>
      <c r="AJ26" s="30" t="s">
        <v>27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182">
        <v>20</v>
      </c>
      <c r="B27" s="347" t="s">
        <v>24</v>
      </c>
      <c r="C27" s="338" t="s">
        <v>314</v>
      </c>
      <c r="D27" s="30" t="s">
        <v>315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21</v>
      </c>
      <c r="AI27" s="338" t="s">
        <v>314</v>
      </c>
      <c r="AJ27" s="30" t="s">
        <v>315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182">
        <v>21</v>
      </c>
      <c r="B28" s="346" t="s">
        <v>24</v>
      </c>
      <c r="C28" s="338" t="s">
        <v>316</v>
      </c>
      <c r="D28" s="30" t="s">
        <v>317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21</v>
      </c>
      <c r="AI28" s="338" t="s">
        <v>316</v>
      </c>
      <c r="AJ28" s="30" t="s">
        <v>317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182">
        <v>22</v>
      </c>
      <c r="B29" s="346" t="s">
        <v>24</v>
      </c>
      <c r="C29" s="30" t="s">
        <v>318</v>
      </c>
      <c r="D29" s="30" t="s">
        <v>319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21</v>
      </c>
      <c r="AI29" s="30" t="s">
        <v>318</v>
      </c>
      <c r="AJ29" s="30" t="s">
        <v>319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182">
        <v>23</v>
      </c>
      <c r="B30" s="348" t="s">
        <v>24</v>
      </c>
      <c r="C30" s="30" t="s">
        <v>320</v>
      </c>
      <c r="D30" s="30" t="s">
        <v>321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21</v>
      </c>
      <c r="AI30" s="30" t="s">
        <v>320</v>
      </c>
      <c r="AJ30" s="30" t="s">
        <v>321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182">
        <v>24</v>
      </c>
      <c r="B31" s="349" t="s">
        <v>24</v>
      </c>
      <c r="C31" s="30" t="s">
        <v>322</v>
      </c>
      <c r="D31" s="30" t="s">
        <v>323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21</v>
      </c>
      <c r="AI31" s="30" t="s">
        <v>322</v>
      </c>
      <c r="AJ31" s="30" t="s">
        <v>323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182">
        <v>25</v>
      </c>
      <c r="B32" s="46" t="s">
        <v>24</v>
      </c>
      <c r="C32" s="30" t="s">
        <v>324</v>
      </c>
      <c r="D32" s="30" t="s">
        <v>325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21</v>
      </c>
      <c r="AI32" s="30" t="s">
        <v>324</v>
      </c>
      <c r="AJ32" s="30" t="s">
        <v>325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182">
        <v>26</v>
      </c>
      <c r="B33" s="30" t="s">
        <v>23</v>
      </c>
      <c r="C33" s="30" t="s">
        <v>326</v>
      </c>
      <c r="D33" s="30" t="s">
        <v>94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0" t="s">
        <v>20</v>
      </c>
      <c r="AI33" s="30" t="s">
        <v>326</v>
      </c>
      <c r="AJ33" s="30" t="s">
        <v>94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182">
        <v>27</v>
      </c>
      <c r="B34" s="46"/>
      <c r="C34" s="23"/>
      <c r="D34" s="23"/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0"/>
      <c r="AI34" s="23"/>
      <c r="AJ34" s="23"/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182">
        <v>28</v>
      </c>
      <c r="B35" s="46"/>
      <c r="C35" s="23"/>
      <c r="D35" s="23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/>
      <c r="AI35" s="23"/>
      <c r="AJ35" s="23"/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182">
        <v>29</v>
      </c>
      <c r="B36" s="46"/>
      <c r="C36" s="23"/>
      <c r="D36" s="23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/>
      <c r="AI36" s="23"/>
      <c r="AJ36" s="23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182">
        <v>30</v>
      </c>
      <c r="B37" s="46"/>
      <c r="C37" s="23"/>
      <c r="D37" s="23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/>
      <c r="AI37" s="23"/>
      <c r="AJ37" s="23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20"/>
  <sheetViews>
    <sheetView tabSelected="1" workbookViewId="0">
      <selection activeCell="BX7" sqref="BX7:CA36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260" t="s">
        <v>28</v>
      </c>
      <c r="B2" s="264" t="s">
        <v>29</v>
      </c>
      <c r="C2" s="267" t="s">
        <v>30</v>
      </c>
      <c r="D2" s="267"/>
      <c r="E2" s="59" t="s">
        <v>31</v>
      </c>
      <c r="F2" s="270">
        <v>1</v>
      </c>
      <c r="G2" s="271"/>
      <c r="H2" s="271"/>
      <c r="I2" s="272"/>
      <c r="J2" s="271">
        <v>2</v>
      </c>
      <c r="K2" s="271"/>
      <c r="L2" s="271"/>
      <c r="M2" s="271"/>
      <c r="N2" s="270">
        <v>3</v>
      </c>
      <c r="O2" s="271"/>
      <c r="P2" s="271"/>
      <c r="Q2" s="272"/>
      <c r="R2" s="271">
        <v>4</v>
      </c>
      <c r="S2" s="271"/>
      <c r="T2" s="271"/>
      <c r="U2" s="271"/>
      <c r="V2" s="282">
        <v>5</v>
      </c>
      <c r="W2" s="271"/>
      <c r="X2" s="271"/>
      <c r="Y2" s="272"/>
      <c r="Z2" s="270">
        <v>6</v>
      </c>
      <c r="AA2" s="271"/>
      <c r="AB2" s="271"/>
      <c r="AC2" s="272"/>
      <c r="AD2" s="270">
        <v>7</v>
      </c>
      <c r="AE2" s="271"/>
      <c r="AF2" s="271"/>
      <c r="AG2" s="272"/>
      <c r="AH2" s="270">
        <v>8</v>
      </c>
      <c r="AI2" s="271"/>
      <c r="AJ2" s="271"/>
      <c r="AK2" s="272"/>
      <c r="AL2" s="260" t="s">
        <v>28</v>
      </c>
      <c r="AM2" s="316" t="s">
        <v>29</v>
      </c>
      <c r="AN2" s="313" t="s">
        <v>30</v>
      </c>
      <c r="AO2" s="267"/>
      <c r="AP2" s="59" t="s">
        <v>31</v>
      </c>
      <c r="AQ2" s="270">
        <v>9</v>
      </c>
      <c r="AR2" s="271"/>
      <c r="AS2" s="271"/>
      <c r="AT2" s="272"/>
      <c r="AU2" s="319">
        <v>10</v>
      </c>
      <c r="AV2" s="320"/>
      <c r="AW2" s="320"/>
      <c r="AX2" s="321"/>
      <c r="AY2" s="322">
        <v>11</v>
      </c>
      <c r="AZ2" s="320"/>
      <c r="BA2" s="320"/>
      <c r="BB2" s="323"/>
      <c r="BC2" s="271">
        <v>12</v>
      </c>
      <c r="BD2" s="271"/>
      <c r="BE2" s="271"/>
      <c r="BF2" s="271"/>
      <c r="BG2" s="270">
        <v>13</v>
      </c>
      <c r="BH2" s="271"/>
      <c r="BI2" s="271"/>
      <c r="BJ2" s="272"/>
      <c r="BK2" s="271">
        <v>14</v>
      </c>
      <c r="BL2" s="271"/>
      <c r="BM2" s="271"/>
      <c r="BN2" s="271"/>
      <c r="BO2" s="270">
        <v>15</v>
      </c>
      <c r="BP2" s="271"/>
      <c r="BQ2" s="271"/>
      <c r="BR2" s="271"/>
      <c r="BS2" s="285">
        <v>16</v>
      </c>
      <c r="BT2" s="286"/>
      <c r="BU2" s="286"/>
      <c r="BV2" s="287"/>
      <c r="BW2" s="260" t="s">
        <v>28</v>
      </c>
      <c r="BX2" s="288" t="s">
        <v>29</v>
      </c>
      <c r="BY2" s="313" t="s">
        <v>30</v>
      </c>
      <c r="BZ2" s="267"/>
      <c r="CA2" s="59" t="s">
        <v>31</v>
      </c>
      <c r="CB2" s="270">
        <v>17</v>
      </c>
      <c r="CC2" s="271"/>
      <c r="CD2" s="271"/>
      <c r="CE2" s="272"/>
      <c r="CF2" s="271">
        <v>18</v>
      </c>
      <c r="CG2" s="271"/>
      <c r="CH2" s="271"/>
      <c r="CI2" s="271"/>
      <c r="CJ2" s="270">
        <v>19</v>
      </c>
      <c r="CK2" s="271"/>
      <c r="CL2" s="271"/>
      <c r="CM2" s="272"/>
      <c r="CN2" s="271">
        <v>20</v>
      </c>
      <c r="CO2" s="271"/>
      <c r="CP2" s="271"/>
      <c r="CQ2" s="271"/>
      <c r="CR2" s="283" t="s">
        <v>32</v>
      </c>
      <c r="CS2" s="283"/>
      <c r="CT2" s="264" t="s">
        <v>33</v>
      </c>
      <c r="CU2" s="307" t="s">
        <v>34</v>
      </c>
      <c r="CV2" s="307" t="s">
        <v>35</v>
      </c>
      <c r="CW2" s="307" t="s">
        <v>36</v>
      </c>
      <c r="CX2" s="310" t="s">
        <v>37</v>
      </c>
      <c r="CY2" s="311"/>
      <c r="CZ2" s="311"/>
      <c r="DA2" s="312"/>
      <c r="DB2" s="310" t="s">
        <v>38</v>
      </c>
      <c r="DC2" s="311"/>
      <c r="DD2" s="311"/>
      <c r="DE2" s="312"/>
    </row>
    <row r="3" spans="1:109" ht="21" customHeight="1">
      <c r="A3" s="261"/>
      <c r="B3" s="265"/>
      <c r="C3" s="268"/>
      <c r="D3" s="268"/>
      <c r="E3" s="60" t="s">
        <v>39</v>
      </c>
      <c r="F3" s="273"/>
      <c r="G3" s="274"/>
      <c r="H3" s="274"/>
      <c r="I3" s="275"/>
      <c r="J3" s="273"/>
      <c r="K3" s="274"/>
      <c r="L3" s="274"/>
      <c r="M3" s="275"/>
      <c r="N3" s="273"/>
      <c r="O3" s="274"/>
      <c r="P3" s="274"/>
      <c r="Q3" s="275"/>
      <c r="R3" s="273"/>
      <c r="S3" s="274"/>
      <c r="T3" s="274"/>
      <c r="U3" s="275"/>
      <c r="V3" s="273"/>
      <c r="W3" s="274"/>
      <c r="X3" s="274"/>
      <c r="Y3" s="275"/>
      <c r="Z3" s="273"/>
      <c r="AA3" s="274"/>
      <c r="AB3" s="274"/>
      <c r="AC3" s="275"/>
      <c r="AD3" s="273"/>
      <c r="AE3" s="274"/>
      <c r="AF3" s="274"/>
      <c r="AG3" s="275"/>
      <c r="AH3" s="273"/>
      <c r="AI3" s="274"/>
      <c r="AJ3" s="274"/>
      <c r="AK3" s="275"/>
      <c r="AL3" s="261"/>
      <c r="AM3" s="317"/>
      <c r="AN3" s="314"/>
      <c r="AO3" s="268"/>
      <c r="AP3" s="60" t="s">
        <v>39</v>
      </c>
      <c r="AQ3" s="273"/>
      <c r="AR3" s="274"/>
      <c r="AS3" s="274"/>
      <c r="AT3" s="275"/>
      <c r="AU3" s="273"/>
      <c r="AV3" s="274"/>
      <c r="AW3" s="274"/>
      <c r="AX3" s="275"/>
      <c r="AY3" s="273"/>
      <c r="AZ3" s="274"/>
      <c r="BA3" s="274"/>
      <c r="BB3" s="275"/>
      <c r="BC3" s="273"/>
      <c r="BD3" s="274"/>
      <c r="BE3" s="274"/>
      <c r="BF3" s="275"/>
      <c r="BG3" s="273"/>
      <c r="BH3" s="274"/>
      <c r="BI3" s="274"/>
      <c r="BJ3" s="275"/>
      <c r="BK3" s="273"/>
      <c r="BL3" s="274"/>
      <c r="BM3" s="274"/>
      <c r="BN3" s="275"/>
      <c r="BO3" s="273"/>
      <c r="BP3" s="274"/>
      <c r="BQ3" s="274"/>
      <c r="BR3" s="275"/>
      <c r="BS3" s="273"/>
      <c r="BT3" s="274"/>
      <c r="BU3" s="274"/>
      <c r="BV3" s="275"/>
      <c r="BW3" s="261"/>
      <c r="BX3" s="289"/>
      <c r="BY3" s="314"/>
      <c r="BZ3" s="268"/>
      <c r="CA3" s="60" t="s">
        <v>39</v>
      </c>
      <c r="CB3" s="273"/>
      <c r="CC3" s="274"/>
      <c r="CD3" s="274"/>
      <c r="CE3" s="275"/>
      <c r="CF3" s="273"/>
      <c r="CG3" s="274"/>
      <c r="CH3" s="274"/>
      <c r="CI3" s="275"/>
      <c r="CJ3" s="273"/>
      <c r="CK3" s="274"/>
      <c r="CL3" s="274"/>
      <c r="CM3" s="275"/>
      <c r="CN3" s="284"/>
      <c r="CO3" s="284"/>
      <c r="CP3" s="284"/>
      <c r="CQ3" s="284"/>
      <c r="CR3" s="291" t="s">
        <v>40</v>
      </c>
      <c r="CS3" s="293" t="s">
        <v>36</v>
      </c>
      <c r="CT3" s="265"/>
      <c r="CU3" s="308"/>
      <c r="CV3" s="308"/>
      <c r="CW3" s="308"/>
      <c r="CX3" s="295"/>
      <c r="CY3" s="296"/>
      <c r="CZ3" s="296"/>
      <c r="DA3" s="299"/>
      <c r="DB3" s="295"/>
      <c r="DC3" s="296"/>
      <c r="DD3" s="296"/>
      <c r="DE3" s="299"/>
    </row>
    <row r="4" spans="1:109" ht="19.5" customHeight="1">
      <c r="A4" s="261"/>
      <c r="B4" s="265"/>
      <c r="C4" s="268"/>
      <c r="D4" s="268"/>
      <c r="E4" s="60" t="s">
        <v>41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261"/>
      <c r="AM4" s="317"/>
      <c r="AN4" s="314"/>
      <c r="AO4" s="268"/>
      <c r="AP4" s="60" t="s">
        <v>41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261"/>
      <c r="BX4" s="289"/>
      <c r="BY4" s="314"/>
      <c r="BZ4" s="268"/>
      <c r="CA4" s="60" t="s">
        <v>41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292"/>
      <c r="CS4" s="294"/>
      <c r="CT4" s="265"/>
      <c r="CU4" s="308"/>
      <c r="CV4" s="308"/>
      <c r="CW4" s="308"/>
      <c r="CX4" s="295" t="s">
        <v>42</v>
      </c>
      <c r="CY4" s="296"/>
      <c r="CZ4" s="296"/>
      <c r="DA4" s="296"/>
      <c r="DB4" s="295" t="s">
        <v>43</v>
      </c>
      <c r="DC4" s="296"/>
      <c r="DD4" s="296"/>
      <c r="DE4" s="299"/>
    </row>
    <row r="5" spans="1:109" ht="10.199999999999999" customHeight="1" thickBot="1">
      <c r="A5" s="262"/>
      <c r="B5" s="265"/>
      <c r="C5" s="268"/>
      <c r="D5" s="268"/>
      <c r="E5" s="301" t="s">
        <v>44</v>
      </c>
      <c r="F5" s="280"/>
      <c r="G5" s="276"/>
      <c r="H5" s="276"/>
      <c r="I5" s="278"/>
      <c r="J5" s="280"/>
      <c r="K5" s="276"/>
      <c r="L5" s="276"/>
      <c r="M5" s="278"/>
      <c r="N5" s="280"/>
      <c r="O5" s="276"/>
      <c r="P5" s="276"/>
      <c r="Q5" s="278"/>
      <c r="R5" s="280"/>
      <c r="S5" s="276"/>
      <c r="T5" s="276"/>
      <c r="U5" s="278"/>
      <c r="V5" s="280"/>
      <c r="W5" s="276"/>
      <c r="X5" s="276"/>
      <c r="Y5" s="278"/>
      <c r="Z5" s="280"/>
      <c r="AA5" s="276"/>
      <c r="AB5" s="276"/>
      <c r="AC5" s="278"/>
      <c r="AD5" s="280"/>
      <c r="AE5" s="276"/>
      <c r="AF5" s="276"/>
      <c r="AG5" s="278"/>
      <c r="AH5" s="280"/>
      <c r="AI5" s="276"/>
      <c r="AJ5" s="276"/>
      <c r="AK5" s="278"/>
      <c r="AL5" s="262"/>
      <c r="AM5" s="317"/>
      <c r="AN5" s="314"/>
      <c r="AO5" s="268"/>
      <c r="AP5" s="301" t="s">
        <v>44</v>
      </c>
      <c r="AQ5" s="280"/>
      <c r="AR5" s="276"/>
      <c r="AS5" s="276"/>
      <c r="AT5" s="278"/>
      <c r="AU5" s="280"/>
      <c r="AV5" s="276"/>
      <c r="AW5" s="276"/>
      <c r="AX5" s="278"/>
      <c r="AY5" s="280"/>
      <c r="AZ5" s="276"/>
      <c r="BA5" s="276"/>
      <c r="BB5" s="278"/>
      <c r="BC5" s="280"/>
      <c r="BD5" s="276"/>
      <c r="BE5" s="276"/>
      <c r="BF5" s="278"/>
      <c r="BG5" s="280"/>
      <c r="BH5" s="276"/>
      <c r="BI5" s="276"/>
      <c r="BJ5" s="278"/>
      <c r="BK5" s="280"/>
      <c r="BL5" s="276"/>
      <c r="BM5" s="276"/>
      <c r="BN5" s="278"/>
      <c r="BO5" s="280"/>
      <c r="BP5" s="276"/>
      <c r="BQ5" s="276"/>
      <c r="BR5" s="278"/>
      <c r="BS5" s="280"/>
      <c r="BT5" s="276"/>
      <c r="BU5" s="276"/>
      <c r="BV5" s="278"/>
      <c r="BW5" s="262"/>
      <c r="BX5" s="289"/>
      <c r="BY5" s="314"/>
      <c r="BZ5" s="268"/>
      <c r="CA5" s="301" t="s">
        <v>44</v>
      </c>
      <c r="CB5" s="280"/>
      <c r="CC5" s="276"/>
      <c r="CD5" s="276"/>
      <c r="CE5" s="278"/>
      <c r="CF5" s="280"/>
      <c r="CG5" s="276"/>
      <c r="CH5" s="276"/>
      <c r="CI5" s="278"/>
      <c r="CJ5" s="280"/>
      <c r="CK5" s="276"/>
      <c r="CL5" s="276"/>
      <c r="CM5" s="278"/>
      <c r="CN5" s="280"/>
      <c r="CO5" s="276"/>
      <c r="CP5" s="276"/>
      <c r="CQ5" s="278"/>
      <c r="CR5" s="303">
        <f>IF([1]ลับ!CX4=0," ",[1]ลับ!CX4)</f>
        <v>20</v>
      </c>
      <c r="CS5" s="305">
        <v>100</v>
      </c>
      <c r="CT5" s="265"/>
      <c r="CU5" s="309"/>
      <c r="CV5" s="309"/>
      <c r="CW5" s="309"/>
      <c r="CX5" s="297"/>
      <c r="CY5" s="298"/>
      <c r="CZ5" s="298"/>
      <c r="DA5" s="298"/>
      <c r="DB5" s="297"/>
      <c r="DC5" s="298"/>
      <c r="DD5" s="298"/>
      <c r="DE5" s="300"/>
    </row>
    <row r="6" spans="1:109" ht="12" customHeight="1" thickBot="1">
      <c r="A6" s="263"/>
      <c r="B6" s="265"/>
      <c r="C6" s="268"/>
      <c r="D6" s="268"/>
      <c r="E6" s="324"/>
      <c r="F6" s="281"/>
      <c r="G6" s="277"/>
      <c r="H6" s="277"/>
      <c r="I6" s="279"/>
      <c r="J6" s="281"/>
      <c r="K6" s="277"/>
      <c r="L6" s="277"/>
      <c r="M6" s="279"/>
      <c r="N6" s="281"/>
      <c r="O6" s="277"/>
      <c r="P6" s="277"/>
      <c r="Q6" s="279"/>
      <c r="R6" s="281"/>
      <c r="S6" s="277"/>
      <c r="T6" s="277"/>
      <c r="U6" s="279"/>
      <c r="V6" s="281"/>
      <c r="W6" s="277"/>
      <c r="X6" s="277"/>
      <c r="Y6" s="279"/>
      <c r="Z6" s="281"/>
      <c r="AA6" s="277"/>
      <c r="AB6" s="277"/>
      <c r="AC6" s="279"/>
      <c r="AD6" s="281"/>
      <c r="AE6" s="277"/>
      <c r="AF6" s="277"/>
      <c r="AG6" s="279"/>
      <c r="AH6" s="281"/>
      <c r="AI6" s="277"/>
      <c r="AJ6" s="277"/>
      <c r="AK6" s="279"/>
      <c r="AL6" s="263"/>
      <c r="AM6" s="318"/>
      <c r="AN6" s="315"/>
      <c r="AO6" s="269"/>
      <c r="AP6" s="302"/>
      <c r="AQ6" s="281"/>
      <c r="AR6" s="277"/>
      <c r="AS6" s="277"/>
      <c r="AT6" s="279"/>
      <c r="AU6" s="281"/>
      <c r="AV6" s="277"/>
      <c r="AW6" s="277"/>
      <c r="AX6" s="279"/>
      <c r="AY6" s="281"/>
      <c r="AZ6" s="277"/>
      <c r="BA6" s="277"/>
      <c r="BB6" s="279"/>
      <c r="BC6" s="281"/>
      <c r="BD6" s="277"/>
      <c r="BE6" s="277"/>
      <c r="BF6" s="279"/>
      <c r="BG6" s="281"/>
      <c r="BH6" s="277"/>
      <c r="BI6" s="277"/>
      <c r="BJ6" s="279"/>
      <c r="BK6" s="281"/>
      <c r="BL6" s="277"/>
      <c r="BM6" s="277"/>
      <c r="BN6" s="279"/>
      <c r="BO6" s="281"/>
      <c r="BP6" s="277"/>
      <c r="BQ6" s="277"/>
      <c r="BR6" s="279"/>
      <c r="BS6" s="281"/>
      <c r="BT6" s="277"/>
      <c r="BU6" s="277"/>
      <c r="BV6" s="279"/>
      <c r="BW6" s="263"/>
      <c r="BX6" s="290"/>
      <c r="BY6" s="315"/>
      <c r="BZ6" s="269"/>
      <c r="CA6" s="302"/>
      <c r="CB6" s="281"/>
      <c r="CC6" s="277"/>
      <c r="CD6" s="277"/>
      <c r="CE6" s="279"/>
      <c r="CF6" s="281"/>
      <c r="CG6" s="277"/>
      <c r="CH6" s="277"/>
      <c r="CI6" s="279"/>
      <c r="CJ6" s="281"/>
      <c r="CK6" s="277"/>
      <c r="CL6" s="277"/>
      <c r="CM6" s="279"/>
      <c r="CN6" s="281"/>
      <c r="CO6" s="277"/>
      <c r="CP6" s="277"/>
      <c r="CQ6" s="279"/>
      <c r="CR6" s="304"/>
      <c r="CS6" s="306"/>
      <c r="CT6" s="265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30" t="s">
        <v>327</v>
      </c>
      <c r="C7" s="350" t="s">
        <v>23</v>
      </c>
      <c r="D7" s="213" t="s">
        <v>285</v>
      </c>
      <c r="E7" s="214" t="s">
        <v>286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30" t="s">
        <v>327</v>
      </c>
      <c r="AN7" s="350" t="s">
        <v>23</v>
      </c>
      <c r="AO7" s="213" t="s">
        <v>285</v>
      </c>
      <c r="AP7" s="214" t="s">
        <v>286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30" t="s">
        <v>327</v>
      </c>
      <c r="BY7" s="350" t="s">
        <v>23</v>
      </c>
      <c r="BZ7" s="213" t="s">
        <v>285</v>
      </c>
      <c r="CA7" s="214" t="s">
        <v>286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31" t="s">
        <v>328</v>
      </c>
      <c r="C8" s="351" t="s">
        <v>23</v>
      </c>
      <c r="D8" s="208" t="s">
        <v>287</v>
      </c>
      <c r="E8" s="216" t="s">
        <v>288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231" t="s">
        <v>328</v>
      </c>
      <c r="AN8" s="351" t="s">
        <v>23</v>
      </c>
      <c r="AO8" s="208" t="s">
        <v>287</v>
      </c>
      <c r="AP8" s="216" t="s">
        <v>288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231" t="s">
        <v>328</v>
      </c>
      <c r="BY8" s="351" t="s">
        <v>23</v>
      </c>
      <c r="BZ8" s="208" t="s">
        <v>287</v>
      </c>
      <c r="CA8" s="216" t="s">
        <v>288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231" t="s">
        <v>329</v>
      </c>
      <c r="C9" s="351" t="s">
        <v>23</v>
      </c>
      <c r="D9" s="208" t="s">
        <v>289</v>
      </c>
      <c r="E9" s="216" t="s">
        <v>290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231" t="s">
        <v>329</v>
      </c>
      <c r="AN9" s="351" t="s">
        <v>23</v>
      </c>
      <c r="AO9" s="208" t="s">
        <v>289</v>
      </c>
      <c r="AP9" s="216" t="s">
        <v>290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231" t="s">
        <v>329</v>
      </c>
      <c r="BY9" s="351" t="s">
        <v>23</v>
      </c>
      <c r="BZ9" s="208" t="s">
        <v>289</v>
      </c>
      <c r="CA9" s="216" t="s">
        <v>290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231" t="s">
        <v>330</v>
      </c>
      <c r="C10" s="351" t="s">
        <v>23</v>
      </c>
      <c r="D10" s="208" t="s">
        <v>291</v>
      </c>
      <c r="E10" s="216" t="s">
        <v>292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231" t="s">
        <v>330</v>
      </c>
      <c r="AN10" s="351" t="s">
        <v>23</v>
      </c>
      <c r="AO10" s="208" t="s">
        <v>291</v>
      </c>
      <c r="AP10" s="216" t="s">
        <v>292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231" t="s">
        <v>330</v>
      </c>
      <c r="BY10" s="351" t="s">
        <v>23</v>
      </c>
      <c r="BZ10" s="208" t="s">
        <v>291</v>
      </c>
      <c r="CA10" s="216" t="s">
        <v>292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232" t="s">
        <v>331</v>
      </c>
      <c r="C11" s="352" t="s">
        <v>23</v>
      </c>
      <c r="D11" s="329" t="s">
        <v>293</v>
      </c>
      <c r="E11" s="330" t="s">
        <v>61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232" t="s">
        <v>331</v>
      </c>
      <c r="AN11" s="352" t="s">
        <v>23</v>
      </c>
      <c r="AO11" s="329" t="s">
        <v>293</v>
      </c>
      <c r="AP11" s="330" t="s">
        <v>61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232" t="s">
        <v>331</v>
      </c>
      <c r="BY11" s="352" t="s">
        <v>23</v>
      </c>
      <c r="BZ11" s="329" t="s">
        <v>293</v>
      </c>
      <c r="CA11" s="330" t="s">
        <v>61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1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230" t="s">
        <v>332</v>
      </c>
      <c r="C12" s="350" t="s">
        <v>23</v>
      </c>
      <c r="D12" s="213" t="s">
        <v>294</v>
      </c>
      <c r="E12" s="214" t="s">
        <v>295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30" t="s">
        <v>332</v>
      </c>
      <c r="AN12" s="350" t="s">
        <v>23</v>
      </c>
      <c r="AO12" s="213" t="s">
        <v>294</v>
      </c>
      <c r="AP12" s="214" t="s">
        <v>295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30" t="s">
        <v>332</v>
      </c>
      <c r="BY12" s="350" t="s">
        <v>23</v>
      </c>
      <c r="BZ12" s="213" t="s">
        <v>294</v>
      </c>
      <c r="CA12" s="214" t="s">
        <v>295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231" t="s">
        <v>333</v>
      </c>
      <c r="C13" s="354" t="s">
        <v>23</v>
      </c>
      <c r="D13" s="208" t="s">
        <v>296</v>
      </c>
      <c r="E13" s="216" t="s">
        <v>297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231" t="s">
        <v>333</v>
      </c>
      <c r="AN13" s="354" t="s">
        <v>23</v>
      </c>
      <c r="AO13" s="208" t="s">
        <v>296</v>
      </c>
      <c r="AP13" s="216" t="s">
        <v>297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231" t="s">
        <v>333</v>
      </c>
      <c r="BY13" s="354" t="s">
        <v>23</v>
      </c>
      <c r="BZ13" s="208" t="s">
        <v>296</v>
      </c>
      <c r="CA13" s="216" t="s">
        <v>297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231" t="s">
        <v>334</v>
      </c>
      <c r="C14" s="355" t="s">
        <v>23</v>
      </c>
      <c r="D14" s="208" t="s">
        <v>298</v>
      </c>
      <c r="E14" s="216" t="s">
        <v>299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231" t="s">
        <v>334</v>
      </c>
      <c r="AN14" s="355" t="s">
        <v>23</v>
      </c>
      <c r="AO14" s="208" t="s">
        <v>298</v>
      </c>
      <c r="AP14" s="216" t="s">
        <v>299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231" t="s">
        <v>334</v>
      </c>
      <c r="BY14" s="355" t="s">
        <v>23</v>
      </c>
      <c r="BZ14" s="208" t="s">
        <v>298</v>
      </c>
      <c r="CA14" s="216" t="s">
        <v>299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353" t="s">
        <v>335</v>
      </c>
      <c r="C15" s="332" t="s">
        <v>23</v>
      </c>
      <c r="D15" s="208" t="s">
        <v>300</v>
      </c>
      <c r="E15" s="216" t="s">
        <v>45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353" t="s">
        <v>335</v>
      </c>
      <c r="AN15" s="332" t="s">
        <v>23</v>
      </c>
      <c r="AO15" s="208" t="s">
        <v>300</v>
      </c>
      <c r="AP15" s="216" t="s">
        <v>45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353" t="s">
        <v>335</v>
      </c>
      <c r="BY15" s="332" t="s">
        <v>23</v>
      </c>
      <c r="BZ15" s="208" t="s">
        <v>300</v>
      </c>
      <c r="CA15" s="216" t="s">
        <v>45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232" t="s">
        <v>336</v>
      </c>
      <c r="C16" s="234" t="s">
        <v>23</v>
      </c>
      <c r="D16" s="329" t="s">
        <v>301</v>
      </c>
      <c r="E16" s="330" t="s">
        <v>71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232" t="s">
        <v>336</v>
      </c>
      <c r="AN16" s="234" t="s">
        <v>23</v>
      </c>
      <c r="AO16" s="329" t="s">
        <v>301</v>
      </c>
      <c r="AP16" s="330" t="s">
        <v>71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232" t="s">
        <v>336</v>
      </c>
      <c r="BY16" s="234" t="s">
        <v>23</v>
      </c>
      <c r="BZ16" s="329" t="s">
        <v>301</v>
      </c>
      <c r="CA16" s="330" t="s">
        <v>71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230" t="s">
        <v>337</v>
      </c>
      <c r="C17" s="242" t="s">
        <v>23</v>
      </c>
      <c r="D17" s="213" t="s">
        <v>302</v>
      </c>
      <c r="E17" s="214" t="s">
        <v>303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230" t="s">
        <v>337</v>
      </c>
      <c r="AN17" s="242" t="s">
        <v>23</v>
      </c>
      <c r="AO17" s="213" t="s">
        <v>302</v>
      </c>
      <c r="AP17" s="214" t="s">
        <v>303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230" t="s">
        <v>337</v>
      </c>
      <c r="BY17" s="242" t="s">
        <v>23</v>
      </c>
      <c r="BZ17" s="213" t="s">
        <v>302</v>
      </c>
      <c r="CA17" s="214" t="s">
        <v>303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231" t="s">
        <v>338</v>
      </c>
      <c r="C18" s="215" t="s">
        <v>23</v>
      </c>
      <c r="D18" s="208" t="s">
        <v>304</v>
      </c>
      <c r="E18" s="216" t="s">
        <v>22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231" t="s">
        <v>338</v>
      </c>
      <c r="AN18" s="215" t="s">
        <v>23</v>
      </c>
      <c r="AO18" s="208" t="s">
        <v>304</v>
      </c>
      <c r="AP18" s="216" t="s">
        <v>22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231" t="s">
        <v>338</v>
      </c>
      <c r="BY18" s="215" t="s">
        <v>23</v>
      </c>
      <c r="BZ18" s="208" t="s">
        <v>304</v>
      </c>
      <c r="CA18" s="216" t="s">
        <v>22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231" t="s">
        <v>339</v>
      </c>
      <c r="C19" s="351" t="s">
        <v>24</v>
      </c>
      <c r="D19" s="208" t="s">
        <v>58</v>
      </c>
      <c r="E19" s="216" t="s">
        <v>232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231" t="s">
        <v>339</v>
      </c>
      <c r="AN19" s="351" t="s">
        <v>24</v>
      </c>
      <c r="AO19" s="208" t="s">
        <v>58</v>
      </c>
      <c r="AP19" s="216" t="s">
        <v>232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231" t="s">
        <v>339</v>
      </c>
      <c r="BY19" s="351" t="s">
        <v>24</v>
      </c>
      <c r="BZ19" s="208" t="s">
        <v>58</v>
      </c>
      <c r="CA19" s="216" t="s">
        <v>232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231" t="s">
        <v>340</v>
      </c>
      <c r="C20" s="351" t="s">
        <v>24</v>
      </c>
      <c r="D20" s="208" t="s">
        <v>305</v>
      </c>
      <c r="E20" s="216" t="s">
        <v>306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231" t="s">
        <v>340</v>
      </c>
      <c r="AN20" s="351" t="s">
        <v>24</v>
      </c>
      <c r="AO20" s="208" t="s">
        <v>305</v>
      </c>
      <c r="AP20" s="216" t="s">
        <v>306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231" t="s">
        <v>340</v>
      </c>
      <c r="BY20" s="351" t="s">
        <v>24</v>
      </c>
      <c r="BZ20" s="208" t="s">
        <v>305</v>
      </c>
      <c r="CA20" s="216" t="s">
        <v>306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232" t="s">
        <v>341</v>
      </c>
      <c r="C21" s="352" t="s">
        <v>24</v>
      </c>
      <c r="D21" s="329" t="s">
        <v>49</v>
      </c>
      <c r="E21" s="330" t="s">
        <v>307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232" t="s">
        <v>341</v>
      </c>
      <c r="AN21" s="352" t="s">
        <v>24</v>
      </c>
      <c r="AO21" s="329" t="s">
        <v>49</v>
      </c>
      <c r="AP21" s="330" t="s">
        <v>307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232" t="s">
        <v>341</v>
      </c>
      <c r="BY21" s="352" t="s">
        <v>24</v>
      </c>
      <c r="BZ21" s="329" t="s">
        <v>49</v>
      </c>
      <c r="CA21" s="330" t="s">
        <v>307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230" t="s">
        <v>342</v>
      </c>
      <c r="C22" s="350" t="s">
        <v>24</v>
      </c>
      <c r="D22" s="213" t="s">
        <v>308</v>
      </c>
      <c r="E22" s="214" t="s">
        <v>50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230" t="s">
        <v>342</v>
      </c>
      <c r="AN22" s="350" t="s">
        <v>24</v>
      </c>
      <c r="AO22" s="213" t="s">
        <v>308</v>
      </c>
      <c r="AP22" s="214" t="s">
        <v>50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230" t="s">
        <v>342</v>
      </c>
      <c r="BY22" s="350" t="s">
        <v>24</v>
      </c>
      <c r="BZ22" s="213" t="s">
        <v>308</v>
      </c>
      <c r="CA22" s="214" t="s">
        <v>50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231" t="s">
        <v>343</v>
      </c>
      <c r="C23" s="355" t="s">
        <v>24</v>
      </c>
      <c r="D23" s="208" t="s">
        <v>309</v>
      </c>
      <c r="E23" s="216" t="s">
        <v>310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231" t="s">
        <v>343</v>
      </c>
      <c r="AN23" s="355" t="s">
        <v>24</v>
      </c>
      <c r="AO23" s="208" t="s">
        <v>309</v>
      </c>
      <c r="AP23" s="216" t="s">
        <v>310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231" t="s">
        <v>343</v>
      </c>
      <c r="BY23" s="355" t="s">
        <v>24</v>
      </c>
      <c r="BZ23" s="208" t="s">
        <v>309</v>
      </c>
      <c r="CA23" s="216" t="s">
        <v>310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231" t="s">
        <v>344</v>
      </c>
      <c r="C24" s="351" t="s">
        <v>24</v>
      </c>
      <c r="D24" s="208" t="s">
        <v>311</v>
      </c>
      <c r="E24" s="216" t="s">
        <v>312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231" t="s">
        <v>344</v>
      </c>
      <c r="AN24" s="351" t="s">
        <v>24</v>
      </c>
      <c r="AO24" s="208" t="s">
        <v>311</v>
      </c>
      <c r="AP24" s="216" t="s">
        <v>312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231" t="s">
        <v>344</v>
      </c>
      <c r="BY24" s="351" t="s">
        <v>24</v>
      </c>
      <c r="BZ24" s="208" t="s">
        <v>311</v>
      </c>
      <c r="CA24" s="216" t="s">
        <v>312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231" t="s">
        <v>345</v>
      </c>
      <c r="C25" s="351" t="s">
        <v>24</v>
      </c>
      <c r="D25" s="208" t="s">
        <v>313</v>
      </c>
      <c r="E25" s="216" t="s">
        <v>27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231" t="s">
        <v>345</v>
      </c>
      <c r="AN25" s="351" t="s">
        <v>24</v>
      </c>
      <c r="AO25" s="208" t="s">
        <v>313</v>
      </c>
      <c r="AP25" s="216" t="s">
        <v>27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231" t="s">
        <v>345</v>
      </c>
      <c r="BY25" s="351" t="s">
        <v>24</v>
      </c>
      <c r="BZ25" s="208" t="s">
        <v>313</v>
      </c>
      <c r="CA25" s="216" t="s">
        <v>27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232" t="s">
        <v>346</v>
      </c>
      <c r="C26" s="357" t="s">
        <v>24</v>
      </c>
      <c r="D26" s="358" t="s">
        <v>314</v>
      </c>
      <c r="E26" s="330" t="s">
        <v>315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232" t="s">
        <v>346</v>
      </c>
      <c r="AN26" s="357" t="s">
        <v>24</v>
      </c>
      <c r="AO26" s="358" t="s">
        <v>314</v>
      </c>
      <c r="AP26" s="330" t="s">
        <v>315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232" t="s">
        <v>346</v>
      </c>
      <c r="BY26" s="357" t="s">
        <v>24</v>
      </c>
      <c r="BZ26" s="358" t="s">
        <v>314</v>
      </c>
      <c r="CA26" s="330" t="s">
        <v>315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78">
        <f>IF('[1]ชื่อ-มาตรฐาน7'!A26="","",'[1]ชื่อ-มาตรฐาน7'!A26)</f>
        <v>21</v>
      </c>
      <c r="B27" s="230" t="s">
        <v>347</v>
      </c>
      <c r="C27" s="359" t="s">
        <v>24</v>
      </c>
      <c r="D27" s="360" t="s">
        <v>316</v>
      </c>
      <c r="E27" s="214" t="s">
        <v>317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230" t="s">
        <v>347</v>
      </c>
      <c r="AN27" s="359" t="s">
        <v>24</v>
      </c>
      <c r="AO27" s="360" t="s">
        <v>316</v>
      </c>
      <c r="AP27" s="214" t="s">
        <v>317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230" t="s">
        <v>347</v>
      </c>
      <c r="BY27" s="359" t="s">
        <v>24</v>
      </c>
      <c r="BZ27" s="360" t="s">
        <v>316</v>
      </c>
      <c r="CA27" s="214" t="s">
        <v>317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231" t="s">
        <v>348</v>
      </c>
      <c r="C28" s="355" t="s">
        <v>24</v>
      </c>
      <c r="D28" s="208" t="s">
        <v>318</v>
      </c>
      <c r="E28" s="216" t="s">
        <v>319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231" t="s">
        <v>348</v>
      </c>
      <c r="AN28" s="355" t="s">
        <v>24</v>
      </c>
      <c r="AO28" s="208" t="s">
        <v>318</v>
      </c>
      <c r="AP28" s="216" t="s">
        <v>319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231" t="s">
        <v>348</v>
      </c>
      <c r="BY28" s="355" t="s">
        <v>24</v>
      </c>
      <c r="BZ28" s="208" t="s">
        <v>318</v>
      </c>
      <c r="CA28" s="216" t="s">
        <v>319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231" t="s">
        <v>349</v>
      </c>
      <c r="C29" s="361" t="s">
        <v>24</v>
      </c>
      <c r="D29" s="208" t="s">
        <v>320</v>
      </c>
      <c r="E29" s="216" t="s">
        <v>321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231" t="s">
        <v>349</v>
      </c>
      <c r="AN29" s="361" t="s">
        <v>24</v>
      </c>
      <c r="AO29" s="208" t="s">
        <v>320</v>
      </c>
      <c r="AP29" s="216" t="s">
        <v>321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231" t="s">
        <v>349</v>
      </c>
      <c r="BY29" s="361" t="s">
        <v>24</v>
      </c>
      <c r="BZ29" s="208" t="s">
        <v>320</v>
      </c>
      <c r="CA29" s="216" t="s">
        <v>321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231" t="s">
        <v>350</v>
      </c>
      <c r="C30" s="362" t="s">
        <v>24</v>
      </c>
      <c r="D30" s="208" t="s">
        <v>322</v>
      </c>
      <c r="E30" s="216" t="s">
        <v>323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31" t="s">
        <v>350</v>
      </c>
      <c r="AN30" s="362" t="s">
        <v>24</v>
      </c>
      <c r="AO30" s="208" t="s">
        <v>322</v>
      </c>
      <c r="AP30" s="216" t="s">
        <v>323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31" t="s">
        <v>350</v>
      </c>
      <c r="BY30" s="362" t="s">
        <v>24</v>
      </c>
      <c r="BZ30" s="208" t="s">
        <v>322</v>
      </c>
      <c r="CA30" s="216" t="s">
        <v>323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32" t="s">
        <v>351</v>
      </c>
      <c r="C31" s="217" t="s">
        <v>24</v>
      </c>
      <c r="D31" s="329" t="s">
        <v>324</v>
      </c>
      <c r="E31" s="330" t="s">
        <v>325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232" t="s">
        <v>351</v>
      </c>
      <c r="AN31" s="217" t="s">
        <v>24</v>
      </c>
      <c r="AO31" s="329" t="s">
        <v>324</v>
      </c>
      <c r="AP31" s="330" t="s">
        <v>325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232" t="s">
        <v>351</v>
      </c>
      <c r="BY31" s="217" t="s">
        <v>24</v>
      </c>
      <c r="BZ31" s="329" t="s">
        <v>324</v>
      </c>
      <c r="CA31" s="330" t="s">
        <v>325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85">
        <f>IF('[1]ชื่อ-มาตรฐาน7'!A31="","",'[1]ชื่อ-มาตรฐาน7'!A31)</f>
        <v>26</v>
      </c>
      <c r="B32" s="230" t="s">
        <v>352</v>
      </c>
      <c r="C32" s="356" t="s">
        <v>23</v>
      </c>
      <c r="D32" s="211" t="s">
        <v>326</v>
      </c>
      <c r="E32" s="363" t="s">
        <v>94</v>
      </c>
      <c r="F32" s="143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230" t="s">
        <v>352</v>
      </c>
      <c r="AN32" s="356" t="s">
        <v>23</v>
      </c>
      <c r="AO32" s="211" t="s">
        <v>326</v>
      </c>
      <c r="AP32" s="363" t="s">
        <v>94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230" t="s">
        <v>352</v>
      </c>
      <c r="BY32" s="356" t="s">
        <v>23</v>
      </c>
      <c r="BZ32" s="211" t="s">
        <v>326</v>
      </c>
      <c r="CA32" s="363" t="s">
        <v>94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101">
        <f>IF('[1]ชื่อ-มาตรฐาน7'!A32="","",'[1]ชื่อ-มาตรฐาน7'!A32)</f>
        <v>27</v>
      </c>
      <c r="B33" s="200"/>
      <c r="C33" s="236"/>
      <c r="D33" s="235"/>
      <c r="E33" s="196"/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200"/>
      <c r="AN33" s="236"/>
      <c r="AO33" s="235"/>
      <c r="AP33" s="196"/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200"/>
      <c r="BY33" s="236"/>
      <c r="BZ33" s="235"/>
      <c r="CA33" s="196"/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101">
        <f>IF('[1]ชื่อ-มาตรฐาน7'!A33="","",'[1]ชื่อ-มาตรฐาน7'!A33)</f>
        <v>28</v>
      </c>
      <c r="B34" s="227"/>
      <c r="C34" s="236"/>
      <c r="D34" s="235"/>
      <c r="E34" s="196"/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227"/>
      <c r="AN34" s="236"/>
      <c r="AO34" s="235"/>
      <c r="AP34" s="196"/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227"/>
      <c r="BY34" s="236"/>
      <c r="BZ34" s="235"/>
      <c r="CA34" s="196"/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101">
        <f>IF('[1]ชื่อ-มาตรฐาน7'!A34="","",'[1]ชื่อ-มาตรฐาน7'!A34)</f>
        <v>29</v>
      </c>
      <c r="B35" s="200"/>
      <c r="C35" s="97"/>
      <c r="D35" s="188"/>
      <c r="E35" s="193"/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/>
      <c r="AM35" s="200"/>
      <c r="AN35" s="97"/>
      <c r="AO35" s="188"/>
      <c r="AP35" s="193"/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/>
      <c r="BX35" s="200"/>
      <c r="BY35" s="97"/>
      <c r="BZ35" s="188"/>
      <c r="CA35" s="193"/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2"/>
      <c r="C36" s="199"/>
      <c r="D36" s="194"/>
      <c r="E36" s="195"/>
      <c r="F36" s="158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29"/>
      <c r="AM36" s="192"/>
      <c r="AN36" s="199"/>
      <c r="AO36" s="194"/>
      <c r="AP36" s="195"/>
      <c r="AQ36" s="158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/>
      <c r="BX36" s="192"/>
      <c r="BY36" s="199"/>
      <c r="BZ36" s="194"/>
      <c r="CA36" s="195"/>
      <c r="CB36" s="158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163"/>
      <c r="CS36" s="163"/>
      <c r="CT36" s="164"/>
      <c r="CU36" s="243"/>
      <c r="CV36" s="118">
        <f t="shared" si="1"/>
        <v>0</v>
      </c>
      <c r="CW36" s="118">
        <f t="shared" si="2"/>
        <v>0</v>
      </c>
      <c r="CX36" s="122"/>
      <c r="CY36" s="120"/>
      <c r="CZ36" s="120"/>
      <c r="DA36" s="175"/>
      <c r="DB36" s="119"/>
      <c r="DC36" s="120"/>
      <c r="DD36" s="120"/>
      <c r="DE36" s="121"/>
    </row>
    <row r="37" spans="1:109" ht="22.5" customHeight="1">
      <c r="C37" s="57"/>
      <c r="AM37" s="57"/>
      <c r="AN37" s="57"/>
      <c r="AO37" s="57"/>
      <c r="AP37" s="57"/>
      <c r="BX37" s="57"/>
      <c r="BY37" s="57"/>
      <c r="CR37" s="180"/>
      <c r="CS37" s="180"/>
    </row>
    <row r="38" spans="1:109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1:109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1:109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1:109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E28 D7:E26 C7:C29 AP28 AO7:AP26 AN7:AN29 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1-1คะแนน</vt:lpstr>
      <vt:lpstr>1-1เวลาเรียน</vt:lpstr>
      <vt:lpstr>1-2คะแนน</vt:lpstr>
      <vt:lpstr>1-2เวลาเรียน</vt:lpstr>
      <vt:lpstr>1-3คะแนน</vt:lpstr>
      <vt:lpstr>1-3เวลาเรียน</vt:lpstr>
      <vt:lpstr>1-4คะแนน</vt:lpstr>
      <vt:lpstr>1-4เวลาเรียน</vt:lpstr>
      <vt:lpstr>'1-1คะแนน'!Print_Titles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2026-05-01T14:43:14Z</dcterms:modified>
</cp:coreProperties>
</file>