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875E5A84-260D-4A35-A25C-F333BBBE7BC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ปกหลัง" sheetId="1" r:id="rId1"/>
    <sheet name="ปกหน้า" sheetId="2" r:id="rId2"/>
    <sheet name="หน้าปลาย" sheetId="4" r:id="rId3"/>
    <sheet name="Sheet1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" i="4" l="1"/>
  <c r="O19" i="4"/>
  <c r="N19" i="4"/>
  <c r="M21" i="4"/>
  <c r="L21" i="4"/>
  <c r="K21" i="4"/>
  <c r="J21" i="4"/>
  <c r="I21" i="4"/>
  <c r="H21" i="4"/>
  <c r="G21" i="4"/>
  <c r="F21" i="4"/>
  <c r="E21" i="4"/>
  <c r="D21" i="4"/>
  <c r="C21" i="4"/>
  <c r="P18" i="4"/>
  <c r="O18" i="4"/>
  <c r="N18" i="4"/>
  <c r="P17" i="4"/>
  <c r="O17" i="4"/>
  <c r="N17" i="4"/>
  <c r="P16" i="4"/>
  <c r="O16" i="4"/>
  <c r="N16" i="4"/>
  <c r="P17" i="2"/>
  <c r="P18" i="2"/>
  <c r="P16" i="2"/>
  <c r="O17" i="2"/>
  <c r="O18" i="2"/>
  <c r="O16" i="2"/>
  <c r="C21" i="2"/>
  <c r="D21" i="2"/>
  <c r="E21" i="2"/>
  <c r="F21" i="2"/>
  <c r="G21" i="2"/>
  <c r="H21" i="2"/>
  <c r="I21" i="2"/>
  <c r="J21" i="2"/>
  <c r="K21" i="2"/>
  <c r="L21" i="2"/>
  <c r="M21" i="2"/>
  <c r="N17" i="2"/>
  <c r="N18" i="2"/>
  <c r="N16" i="2"/>
  <c r="N21" i="4" l="1"/>
  <c r="O21" i="4"/>
  <c r="P21" i="4"/>
  <c r="P21" i="2"/>
  <c r="O21" i="2"/>
  <c r="N21" i="2"/>
</calcChain>
</file>

<file path=xl/sharedStrings.xml><?xml version="1.0" encoding="utf-8"?>
<sst xmlns="http://schemas.openxmlformats.org/spreadsheetml/2006/main" count="194" uniqueCount="85">
  <si>
    <t>การนิเทศการดำเนินการแบบบันทึกผลการเรียน</t>
  </si>
  <si>
    <t>ที่</t>
  </si>
  <si>
    <t>รายการ</t>
  </si>
  <si>
    <t>เรียบร้อย</t>
  </si>
  <si>
    <t>ไม่เรียบร้อย</t>
  </si>
  <si>
    <t>ลงชื่อ...........................................................</t>
  </si>
  <si>
    <t>................/................./.............</t>
  </si>
  <si>
    <t>ปก</t>
  </si>
  <si>
    <t>ข้อมูลมาตรฐาน/ตัวชี้วัด</t>
  </si>
  <si>
    <t>ลงคะแนนก่อนกลางภาค</t>
  </si>
  <si>
    <t>คะแนนวัดผลกลางภาค</t>
  </si>
  <si>
    <t>เวลาเรียน</t>
  </si>
  <si>
    <t>ตัดสินผลการเรียน</t>
  </si>
  <si>
    <t>สรุปผลการเรียนหน้าปก</t>
  </si>
  <si>
    <t>คะแนนอ่านคิดวิเคราะห์</t>
  </si>
  <si>
    <t>คะแนนคุณลักษณะ</t>
  </si>
  <si>
    <t>จำนวนนักเรียน</t>
  </si>
  <si>
    <t>ห้อง</t>
  </si>
  <si>
    <t>รวม</t>
  </si>
  <si>
    <t>สรุปผลการเรียน</t>
  </si>
  <si>
    <t>จำนวนนักเรียนที่ได้รับผลการเรียน</t>
  </si>
  <si>
    <t>ผลการ</t>
  </si>
  <si>
    <t>เรียนเฉลี่ย</t>
  </si>
  <si>
    <t>ร</t>
  </si>
  <si>
    <t>มส</t>
  </si>
  <si>
    <t>แบบบันทึกผลการเรียนประจำวิชา</t>
  </si>
  <si>
    <t>โรงเรียนน้ำเกลี้ยงวิทยา</t>
  </si>
  <si>
    <t>อำเภอน้ำเกลี้ยง  จังหวัดศรีสะเกษ</t>
  </si>
  <si>
    <t>การอนุมัติผลการเรียน</t>
  </si>
  <si>
    <t>เรียนเสนอเพื่อพิจารณา</t>
  </si>
  <si>
    <t>......................./........................../.................</t>
  </si>
  <si>
    <t>ลงชื่อ...........................................รองผู้อำนวยการกลุ่มบริหารงานวิชาการ</t>
  </si>
  <si>
    <t>อนุมัติ</t>
  </si>
  <si>
    <t>ไม่อนุมัติ</t>
  </si>
  <si>
    <t>ลงชื่อ............................................ผู้อำนวยการโรงเรียนน้ำเกลี้ยงวิทยา</t>
  </si>
  <si>
    <t>ลงชื่อ..............................................ครูผู้สอน</t>
  </si>
  <si>
    <t>ลงชื่อ..............................................หัวหน้ากลุ่มสาระการเรียนรู้</t>
  </si>
  <si>
    <t>ลงชื่อ..............................................หัวหน้างานวัดผลและประเมินผล</t>
  </si>
  <si>
    <r>
      <t></t>
    </r>
    <r>
      <rPr>
        <sz val="18"/>
        <color theme="1"/>
        <rFont val="Wingdings 2"/>
        <family val="1"/>
        <charset val="2"/>
      </rPr>
      <t></t>
    </r>
  </si>
  <si>
    <t>ที่มีผลการเรียน</t>
  </si>
  <si>
    <t>ที่ผ่าน</t>
  </si>
  <si>
    <t>คุณลักษณะ</t>
  </si>
  <si>
    <t>อันพึงประสงค์</t>
  </si>
  <si>
    <t>ที่ผ่านการอ่าน</t>
  </si>
  <si>
    <t>เขียน</t>
  </si>
  <si>
    <t>คิดวิเคราะห์</t>
  </si>
  <si>
    <t xml:space="preserve">     งานวัดผลและประเมินผล</t>
  </si>
  <si>
    <t xml:space="preserve">      งานวัดผลและประเมินผล</t>
  </si>
  <si>
    <t>ปพ.5</t>
  </si>
  <si>
    <t>ระดับมัธยมศึกษาตอนต้น</t>
  </si>
  <si>
    <t>รายวิชา………………………………………….....รหัสวิชา…………………..…......จำนวน....................หน่วยการเรียน</t>
  </si>
  <si>
    <t>เวลาเรียน........................ชั่วโมง/สัปดาห์.......................................ชั่วโมง/ภาคเรียน</t>
  </si>
  <si>
    <t>ครูผู้สอน ...................................................................................</t>
  </si>
  <si>
    <t xml:space="preserve">    (…………………………………………...)</t>
  </si>
  <si>
    <t xml:space="preserve">     (………………………………………......)</t>
  </si>
  <si>
    <t xml:space="preserve">     (...........นายสุชาติ  เทสันตะ.....)</t>
  </si>
  <si>
    <t>ชั้นมัธยมศึกษาปีที่ ..................................ภาคเรียนที่..................ปีการศึกษา...........2566..........</t>
  </si>
  <si>
    <t xml:space="preserve">     (…นายทวีศักดิ์  งามแสง...)</t>
  </si>
  <si>
    <t>ม.3/1</t>
  </si>
  <si>
    <t>ม.3/2</t>
  </si>
  <si>
    <t>ม.3/3</t>
  </si>
  <si>
    <t>เวลาเรียน..........4...........ชั่วโมง/สัปดาห์.............80.................ชั่วโมง/ภาคเรียน</t>
  </si>
  <si>
    <t>ครูผู้สอน นางสาววิภาพร ทิพย์รักษา</t>
  </si>
  <si>
    <t xml:space="preserve">            (นางวันดี พรหมมา)</t>
  </si>
  <si>
    <t xml:space="preserve">        (นางสาววชิราภรณ์ กิ่งคำ)</t>
  </si>
  <si>
    <t xml:space="preserve">        (นางสาววิภาพร ทิพย์รักษา)</t>
  </si>
  <si>
    <t xml:space="preserve">        (นางสาววิชุกรณ์ ทองมา)</t>
  </si>
  <si>
    <t>ครั้งที่ 2 ภาคเรียนที่ 1 ปีการศึกษา 2568</t>
  </si>
  <si>
    <t>ครั้งที่ 1 ภาคเรียนที่ 1 ปีการศึกษา 2568</t>
  </si>
  <si>
    <t>ครั้งที่ 2 ภาคเรียนที่ ......ปีการศึกษา...........</t>
  </si>
  <si>
    <t xml:space="preserve">        ................/................./.............</t>
  </si>
  <si>
    <t xml:space="preserve">                    (หัวหน้ากลุ่มสาระการเรียนรู้)</t>
  </si>
  <si>
    <t xml:space="preserve">      ................/................./.............</t>
  </si>
  <si>
    <t xml:space="preserve">                  (หัวหน้ากลุ่มสาระการเรียนรู้)</t>
  </si>
  <si>
    <t xml:space="preserve">        (นางบังอร แสนทวีสุข)</t>
  </si>
  <si>
    <t>ชั้นมัธยมศึกษาปีที่ ...............3...................ภาคเรียนที่.........1...........ปีการศึกษา.......2568..................</t>
  </si>
  <si>
    <t>รายวิชา....คณิตศาสตร์5......รหัสวิชา............ค23101.....................จำนวน..........2.0..............หน่วยการเรียน</t>
  </si>
  <si>
    <t>ระดับมัธยมศึกษาตอนปลาย</t>
  </si>
  <si>
    <t>ชั้นมัธยมศึกษาปีที่ ...............6...................ภาคเรียนที่.........1...........ปีการศึกษา.......2568..................</t>
  </si>
  <si>
    <t>รายวิชา....คณิตศาสตร์5......รหัสวิชา............ค33101.....................จำนวน..........1.0..............หน่วยการเรียน</t>
  </si>
  <si>
    <t>เวลาเรียน..........2...........ชั่วโมง/สัปดาห์.............40.................ชั่วโมง/ภาคเรียน</t>
  </si>
  <si>
    <t>ม.6/1</t>
  </si>
  <si>
    <t>ม.6/2</t>
  </si>
  <si>
    <t>ม.6/3</t>
  </si>
  <si>
    <t>ม.6/4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</si>
</sst>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8"/>
      <color theme="1"/>
      <name val="TH SarabunPSK"/>
      <family val="2"/>
    </font>
    <font>
      <b/>
      <sz val="2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Wingdings 2"/>
      <family val="1"/>
      <charset val="2"/>
    </font>
    <font>
      <b/>
      <sz val="26"/>
      <color theme="1"/>
      <name val="TH SarabunPSK"/>
      <family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sz val="8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1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8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8" xfId="0" applyFont="1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/>
    <xf numFmtId="0" fontId="10" fillId="0" borderId="8" xfId="0" applyFont="1" applyBorder="1"/>
    <xf numFmtId="0" fontId="10" fillId="0" borderId="7" xfId="0" applyFont="1" applyBorder="1"/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/>
    <xf numFmtId="0" fontId="1" fillId="0" borderId="14" xfId="0" applyFont="1" applyBorder="1" applyAlignment="1">
      <alignment horizontal="center" vertical="center"/>
    </xf>
    <xf numFmtId="0" fontId="4" fillId="0" borderId="14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138112</xdr:colOff>
      <xdr:row>13</xdr:row>
      <xdr:rowOff>28575</xdr:rowOff>
    </xdr:from>
    <xdr:ext cx="914400" cy="2648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3919537" y="3895725"/>
              <a:ext cx="914400" cy="264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</m:acc>
                  </m:oMath>
                </m:oMathPara>
              </a14:m>
              <a:endParaRPr lang="th-TH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3919537" y="3895725"/>
              <a:ext cx="914400" cy="264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 ̅</a:t>
              </a:r>
              <a:endParaRPr lang="th-TH" sz="1100"/>
            </a:p>
          </xdr:txBody>
        </xdr:sp>
      </mc:Fallback>
    </mc:AlternateContent>
    <xdr:clientData/>
  </xdr:oneCellAnchor>
  <xdr:twoCellAnchor editAs="oneCell">
    <xdr:from>
      <xdr:col>7</xdr:col>
      <xdr:colOff>104776</xdr:colOff>
      <xdr:row>0</xdr:row>
      <xdr:rowOff>0</xdr:rowOff>
    </xdr:from>
    <xdr:to>
      <xdr:col>10</xdr:col>
      <xdr:colOff>285751</xdr:colOff>
      <xdr:row>3</xdr:row>
      <xdr:rowOff>66675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3333" b="83556" l="15556" r="82667">
                      <a14:foregroundMark x1="33778" y1="22222" x2="37778" y2="23556"/>
                      <a14:foregroundMark x1="51111" y1="20000" x2="78222" y2="41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2687" b="17164"/>
        <a:stretch/>
      </xdr:blipFill>
      <xdr:spPr>
        <a:xfrm>
          <a:off x="3009901" y="0"/>
          <a:ext cx="1276350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138112</xdr:colOff>
      <xdr:row>13</xdr:row>
      <xdr:rowOff>28575</xdr:rowOff>
    </xdr:from>
    <xdr:ext cx="914400" cy="2648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E954A93-3D1B-46D0-8826-16B625778B3B}"/>
                </a:ext>
              </a:extLst>
            </xdr:cNvPr>
            <xdr:cNvSpPr txBox="1"/>
          </xdr:nvSpPr>
          <xdr:spPr>
            <a:xfrm>
              <a:off x="4489132" y="3876675"/>
              <a:ext cx="914400" cy="264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</m:acc>
                  </m:oMath>
                </m:oMathPara>
              </a14:m>
              <a:endParaRPr lang="th-TH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E954A93-3D1B-46D0-8826-16B625778B3B}"/>
                </a:ext>
              </a:extLst>
            </xdr:cNvPr>
            <xdr:cNvSpPr txBox="1"/>
          </xdr:nvSpPr>
          <xdr:spPr>
            <a:xfrm>
              <a:off x="4489132" y="3876675"/>
              <a:ext cx="914400" cy="264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</a:t>
              </a:r>
              <a:r>
                <a:rPr lang="en-US" sz="1100" b="0" i="0">
                  <a:latin typeface="Cambria Math" panose="02040503050406030204" pitchFamily="18" charset="0"/>
                </a:rPr>
                <a:t> ̅</a:t>
              </a:r>
              <a:endParaRPr lang="th-TH" sz="1100"/>
            </a:p>
          </xdr:txBody>
        </xdr:sp>
      </mc:Fallback>
    </mc:AlternateContent>
    <xdr:clientData/>
  </xdr:oneCellAnchor>
  <xdr:twoCellAnchor editAs="oneCell">
    <xdr:from>
      <xdr:col>7</xdr:col>
      <xdr:colOff>135256</xdr:colOff>
      <xdr:row>0</xdr:row>
      <xdr:rowOff>74249</xdr:rowOff>
    </xdr:from>
    <xdr:to>
      <xdr:col>10</xdr:col>
      <xdr:colOff>114299</xdr:colOff>
      <xdr:row>3</xdr:row>
      <xdr:rowOff>19246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6E4B9E22-5D19-4753-A8CA-1D9C9586B4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3333" b="83556" l="15556" r="82667">
                      <a14:foregroundMark x1="33778" y1="22222" x2="37778" y2="23556"/>
                      <a14:foregroundMark x1="51111" y1="20000" x2="78222" y2="41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2687" b="17164"/>
        <a:stretch/>
      </xdr:blipFill>
      <xdr:spPr>
        <a:xfrm>
          <a:off x="2886076" y="74249"/>
          <a:ext cx="939163" cy="767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138112</xdr:colOff>
      <xdr:row>13</xdr:row>
      <xdr:rowOff>28575</xdr:rowOff>
    </xdr:from>
    <xdr:ext cx="914400" cy="2648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4395787" y="3895725"/>
              <a:ext cx="914400" cy="264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sz="1100" b="0" i="1">
                            <a:latin typeface="Cambria Math"/>
                          </a:rPr>
                          <m:t>𝑋</m:t>
                        </m:r>
                      </m:e>
                    </m:acc>
                  </m:oMath>
                </m:oMathPara>
              </a14:m>
              <a:endParaRPr lang="th-TH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4395787" y="3895725"/>
              <a:ext cx="914400" cy="2648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𝑋 ̅</a:t>
              </a:r>
              <a:endParaRPr lang="th-TH" sz="1100"/>
            </a:p>
          </xdr:txBody>
        </xdr:sp>
      </mc:Fallback>
    </mc:AlternateContent>
    <xdr:clientData/>
  </xdr:oneCellAnchor>
  <xdr:twoCellAnchor editAs="oneCell">
    <xdr:from>
      <xdr:col>6</xdr:col>
      <xdr:colOff>295277</xdr:colOff>
      <xdr:row>0</xdr:row>
      <xdr:rowOff>0</xdr:rowOff>
    </xdr:from>
    <xdr:to>
      <xdr:col>11</xdr:col>
      <xdr:colOff>57150</xdr:colOff>
      <xdr:row>3</xdr:row>
      <xdr:rowOff>66675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3333" b="83556" l="15556" r="82667">
                      <a14:foregroundMark x1="33778" y1="22222" x2="37778" y2="23556"/>
                      <a14:foregroundMark x1="51111" y1="20000" x2="78222" y2="41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2687" b="17164"/>
        <a:stretch/>
      </xdr:blipFill>
      <xdr:spPr>
        <a:xfrm>
          <a:off x="2667002" y="0"/>
          <a:ext cx="1333498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4"/>
  <sheetViews>
    <sheetView view="pageBreakPreview" zoomScaleNormal="100" zoomScaleSheetLayoutView="100" workbookViewId="0">
      <selection activeCell="R6" sqref="R6"/>
    </sheetView>
  </sheetViews>
  <sheetFormatPr defaultColWidth="9" defaultRowHeight="18"/>
  <cols>
    <col min="1" max="1" width="9" style="2"/>
    <col min="2" max="2" width="2.5546875" style="2" customWidth="1"/>
    <col min="3" max="3" width="17.5546875" style="2" customWidth="1"/>
    <col min="4" max="5" width="6.88671875" style="2" customWidth="1"/>
    <col min="6" max="6" width="2.5546875" style="2" customWidth="1"/>
    <col min="7" max="7" width="8.44140625" style="2" customWidth="1"/>
    <col min="8" max="8" width="5.88671875" style="2" customWidth="1"/>
    <col min="9" max="9" width="7.5546875" style="2" customWidth="1"/>
    <col min="10" max="10" width="2.5546875" style="2" customWidth="1"/>
    <col min="11" max="11" width="17.5546875" style="2" customWidth="1"/>
    <col min="12" max="12" width="6" style="2" customWidth="1"/>
    <col min="13" max="13" width="6.88671875" style="2" customWidth="1"/>
    <col min="14" max="16384" width="9" style="2"/>
  </cols>
  <sheetData>
    <row r="1" spans="2:13" ht="20.100000000000001" customHeight="1"/>
    <row r="2" spans="2:13" ht="25.5" customHeight="1"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2:13" ht="20.100000000000001" customHeight="1">
      <c r="B3" s="43" t="s">
        <v>68</v>
      </c>
      <c r="C3" s="43"/>
      <c r="D3" s="43"/>
      <c r="E3" s="43"/>
      <c r="F3" s="43"/>
      <c r="G3" s="43"/>
      <c r="H3" s="43"/>
      <c r="I3" s="43"/>
      <c r="J3" s="43" t="s">
        <v>67</v>
      </c>
      <c r="K3" s="43"/>
      <c r="L3" s="43"/>
      <c r="M3" s="43"/>
    </row>
    <row r="4" spans="2:13" ht="20.100000000000001" customHeight="1">
      <c r="B4" s="4" t="s">
        <v>1</v>
      </c>
      <c r="C4" s="4" t="s">
        <v>2</v>
      </c>
      <c r="D4" s="36" t="s">
        <v>3</v>
      </c>
      <c r="E4" s="39" t="s">
        <v>4</v>
      </c>
      <c r="F4" s="3"/>
      <c r="G4" s="3"/>
      <c r="H4" s="38"/>
      <c r="I4" s="38"/>
      <c r="J4" s="4" t="s">
        <v>1</v>
      </c>
      <c r="K4" s="4" t="s">
        <v>2</v>
      </c>
      <c r="L4" s="6" t="s">
        <v>3</v>
      </c>
      <c r="M4" s="6" t="s">
        <v>4</v>
      </c>
    </row>
    <row r="5" spans="2:13" ht="20.100000000000001" customHeight="1">
      <c r="B5" s="4">
        <v>1</v>
      </c>
      <c r="C5" s="5" t="s">
        <v>7</v>
      </c>
      <c r="D5" s="37"/>
      <c r="E5" s="5"/>
      <c r="F5" s="3"/>
      <c r="J5" s="4">
        <v>1</v>
      </c>
      <c r="K5" s="5" t="s">
        <v>12</v>
      </c>
      <c r="L5" s="5"/>
      <c r="M5" s="5"/>
    </row>
    <row r="6" spans="2:13" ht="20.100000000000001" customHeight="1">
      <c r="B6" s="4">
        <v>2</v>
      </c>
      <c r="C6" s="5" t="s">
        <v>8</v>
      </c>
      <c r="D6" s="37"/>
      <c r="E6" s="5"/>
      <c r="F6" s="3"/>
      <c r="J6" s="4">
        <v>2</v>
      </c>
      <c r="K6" s="5" t="s">
        <v>15</v>
      </c>
      <c r="L6" s="5"/>
      <c r="M6" s="5"/>
    </row>
    <row r="7" spans="2:13" ht="20.100000000000001" customHeight="1">
      <c r="B7" s="4">
        <v>3</v>
      </c>
      <c r="C7" s="5" t="s">
        <v>11</v>
      </c>
      <c r="D7" s="37"/>
      <c r="E7" s="5"/>
      <c r="F7" s="3"/>
      <c r="J7" s="4">
        <v>3</v>
      </c>
      <c r="K7" s="5" t="s">
        <v>14</v>
      </c>
      <c r="L7" s="5"/>
      <c r="M7" s="5"/>
    </row>
    <row r="8" spans="2:13" ht="20.100000000000001" customHeight="1">
      <c r="B8" s="4">
        <v>4</v>
      </c>
      <c r="C8" s="5" t="s">
        <v>9</v>
      </c>
      <c r="D8" s="37"/>
      <c r="E8" s="5"/>
      <c r="F8" s="3"/>
      <c r="J8" s="4">
        <v>4</v>
      </c>
      <c r="K8" s="5" t="s">
        <v>13</v>
      </c>
      <c r="L8" s="5"/>
      <c r="M8" s="5"/>
    </row>
    <row r="9" spans="2:13" ht="20.100000000000001" customHeight="1">
      <c r="B9" s="4">
        <v>5</v>
      </c>
      <c r="C9" s="5" t="s">
        <v>10</v>
      </c>
      <c r="D9" s="37"/>
      <c r="E9" s="40"/>
      <c r="F9" s="3"/>
      <c r="J9" s="4">
        <v>5</v>
      </c>
      <c r="K9" s="5"/>
      <c r="L9" s="5"/>
      <c r="M9" s="5"/>
    </row>
    <row r="10" spans="2:13" ht="20.100000000000001" customHeight="1">
      <c r="B10" s="4">
        <v>6</v>
      </c>
      <c r="C10" s="5"/>
      <c r="D10" s="37"/>
      <c r="E10" s="5"/>
      <c r="F10" s="3"/>
      <c r="J10" s="4">
        <v>6</v>
      </c>
      <c r="K10" s="5"/>
      <c r="L10" s="5"/>
      <c r="M10" s="5"/>
    </row>
    <row r="11" spans="2:13" ht="20.100000000000001" customHeight="1"/>
    <row r="12" spans="2:13" ht="20.100000000000001" customHeight="1"/>
    <row r="13" spans="2:13" ht="20.100000000000001" customHeight="1">
      <c r="B13" s="3"/>
      <c r="C13" s="7" t="s">
        <v>5</v>
      </c>
      <c r="K13" s="2" t="s">
        <v>5</v>
      </c>
    </row>
    <row r="14" spans="2:13" ht="20.100000000000001" customHeight="1">
      <c r="C14" s="3" t="s">
        <v>73</v>
      </c>
      <c r="G14" s="3"/>
      <c r="K14" s="3" t="s">
        <v>71</v>
      </c>
    </row>
    <row r="15" spans="2:13" ht="20.100000000000001" customHeight="1">
      <c r="C15" s="2" t="s">
        <v>72</v>
      </c>
      <c r="K15" s="2" t="s">
        <v>70</v>
      </c>
    </row>
    <row r="16" spans="2:13" ht="20.100000000000001" customHeight="1"/>
    <row r="17" spans="2:13" ht="20.100000000000001" customHeight="1"/>
    <row r="18" spans="2:13" ht="20.100000000000001" customHeight="1">
      <c r="K18" s="3"/>
    </row>
    <row r="19" spans="2:13" ht="20.100000000000001" customHeight="1"/>
    <row r="20" spans="2:13" ht="20.100000000000001" customHeight="1"/>
    <row r="21" spans="2:13" ht="25.5" customHeight="1">
      <c r="B21" s="44" t="s">
        <v>0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2:13" ht="20.100000000000001" customHeight="1">
      <c r="B22" s="43" t="s">
        <v>68</v>
      </c>
      <c r="C22" s="43"/>
      <c r="D22" s="43"/>
      <c r="E22" s="43"/>
      <c r="F22" s="43"/>
      <c r="G22" s="43"/>
      <c r="H22" s="43"/>
      <c r="I22" s="43"/>
      <c r="J22" s="43" t="s">
        <v>69</v>
      </c>
      <c r="K22" s="43"/>
      <c r="L22" s="43"/>
      <c r="M22" s="43"/>
    </row>
    <row r="23" spans="2:13" ht="20.100000000000001" customHeight="1">
      <c r="B23" s="4" t="s">
        <v>1</v>
      </c>
      <c r="C23" s="4" t="s">
        <v>2</v>
      </c>
      <c r="D23" s="6" t="s">
        <v>3</v>
      </c>
      <c r="E23" s="6" t="s">
        <v>4</v>
      </c>
      <c r="F23" s="3"/>
      <c r="G23" s="3"/>
      <c r="H23" s="38"/>
      <c r="I23" s="38"/>
      <c r="J23" s="4" t="s">
        <v>1</v>
      </c>
      <c r="K23" s="4" t="s">
        <v>2</v>
      </c>
      <c r="L23" s="41" t="s">
        <v>3</v>
      </c>
      <c r="M23" s="6" t="s">
        <v>4</v>
      </c>
    </row>
    <row r="24" spans="2:13" ht="20.100000000000001" customHeight="1">
      <c r="B24" s="4">
        <v>1</v>
      </c>
      <c r="C24" s="5" t="s">
        <v>7</v>
      </c>
      <c r="D24" s="5"/>
      <c r="E24" s="5"/>
      <c r="F24" s="3"/>
      <c r="J24" s="4">
        <v>1</v>
      </c>
      <c r="K24" s="5" t="s">
        <v>12</v>
      </c>
      <c r="L24" s="42"/>
      <c r="M24" s="5"/>
    </row>
    <row r="25" spans="2:13" ht="20.100000000000001" customHeight="1">
      <c r="B25" s="4">
        <v>2</v>
      </c>
      <c r="C25" s="5" t="s">
        <v>8</v>
      </c>
      <c r="D25" s="5"/>
      <c r="E25" s="5"/>
      <c r="F25" s="3"/>
      <c r="J25" s="4">
        <v>2</v>
      </c>
      <c r="K25" s="5" t="s">
        <v>15</v>
      </c>
      <c r="L25" s="42"/>
      <c r="M25" s="5"/>
    </row>
    <row r="26" spans="2:13" ht="20.100000000000001" customHeight="1">
      <c r="B26" s="4">
        <v>3</v>
      </c>
      <c r="C26" s="5" t="s">
        <v>11</v>
      </c>
      <c r="D26" s="5"/>
      <c r="E26" s="5"/>
      <c r="F26" s="3"/>
      <c r="J26" s="4">
        <v>3</v>
      </c>
      <c r="K26" s="5" t="s">
        <v>14</v>
      </c>
      <c r="L26" s="42"/>
      <c r="M26" s="5"/>
    </row>
    <row r="27" spans="2:13" ht="20.100000000000001" customHeight="1">
      <c r="B27" s="4">
        <v>4</v>
      </c>
      <c r="C27" s="5" t="s">
        <v>9</v>
      </c>
      <c r="D27" s="5"/>
      <c r="E27" s="5"/>
      <c r="F27" s="3"/>
      <c r="J27" s="4">
        <v>4</v>
      </c>
      <c r="K27" s="5" t="s">
        <v>13</v>
      </c>
      <c r="L27" s="42"/>
      <c r="M27" s="5"/>
    </row>
    <row r="28" spans="2:13" ht="20.100000000000001" customHeight="1">
      <c r="B28" s="4">
        <v>5</v>
      </c>
      <c r="C28" s="5" t="s">
        <v>10</v>
      </c>
      <c r="D28" s="5"/>
      <c r="E28" s="5"/>
      <c r="F28" s="3"/>
      <c r="J28" s="4">
        <v>5</v>
      </c>
      <c r="K28" s="5"/>
      <c r="L28" s="42"/>
      <c r="M28" s="5"/>
    </row>
    <row r="29" spans="2:13" ht="20.100000000000001" customHeight="1">
      <c r="B29" s="4">
        <v>6</v>
      </c>
      <c r="C29" s="5"/>
      <c r="D29" s="5"/>
      <c r="E29" s="5"/>
      <c r="F29" s="3"/>
      <c r="J29" s="4">
        <v>6</v>
      </c>
      <c r="K29" s="5"/>
      <c r="L29" s="42"/>
      <c r="M29" s="5"/>
    </row>
    <row r="30" spans="2:13" ht="20.100000000000001" customHeight="1"/>
    <row r="31" spans="2:13" ht="20.100000000000001" customHeight="1"/>
    <row r="32" spans="2:13" ht="20.100000000000001" customHeight="1">
      <c r="B32" s="3"/>
      <c r="C32" s="7" t="s">
        <v>5</v>
      </c>
      <c r="K32" s="2" t="s">
        <v>5</v>
      </c>
    </row>
    <row r="33" spans="3:11" ht="20.100000000000001" customHeight="1">
      <c r="C33" s="3" t="s">
        <v>46</v>
      </c>
      <c r="G33" s="3"/>
      <c r="K33" s="3" t="s">
        <v>47</v>
      </c>
    </row>
    <row r="34" spans="3:11" ht="20.100000000000001" customHeight="1">
      <c r="C34" s="2" t="s">
        <v>6</v>
      </c>
      <c r="K34" s="2" t="s">
        <v>6</v>
      </c>
    </row>
  </sheetData>
  <mergeCells count="8">
    <mergeCell ref="B22:E22"/>
    <mergeCell ref="F22:I22"/>
    <mergeCell ref="J22:M22"/>
    <mergeCell ref="B2:M2"/>
    <mergeCell ref="B3:E3"/>
    <mergeCell ref="F3:I3"/>
    <mergeCell ref="J3:M3"/>
    <mergeCell ref="B21:M21"/>
  </mergeCells>
  <pageMargins left="3.937007874015748E-2" right="0.19685039370078741" top="0.35433070866141736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37"/>
  <sheetViews>
    <sheetView tabSelected="1" view="pageBreakPreview" topLeftCell="A10" zoomScaleNormal="100" zoomScaleSheetLayoutView="100" workbookViewId="0">
      <selection activeCell="T23" sqref="T23"/>
    </sheetView>
  </sheetViews>
  <sheetFormatPr defaultColWidth="9" defaultRowHeight="14.4"/>
  <cols>
    <col min="1" max="1" width="3.109375" style="1" customWidth="1"/>
    <col min="2" max="2" width="9" style="1" customWidth="1"/>
    <col min="3" max="3" width="9.33203125" style="1" customWidth="1"/>
    <col min="4" max="13" width="4.6640625" style="1" customWidth="1"/>
    <col min="14" max="14" width="9" style="1"/>
    <col min="15" max="15" width="10.5546875" style="1" customWidth="1"/>
    <col min="16" max="16" width="11" style="1" customWidth="1"/>
    <col min="17" max="16384" width="9" style="1"/>
  </cols>
  <sheetData>
    <row r="1" spans="2:16" s="8" customFormat="1" ht="21.9" customHeight="1"/>
    <row r="2" spans="2:16" s="8" customFormat="1" ht="21.9" customHeight="1">
      <c r="P2" s="26" t="s">
        <v>48</v>
      </c>
    </row>
    <row r="3" spans="2:16" s="8" customFormat="1" ht="21.9" customHeight="1"/>
    <row r="4" spans="2:16" s="8" customFormat="1" ht="24.9" customHeight="1">
      <c r="B4" s="45" t="s">
        <v>25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6" s="8" customFormat="1" ht="24.9" customHeight="1">
      <c r="B5" s="45" t="s">
        <v>49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6" s="8" customFormat="1" ht="35.1" customHeight="1">
      <c r="B6" s="47" t="s">
        <v>26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2:16" s="8" customFormat="1" ht="24.9" customHeight="1">
      <c r="B7" s="57" t="s">
        <v>27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2:16" s="8" customFormat="1" ht="21.9" customHeight="1">
      <c r="B8" s="58" t="s">
        <v>75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2:16" s="8" customFormat="1" ht="21.9" customHeight="1">
      <c r="B9" s="46" t="s">
        <v>76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2:16" s="8" customFormat="1" ht="21.9" customHeight="1">
      <c r="B10" s="58" t="s">
        <v>61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</row>
    <row r="11" spans="2:16" s="8" customFormat="1" ht="21.9" customHeight="1">
      <c r="B11" s="46" t="s">
        <v>62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2:16" ht="21.9" customHeight="1">
      <c r="B12" s="50" t="s">
        <v>17</v>
      </c>
      <c r="C12" s="53" t="s">
        <v>16</v>
      </c>
      <c r="D12" s="48" t="s">
        <v>19</v>
      </c>
      <c r="E12" s="48"/>
      <c r="F12" s="48"/>
      <c r="G12" s="48"/>
      <c r="H12" s="48"/>
      <c r="I12" s="48"/>
      <c r="J12" s="48"/>
      <c r="K12" s="48"/>
      <c r="L12" s="22" t="s">
        <v>16</v>
      </c>
      <c r="M12" s="21"/>
      <c r="N12" s="17" t="s">
        <v>21</v>
      </c>
      <c r="O12" s="17" t="s">
        <v>16</v>
      </c>
      <c r="P12" s="17" t="s">
        <v>16</v>
      </c>
    </row>
    <row r="13" spans="2:16" ht="21.9" customHeight="1">
      <c r="B13" s="51"/>
      <c r="C13" s="54"/>
      <c r="D13" s="48" t="s">
        <v>20</v>
      </c>
      <c r="E13" s="48"/>
      <c r="F13" s="48"/>
      <c r="G13" s="48"/>
      <c r="H13" s="48"/>
      <c r="I13" s="48"/>
      <c r="J13" s="48"/>
      <c r="K13" s="48"/>
      <c r="L13" s="59" t="s">
        <v>39</v>
      </c>
      <c r="M13" s="60"/>
      <c r="N13" s="18" t="s">
        <v>22</v>
      </c>
      <c r="O13" s="18" t="s">
        <v>40</v>
      </c>
      <c r="P13" s="18" t="s">
        <v>43</v>
      </c>
    </row>
    <row r="14" spans="2:16" ht="21.9" customHeight="1">
      <c r="B14" s="51"/>
      <c r="C14" s="54"/>
      <c r="D14" s="50">
        <v>4</v>
      </c>
      <c r="E14" s="50">
        <v>3.5</v>
      </c>
      <c r="F14" s="50">
        <v>3</v>
      </c>
      <c r="G14" s="50">
        <v>2.5</v>
      </c>
      <c r="H14" s="50">
        <v>2</v>
      </c>
      <c r="I14" s="50">
        <v>1.5</v>
      </c>
      <c r="J14" s="50">
        <v>1</v>
      </c>
      <c r="K14" s="50">
        <v>0</v>
      </c>
      <c r="L14" s="50" t="s">
        <v>23</v>
      </c>
      <c r="M14" s="56" t="s">
        <v>24</v>
      </c>
      <c r="N14" s="16"/>
      <c r="O14" s="18" t="s">
        <v>41</v>
      </c>
      <c r="P14" s="25" t="s">
        <v>44</v>
      </c>
    </row>
    <row r="15" spans="2:16" ht="21.9" customHeight="1">
      <c r="B15" s="52"/>
      <c r="C15" s="55"/>
      <c r="D15" s="52"/>
      <c r="E15" s="52"/>
      <c r="F15" s="52"/>
      <c r="G15" s="52"/>
      <c r="H15" s="52"/>
      <c r="I15" s="52"/>
      <c r="J15" s="52"/>
      <c r="K15" s="52"/>
      <c r="L15" s="52"/>
      <c r="M15" s="56"/>
      <c r="N15" s="20"/>
      <c r="O15" s="23" t="s">
        <v>42</v>
      </c>
      <c r="P15" s="24" t="s">
        <v>45</v>
      </c>
    </row>
    <row r="16" spans="2:16" ht="20.55" customHeight="1">
      <c r="B16" s="33" t="s">
        <v>58</v>
      </c>
      <c r="C16" s="34">
        <v>36</v>
      </c>
      <c r="D16" s="34">
        <v>16</v>
      </c>
      <c r="E16" s="34">
        <v>4</v>
      </c>
      <c r="F16" s="34">
        <v>1</v>
      </c>
      <c r="G16" s="34">
        <v>5</v>
      </c>
      <c r="H16" s="34">
        <v>1</v>
      </c>
      <c r="I16" s="34">
        <v>2</v>
      </c>
      <c r="J16" s="34">
        <v>1</v>
      </c>
      <c r="K16" s="34">
        <v>0</v>
      </c>
      <c r="L16" s="34">
        <v>0</v>
      </c>
      <c r="M16" s="34">
        <v>6</v>
      </c>
      <c r="N16" s="35">
        <f>((D16*4)+(E16*3.5)+(F16*3)+(G16*2.5)+(H16*2)+(I16*1.5)+(J16*1)+(K16*0))/(D16+E16+F16+G16+H16+I16+J16+K16)</f>
        <v>3.3166666666666669</v>
      </c>
      <c r="O16" s="34">
        <f>C16</f>
        <v>36</v>
      </c>
      <c r="P16" s="34">
        <f>C16</f>
        <v>36</v>
      </c>
    </row>
    <row r="17" spans="2:16" ht="20.55" customHeight="1">
      <c r="B17" s="33" t="s">
        <v>59</v>
      </c>
      <c r="C17" s="34">
        <v>34</v>
      </c>
      <c r="D17" s="34">
        <v>5</v>
      </c>
      <c r="E17" s="34">
        <v>1</v>
      </c>
      <c r="F17" s="34">
        <v>5</v>
      </c>
      <c r="G17" s="34">
        <v>5</v>
      </c>
      <c r="H17" s="34">
        <v>2</v>
      </c>
      <c r="I17" s="34">
        <v>1</v>
      </c>
      <c r="J17" s="34">
        <v>5</v>
      </c>
      <c r="K17" s="34">
        <v>0</v>
      </c>
      <c r="L17" s="34">
        <v>2</v>
      </c>
      <c r="M17" s="34">
        <v>8</v>
      </c>
      <c r="N17" s="35">
        <f t="shared" ref="N17:N21" si="0">((D17*4)+(E17*3.5)+(F17*3)+(G17*2.5)+(H17*2)+(I17*1.5)+(J17*1)+(K17*0))/(D17+E17+F17+G17+H17+I17+J17+K17)</f>
        <v>2.5625</v>
      </c>
      <c r="O17" s="34">
        <f t="shared" ref="O17:O18" si="1">C17</f>
        <v>34</v>
      </c>
      <c r="P17" s="34">
        <f t="shared" ref="P17:P18" si="2">C17</f>
        <v>34</v>
      </c>
    </row>
    <row r="18" spans="2:16" ht="20.55" customHeight="1">
      <c r="B18" s="33" t="s">
        <v>60</v>
      </c>
      <c r="C18" s="34">
        <v>23</v>
      </c>
      <c r="D18" s="34">
        <v>7</v>
      </c>
      <c r="E18" s="34">
        <v>1</v>
      </c>
      <c r="F18" s="34">
        <v>3</v>
      </c>
      <c r="G18" s="34">
        <v>3</v>
      </c>
      <c r="H18" s="34">
        <v>1</v>
      </c>
      <c r="I18" s="34">
        <v>2</v>
      </c>
      <c r="J18" s="34">
        <v>2</v>
      </c>
      <c r="K18" s="34">
        <v>0</v>
      </c>
      <c r="L18" s="34">
        <v>0</v>
      </c>
      <c r="M18" s="34">
        <v>4</v>
      </c>
      <c r="N18" s="35">
        <f t="shared" si="0"/>
        <v>2.8947368421052633</v>
      </c>
      <c r="O18" s="34">
        <f t="shared" si="1"/>
        <v>23</v>
      </c>
      <c r="P18" s="34">
        <f t="shared" si="2"/>
        <v>23</v>
      </c>
    </row>
    <row r="19" spans="2:16" ht="20.55" customHeight="1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5"/>
      <c r="O19" s="34"/>
      <c r="P19" s="34"/>
    </row>
    <row r="20" spans="2:16" ht="20.55" customHeight="1">
      <c r="B20" s="9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5"/>
      <c r="O20" s="34"/>
      <c r="P20" s="34"/>
    </row>
    <row r="21" spans="2:16" ht="20.55" customHeight="1">
      <c r="B21" s="19" t="s">
        <v>18</v>
      </c>
      <c r="C21" s="34">
        <f t="shared" ref="C21:M21" si="3">C16+C17+C18+C19+C20</f>
        <v>93</v>
      </c>
      <c r="D21" s="34">
        <f t="shared" si="3"/>
        <v>28</v>
      </c>
      <c r="E21" s="34">
        <f t="shared" si="3"/>
        <v>6</v>
      </c>
      <c r="F21" s="34">
        <f t="shared" si="3"/>
        <v>9</v>
      </c>
      <c r="G21" s="34">
        <f t="shared" si="3"/>
        <v>13</v>
      </c>
      <c r="H21" s="34">
        <f t="shared" si="3"/>
        <v>4</v>
      </c>
      <c r="I21" s="34">
        <f t="shared" si="3"/>
        <v>5</v>
      </c>
      <c r="J21" s="34">
        <f t="shared" si="3"/>
        <v>8</v>
      </c>
      <c r="K21" s="34">
        <f t="shared" si="3"/>
        <v>0</v>
      </c>
      <c r="L21" s="34">
        <f t="shared" si="3"/>
        <v>2</v>
      </c>
      <c r="M21" s="34">
        <f t="shared" si="3"/>
        <v>18</v>
      </c>
      <c r="N21" s="35">
        <f t="shared" si="0"/>
        <v>2.9589041095890409</v>
      </c>
      <c r="O21" s="34">
        <f>O16+O17+O18+O19</f>
        <v>93</v>
      </c>
      <c r="P21" s="34">
        <f>P16+P17+P18+P19</f>
        <v>93</v>
      </c>
    </row>
    <row r="22" spans="2:16" ht="20.55" customHeight="1"/>
    <row r="23" spans="2:16" ht="20.55" customHeight="1">
      <c r="B23" s="11"/>
      <c r="C23" s="1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spans="2:16" s="29" customFormat="1" ht="20.55" customHeight="1">
      <c r="B24" s="27"/>
      <c r="C24" s="14" t="s">
        <v>28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28"/>
    </row>
    <row r="25" spans="2:16" s="29" customFormat="1" ht="20.55" customHeight="1">
      <c r="B25" s="27"/>
      <c r="C25" s="14"/>
      <c r="D25" s="14" t="s">
        <v>35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8"/>
    </row>
    <row r="26" spans="2:16" s="29" customFormat="1" ht="20.55" customHeight="1">
      <c r="B26" s="27"/>
      <c r="C26" s="14"/>
      <c r="D26" s="14" t="s">
        <v>65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28"/>
    </row>
    <row r="27" spans="2:16" s="29" customFormat="1" ht="20.55" customHeight="1">
      <c r="B27" s="27"/>
      <c r="C27" s="14"/>
      <c r="D27" s="14" t="s">
        <v>36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8"/>
    </row>
    <row r="28" spans="2:16" s="29" customFormat="1" ht="20.55" customHeight="1">
      <c r="B28" s="27"/>
      <c r="C28" s="14"/>
      <c r="D28" s="14" t="s">
        <v>64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8"/>
    </row>
    <row r="29" spans="2:16" s="29" customFormat="1" ht="20.55" customHeight="1">
      <c r="B29" s="27"/>
      <c r="C29" s="14"/>
      <c r="D29" s="14" t="s">
        <v>37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8"/>
    </row>
    <row r="30" spans="2:16" s="29" customFormat="1" ht="20.55" customHeight="1">
      <c r="B30" s="27"/>
      <c r="C30" s="14"/>
      <c r="D30" s="14" t="s">
        <v>66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8"/>
    </row>
    <row r="31" spans="2:16" s="29" customFormat="1" ht="20.55" customHeight="1">
      <c r="B31" s="27"/>
      <c r="C31" s="15" t="s">
        <v>29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8"/>
    </row>
    <row r="32" spans="2:16" s="29" customFormat="1" ht="20.55" customHeight="1">
      <c r="B32" s="27"/>
      <c r="C32" s="14"/>
      <c r="D32" s="14" t="s">
        <v>31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28"/>
    </row>
    <row r="33" spans="2:16" s="29" customFormat="1" ht="20.55" customHeight="1">
      <c r="B33" s="27"/>
      <c r="C33" s="14"/>
      <c r="D33" s="14" t="s">
        <v>74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28"/>
    </row>
    <row r="34" spans="2:16" s="29" customFormat="1" ht="20.55" customHeight="1">
      <c r="B34" s="27"/>
      <c r="C34" s="14"/>
      <c r="D34" s="49" t="s">
        <v>38</v>
      </c>
      <c r="E34" s="49"/>
      <c r="F34" s="14" t="s">
        <v>32</v>
      </c>
      <c r="G34" s="14"/>
      <c r="H34" s="49" t="s">
        <v>38</v>
      </c>
      <c r="I34" s="49"/>
      <c r="J34" s="14" t="s">
        <v>33</v>
      </c>
      <c r="K34" s="14"/>
      <c r="L34" s="14"/>
      <c r="M34" s="14"/>
      <c r="N34" s="14"/>
      <c r="O34" s="14"/>
      <c r="P34" s="28"/>
    </row>
    <row r="35" spans="2:16" s="29" customFormat="1" ht="20.55" customHeight="1">
      <c r="B35" s="27"/>
      <c r="C35" s="14"/>
      <c r="D35" s="14" t="s">
        <v>34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28"/>
    </row>
    <row r="36" spans="2:16" s="29" customFormat="1" ht="20.55" customHeight="1">
      <c r="B36" s="27"/>
      <c r="C36" s="14"/>
      <c r="D36" s="14" t="s">
        <v>63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28"/>
    </row>
    <row r="37" spans="2:16" s="29" customFormat="1" ht="20.55" customHeight="1">
      <c r="B37" s="30"/>
      <c r="C37" s="31"/>
      <c r="D37" s="31" t="s">
        <v>30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2"/>
    </row>
  </sheetData>
  <mergeCells count="25">
    <mergeCell ref="J14:J15"/>
    <mergeCell ref="K14:K15"/>
    <mergeCell ref="L14:L15"/>
    <mergeCell ref="M14:M15"/>
    <mergeCell ref="B7:P7"/>
    <mergeCell ref="B8:P8"/>
    <mergeCell ref="B9:P9"/>
    <mergeCell ref="B10:P10"/>
    <mergeCell ref="L13:M13"/>
    <mergeCell ref="D34:E34"/>
    <mergeCell ref="H34:I34"/>
    <mergeCell ref="B12:B15"/>
    <mergeCell ref="C12:C15"/>
    <mergeCell ref="D14:D15"/>
    <mergeCell ref="E14:E15"/>
    <mergeCell ref="F14:F15"/>
    <mergeCell ref="G14:G15"/>
    <mergeCell ref="H14:H15"/>
    <mergeCell ref="I14:I15"/>
    <mergeCell ref="B4:P4"/>
    <mergeCell ref="B5:P5"/>
    <mergeCell ref="B11:P11"/>
    <mergeCell ref="B6:P6"/>
    <mergeCell ref="D13:K13"/>
    <mergeCell ref="D12:K12"/>
  </mergeCells>
  <phoneticPr fontId="12" type="noConversion"/>
  <pageMargins left="0.23622047244094491" right="0.23622047244094491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D5CA3-C749-4BD5-9C08-35DA2ED729D0}">
  <dimension ref="B1:P37"/>
  <sheetViews>
    <sheetView topLeftCell="A7" workbookViewId="0">
      <selection activeCell="R19" sqref="R19"/>
    </sheetView>
  </sheetViews>
  <sheetFormatPr defaultColWidth="9" defaultRowHeight="14.4"/>
  <cols>
    <col min="1" max="1" width="3.109375" style="1" customWidth="1"/>
    <col min="2" max="2" width="9" style="1"/>
    <col min="3" max="3" width="9.33203125" style="1" customWidth="1"/>
    <col min="4" max="13" width="4.6640625" style="1" customWidth="1"/>
    <col min="14" max="14" width="9" style="1"/>
    <col min="15" max="15" width="10.5546875" style="1" customWidth="1"/>
    <col min="16" max="16" width="11" style="1" customWidth="1"/>
    <col min="17" max="16384" width="9" style="1"/>
  </cols>
  <sheetData>
    <row r="1" spans="2:16" s="8" customFormat="1" ht="21.9" customHeight="1"/>
    <row r="2" spans="2:16" s="8" customFormat="1" ht="21.9" customHeight="1">
      <c r="P2" s="26" t="s">
        <v>48</v>
      </c>
    </row>
    <row r="3" spans="2:16" s="8" customFormat="1" ht="21.9" customHeight="1"/>
    <row r="4" spans="2:16" s="8" customFormat="1" ht="24.9" customHeight="1">
      <c r="B4" s="45" t="s">
        <v>25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6" s="8" customFormat="1" ht="24.9" customHeight="1">
      <c r="B5" s="45" t="s">
        <v>77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6" s="8" customFormat="1" ht="35.1" customHeight="1">
      <c r="B6" s="47" t="s">
        <v>26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2:16" s="8" customFormat="1" ht="24.9" customHeight="1">
      <c r="B7" s="57" t="s">
        <v>27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2:16" s="8" customFormat="1" ht="21.9" customHeight="1">
      <c r="B8" s="58" t="s">
        <v>78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</row>
    <row r="9" spans="2:16" s="8" customFormat="1" ht="21.9" customHeight="1">
      <c r="B9" s="46" t="s">
        <v>79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2:16" s="8" customFormat="1" ht="21.9" customHeight="1">
      <c r="B10" s="58" t="s">
        <v>80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</row>
    <row r="11" spans="2:16" s="8" customFormat="1" ht="21.9" customHeight="1">
      <c r="B11" s="46" t="s">
        <v>62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2:16" ht="21.9" customHeight="1">
      <c r="B12" s="50" t="s">
        <v>17</v>
      </c>
      <c r="C12" s="53" t="s">
        <v>16</v>
      </c>
      <c r="D12" s="48" t="s">
        <v>19</v>
      </c>
      <c r="E12" s="48"/>
      <c r="F12" s="48"/>
      <c r="G12" s="48"/>
      <c r="H12" s="48"/>
      <c r="I12" s="48"/>
      <c r="J12" s="48"/>
      <c r="K12" s="48"/>
      <c r="L12" s="22" t="s">
        <v>16</v>
      </c>
      <c r="M12" s="21"/>
      <c r="N12" s="17" t="s">
        <v>21</v>
      </c>
      <c r="O12" s="17" t="s">
        <v>16</v>
      </c>
      <c r="P12" s="17" t="s">
        <v>16</v>
      </c>
    </row>
    <row r="13" spans="2:16" ht="21.9" customHeight="1">
      <c r="B13" s="51"/>
      <c r="C13" s="54"/>
      <c r="D13" s="48" t="s">
        <v>20</v>
      </c>
      <c r="E13" s="48"/>
      <c r="F13" s="48"/>
      <c r="G13" s="48"/>
      <c r="H13" s="48"/>
      <c r="I13" s="48"/>
      <c r="J13" s="48"/>
      <c r="K13" s="48"/>
      <c r="L13" s="59" t="s">
        <v>39</v>
      </c>
      <c r="M13" s="60"/>
      <c r="N13" s="18" t="s">
        <v>22</v>
      </c>
      <c r="O13" s="18" t="s">
        <v>40</v>
      </c>
      <c r="P13" s="18" t="s">
        <v>43</v>
      </c>
    </row>
    <row r="14" spans="2:16" ht="21.9" customHeight="1">
      <c r="B14" s="51"/>
      <c r="C14" s="54"/>
      <c r="D14" s="50">
        <v>4</v>
      </c>
      <c r="E14" s="50">
        <v>3.5</v>
      </c>
      <c r="F14" s="50">
        <v>3</v>
      </c>
      <c r="G14" s="50">
        <v>2.5</v>
      </c>
      <c r="H14" s="50">
        <v>2</v>
      </c>
      <c r="I14" s="50">
        <v>1.5</v>
      </c>
      <c r="J14" s="50">
        <v>1</v>
      </c>
      <c r="K14" s="50">
        <v>0</v>
      </c>
      <c r="L14" s="50" t="s">
        <v>23</v>
      </c>
      <c r="M14" s="56" t="s">
        <v>24</v>
      </c>
      <c r="N14" s="16"/>
      <c r="O14" s="18" t="s">
        <v>41</v>
      </c>
      <c r="P14" s="25" t="s">
        <v>44</v>
      </c>
    </row>
    <row r="15" spans="2:16" ht="21.9" customHeight="1">
      <c r="B15" s="52"/>
      <c r="C15" s="55"/>
      <c r="D15" s="52"/>
      <c r="E15" s="52"/>
      <c r="F15" s="52"/>
      <c r="G15" s="52"/>
      <c r="H15" s="52"/>
      <c r="I15" s="52"/>
      <c r="J15" s="52"/>
      <c r="K15" s="52"/>
      <c r="L15" s="52"/>
      <c r="M15" s="56"/>
      <c r="N15" s="20"/>
      <c r="O15" s="23" t="s">
        <v>42</v>
      </c>
      <c r="P15" s="24" t="s">
        <v>45</v>
      </c>
    </row>
    <row r="16" spans="2:16" ht="20.55" customHeight="1">
      <c r="B16" s="33" t="s">
        <v>81</v>
      </c>
      <c r="C16" s="34">
        <v>24</v>
      </c>
      <c r="D16" s="34">
        <v>13</v>
      </c>
      <c r="E16" s="34">
        <v>3</v>
      </c>
      <c r="F16" s="34">
        <v>0</v>
      </c>
      <c r="G16" s="34">
        <v>1</v>
      </c>
      <c r="H16" s="34">
        <v>2</v>
      </c>
      <c r="I16" s="34">
        <v>0</v>
      </c>
      <c r="J16" s="34">
        <v>0</v>
      </c>
      <c r="K16" s="34">
        <v>0</v>
      </c>
      <c r="L16" s="34">
        <v>0</v>
      </c>
      <c r="M16" s="34">
        <v>5</v>
      </c>
      <c r="N16" s="35">
        <f>((D16*4)+(E16*3.5)+(F16*3)+(G16*2.5)+(H16*2)+(I16*1.5)+(J16*1)+(K16*0))/(D16+E16+F16+G16+H16+I16+J16+K16)</f>
        <v>3.6315789473684212</v>
      </c>
      <c r="O16" s="34">
        <f>C16</f>
        <v>24</v>
      </c>
      <c r="P16" s="34">
        <f>C16</f>
        <v>24</v>
      </c>
    </row>
    <row r="17" spans="2:16" ht="20.55" customHeight="1">
      <c r="B17" s="33" t="s">
        <v>82</v>
      </c>
      <c r="C17" s="34">
        <v>35</v>
      </c>
      <c r="D17" s="34">
        <v>12</v>
      </c>
      <c r="E17" s="34">
        <v>5</v>
      </c>
      <c r="F17" s="34">
        <v>4</v>
      </c>
      <c r="G17" s="34">
        <v>2</v>
      </c>
      <c r="H17" s="34">
        <v>1</v>
      </c>
      <c r="I17" s="34">
        <v>3</v>
      </c>
      <c r="J17" s="34">
        <v>3</v>
      </c>
      <c r="K17" s="34">
        <v>0</v>
      </c>
      <c r="L17" s="34">
        <v>1</v>
      </c>
      <c r="M17" s="34">
        <v>4</v>
      </c>
      <c r="N17" s="35">
        <f t="shared" ref="N17:N21" si="0">((D17*4)+(E17*3.5)+(F17*3)+(G17*2.5)+(H17*2)+(I17*1.5)+(J17*1)+(K17*0))/(D17+E17+F17+G17+H17+I17+J17+K17)</f>
        <v>3.0666666666666669</v>
      </c>
      <c r="O17" s="34">
        <f t="shared" ref="O17:O19" si="1">C17</f>
        <v>35</v>
      </c>
      <c r="P17" s="34">
        <f t="shared" ref="P17:P19" si="2">C17</f>
        <v>35</v>
      </c>
    </row>
    <row r="18" spans="2:16" ht="20.55" customHeight="1">
      <c r="B18" s="33" t="s">
        <v>83</v>
      </c>
      <c r="C18" s="34">
        <v>25</v>
      </c>
      <c r="D18" s="34">
        <v>8</v>
      </c>
      <c r="E18" s="34">
        <v>3</v>
      </c>
      <c r="F18" s="34">
        <v>3</v>
      </c>
      <c r="G18" s="34">
        <v>2</v>
      </c>
      <c r="H18" s="34">
        <v>1</v>
      </c>
      <c r="I18" s="34">
        <v>1</v>
      </c>
      <c r="J18" s="34">
        <v>0</v>
      </c>
      <c r="K18" s="34">
        <v>0</v>
      </c>
      <c r="L18" s="34">
        <v>0</v>
      </c>
      <c r="M18" s="34">
        <v>7</v>
      </c>
      <c r="N18" s="35">
        <f t="shared" si="0"/>
        <v>3.3333333333333335</v>
      </c>
      <c r="O18" s="34">
        <f t="shared" si="1"/>
        <v>25</v>
      </c>
      <c r="P18" s="34">
        <f t="shared" si="2"/>
        <v>25</v>
      </c>
    </row>
    <row r="19" spans="2:16" ht="20.55" customHeight="1">
      <c r="B19" s="33" t="s">
        <v>84</v>
      </c>
      <c r="C19" s="34">
        <v>23</v>
      </c>
      <c r="D19" s="34">
        <v>4</v>
      </c>
      <c r="E19" s="34">
        <v>1</v>
      </c>
      <c r="F19" s="34">
        <v>5</v>
      </c>
      <c r="G19" s="34">
        <v>1</v>
      </c>
      <c r="H19" s="34">
        <v>0</v>
      </c>
      <c r="I19" s="34">
        <v>2</v>
      </c>
      <c r="J19" s="34">
        <v>1</v>
      </c>
      <c r="K19" s="34">
        <v>0</v>
      </c>
      <c r="L19" s="34">
        <v>2</v>
      </c>
      <c r="M19" s="34">
        <v>7</v>
      </c>
      <c r="N19" s="35">
        <f t="shared" si="0"/>
        <v>2.9285714285714284</v>
      </c>
      <c r="O19" s="34">
        <f t="shared" si="1"/>
        <v>23</v>
      </c>
      <c r="P19" s="34">
        <f t="shared" si="2"/>
        <v>23</v>
      </c>
    </row>
    <row r="20" spans="2:16" ht="20.55" customHeight="1">
      <c r="B20" s="9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5"/>
      <c r="O20" s="34"/>
      <c r="P20" s="34"/>
    </row>
    <row r="21" spans="2:16" ht="20.55" customHeight="1">
      <c r="B21" s="19" t="s">
        <v>18</v>
      </c>
      <c r="C21" s="34">
        <f t="shared" ref="C21:M21" si="3">C16+C17+C18+C19+C20</f>
        <v>107</v>
      </c>
      <c r="D21" s="34">
        <f t="shared" si="3"/>
        <v>37</v>
      </c>
      <c r="E21" s="34">
        <f t="shared" si="3"/>
        <v>12</v>
      </c>
      <c r="F21" s="34">
        <f t="shared" si="3"/>
        <v>12</v>
      </c>
      <c r="G21" s="34">
        <f t="shared" si="3"/>
        <v>6</v>
      </c>
      <c r="H21" s="34">
        <f t="shared" si="3"/>
        <v>4</v>
      </c>
      <c r="I21" s="34">
        <f t="shared" si="3"/>
        <v>6</v>
      </c>
      <c r="J21" s="34">
        <f t="shared" si="3"/>
        <v>4</v>
      </c>
      <c r="K21" s="34">
        <f t="shared" si="3"/>
        <v>0</v>
      </c>
      <c r="L21" s="34">
        <f t="shared" si="3"/>
        <v>3</v>
      </c>
      <c r="M21" s="34">
        <f t="shared" si="3"/>
        <v>23</v>
      </c>
      <c r="N21" s="35">
        <f t="shared" si="0"/>
        <v>3.2345679012345681</v>
      </c>
      <c r="O21" s="34">
        <f>O16+O17+O18+O19</f>
        <v>107</v>
      </c>
      <c r="P21" s="34">
        <f>P16+P17+P18+P19</f>
        <v>107</v>
      </c>
    </row>
    <row r="22" spans="2:16" ht="20.55" customHeight="1"/>
    <row r="23" spans="2:16" ht="20.55" customHeight="1">
      <c r="B23" s="11"/>
      <c r="C23" s="1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spans="2:16" s="29" customFormat="1" ht="20.55" customHeight="1">
      <c r="B24" s="27"/>
      <c r="C24" s="14" t="s">
        <v>28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28"/>
    </row>
    <row r="25" spans="2:16" s="29" customFormat="1" ht="20.55" customHeight="1">
      <c r="B25" s="27"/>
      <c r="C25" s="14"/>
      <c r="D25" s="14" t="s">
        <v>35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8"/>
    </row>
    <row r="26" spans="2:16" s="29" customFormat="1" ht="20.55" customHeight="1">
      <c r="B26" s="27"/>
      <c r="C26" s="14"/>
      <c r="D26" s="14" t="s">
        <v>65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28"/>
    </row>
    <row r="27" spans="2:16" s="29" customFormat="1" ht="20.55" customHeight="1">
      <c r="B27" s="27"/>
      <c r="C27" s="14"/>
      <c r="D27" s="14" t="s">
        <v>36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8"/>
    </row>
    <row r="28" spans="2:16" s="29" customFormat="1" ht="20.55" customHeight="1">
      <c r="B28" s="27"/>
      <c r="C28" s="14"/>
      <c r="D28" s="14" t="s">
        <v>64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8"/>
    </row>
    <row r="29" spans="2:16" s="29" customFormat="1" ht="20.55" customHeight="1">
      <c r="B29" s="27"/>
      <c r="C29" s="14"/>
      <c r="D29" s="14" t="s">
        <v>37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8"/>
    </row>
    <row r="30" spans="2:16" s="29" customFormat="1" ht="20.55" customHeight="1">
      <c r="B30" s="27"/>
      <c r="C30" s="14"/>
      <c r="D30" s="14" t="s">
        <v>66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8"/>
    </row>
    <row r="31" spans="2:16" s="29" customFormat="1" ht="20.55" customHeight="1">
      <c r="B31" s="27"/>
      <c r="C31" s="15" t="s">
        <v>29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8"/>
    </row>
    <row r="32" spans="2:16" s="29" customFormat="1" ht="20.55" customHeight="1">
      <c r="B32" s="27"/>
      <c r="C32" s="14"/>
      <c r="D32" s="14" t="s">
        <v>31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28"/>
    </row>
    <row r="33" spans="2:16" s="29" customFormat="1" ht="20.55" customHeight="1">
      <c r="B33" s="27"/>
      <c r="C33" s="14"/>
      <c r="D33" s="14" t="s">
        <v>74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28"/>
    </row>
    <row r="34" spans="2:16" s="29" customFormat="1" ht="20.55" customHeight="1">
      <c r="B34" s="27"/>
      <c r="C34" s="14"/>
      <c r="D34" s="49" t="s">
        <v>38</v>
      </c>
      <c r="E34" s="49"/>
      <c r="F34" s="14" t="s">
        <v>32</v>
      </c>
      <c r="G34" s="14"/>
      <c r="H34" s="49" t="s">
        <v>38</v>
      </c>
      <c r="I34" s="49"/>
      <c r="J34" s="14" t="s">
        <v>33</v>
      </c>
      <c r="K34" s="14"/>
      <c r="L34" s="14"/>
      <c r="M34" s="14"/>
      <c r="N34" s="14"/>
      <c r="O34" s="14"/>
      <c r="P34" s="28"/>
    </row>
    <row r="35" spans="2:16" s="29" customFormat="1" ht="20.55" customHeight="1">
      <c r="B35" s="27"/>
      <c r="C35" s="14"/>
      <c r="D35" s="14" t="s">
        <v>34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28"/>
    </row>
    <row r="36" spans="2:16" s="29" customFormat="1" ht="20.55" customHeight="1">
      <c r="B36" s="27"/>
      <c r="C36" s="14"/>
      <c r="D36" s="14" t="s">
        <v>63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28"/>
    </row>
    <row r="37" spans="2:16" s="29" customFormat="1" ht="20.55" customHeight="1">
      <c r="B37" s="30"/>
      <c r="C37" s="31"/>
      <c r="D37" s="31" t="s">
        <v>30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2"/>
    </row>
  </sheetData>
  <mergeCells count="25">
    <mergeCell ref="M14:M15"/>
    <mergeCell ref="D34:E34"/>
    <mergeCell ref="H34:I34"/>
    <mergeCell ref="G14:G15"/>
    <mergeCell ref="H14:H15"/>
    <mergeCell ref="I14:I15"/>
    <mergeCell ref="J14:J15"/>
    <mergeCell ref="K14:K15"/>
    <mergeCell ref="L14:L15"/>
    <mergeCell ref="B10:P10"/>
    <mergeCell ref="B11:P11"/>
    <mergeCell ref="B12:B15"/>
    <mergeCell ref="C12:C15"/>
    <mergeCell ref="D12:K12"/>
    <mergeCell ref="D13:K13"/>
    <mergeCell ref="L13:M13"/>
    <mergeCell ref="D14:D15"/>
    <mergeCell ref="E14:E15"/>
    <mergeCell ref="F14:F15"/>
    <mergeCell ref="B4:P4"/>
    <mergeCell ref="B5:P5"/>
    <mergeCell ref="B6:P6"/>
    <mergeCell ref="B7:P7"/>
    <mergeCell ref="B8:P8"/>
    <mergeCell ref="B9:P9"/>
  </mergeCells>
  <phoneticPr fontId="12" type="noConversion"/>
  <pageMargins left="0.23622047244094491" right="0.23622047244094491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37"/>
  <sheetViews>
    <sheetView topLeftCell="A10" workbookViewId="0">
      <selection activeCell="R8" sqref="R8"/>
    </sheetView>
  </sheetViews>
  <sheetFormatPr defaultColWidth="9" defaultRowHeight="14.4"/>
  <cols>
    <col min="1" max="1" width="3.109375" style="1" customWidth="1"/>
    <col min="2" max="2" width="9" style="1" customWidth="1"/>
    <col min="3" max="3" width="9.33203125" style="1" customWidth="1"/>
    <col min="4" max="13" width="4.6640625" style="1" customWidth="1"/>
    <col min="14" max="14" width="9" style="1"/>
    <col min="15" max="15" width="10.5546875" style="1" customWidth="1"/>
    <col min="16" max="16" width="11" style="1" customWidth="1"/>
    <col min="17" max="16384" width="9" style="1"/>
  </cols>
  <sheetData>
    <row r="1" spans="2:16" s="8" customFormat="1" ht="21.9" customHeight="1"/>
    <row r="2" spans="2:16" s="8" customFormat="1" ht="21.9" customHeight="1">
      <c r="P2" s="26" t="s">
        <v>48</v>
      </c>
    </row>
    <row r="3" spans="2:16" s="8" customFormat="1" ht="21.9" customHeight="1"/>
    <row r="4" spans="2:16" s="8" customFormat="1" ht="24.9" customHeight="1">
      <c r="B4" s="45" t="s">
        <v>25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6" s="8" customFormat="1" ht="24.9" customHeight="1">
      <c r="B5" s="45" t="s">
        <v>49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6" s="8" customFormat="1" ht="35.1" customHeight="1">
      <c r="B6" s="47" t="s">
        <v>26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2:16" s="8" customFormat="1" ht="24.9" customHeight="1">
      <c r="B7" s="57" t="s">
        <v>27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2:16" s="8" customFormat="1" ht="21.9" customHeight="1">
      <c r="B8" s="46" t="s">
        <v>56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2:16" s="8" customFormat="1" ht="21.9" customHeight="1">
      <c r="B9" s="46" t="s">
        <v>50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2:16" s="8" customFormat="1" ht="21.9" customHeight="1">
      <c r="B10" s="46" t="s">
        <v>51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2:16" s="8" customFormat="1" ht="21.9" customHeight="1">
      <c r="B11" s="46" t="s">
        <v>52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2:16" ht="21.9" customHeight="1">
      <c r="B12" s="50" t="s">
        <v>17</v>
      </c>
      <c r="C12" s="53" t="s">
        <v>16</v>
      </c>
      <c r="D12" s="48" t="s">
        <v>19</v>
      </c>
      <c r="E12" s="48"/>
      <c r="F12" s="48"/>
      <c r="G12" s="48"/>
      <c r="H12" s="48"/>
      <c r="I12" s="48"/>
      <c r="J12" s="48"/>
      <c r="K12" s="48"/>
      <c r="L12" s="22" t="s">
        <v>16</v>
      </c>
      <c r="M12" s="21"/>
      <c r="N12" s="17" t="s">
        <v>21</v>
      </c>
      <c r="O12" s="17" t="s">
        <v>16</v>
      </c>
      <c r="P12" s="17" t="s">
        <v>16</v>
      </c>
    </row>
    <row r="13" spans="2:16" ht="21.9" customHeight="1">
      <c r="B13" s="51"/>
      <c r="C13" s="54"/>
      <c r="D13" s="48" t="s">
        <v>20</v>
      </c>
      <c r="E13" s="48"/>
      <c r="F13" s="48"/>
      <c r="G13" s="48"/>
      <c r="H13" s="48"/>
      <c r="I13" s="48"/>
      <c r="J13" s="48"/>
      <c r="K13" s="48"/>
      <c r="L13" s="59" t="s">
        <v>39</v>
      </c>
      <c r="M13" s="60"/>
      <c r="N13" s="18" t="s">
        <v>22</v>
      </c>
      <c r="O13" s="18" t="s">
        <v>40</v>
      </c>
      <c r="P13" s="18" t="s">
        <v>43</v>
      </c>
    </row>
    <row r="14" spans="2:16" ht="21.9" customHeight="1">
      <c r="B14" s="51"/>
      <c r="C14" s="54"/>
      <c r="D14" s="50">
        <v>4</v>
      </c>
      <c r="E14" s="50">
        <v>3.5</v>
      </c>
      <c r="F14" s="50">
        <v>3</v>
      </c>
      <c r="G14" s="50">
        <v>2.5</v>
      </c>
      <c r="H14" s="50">
        <v>2</v>
      </c>
      <c r="I14" s="50">
        <v>1.5</v>
      </c>
      <c r="J14" s="50">
        <v>1</v>
      </c>
      <c r="K14" s="50">
        <v>0</v>
      </c>
      <c r="L14" s="50" t="s">
        <v>23</v>
      </c>
      <c r="M14" s="56" t="s">
        <v>24</v>
      </c>
      <c r="N14" s="16"/>
      <c r="O14" s="18" t="s">
        <v>41</v>
      </c>
      <c r="P14" s="25" t="s">
        <v>44</v>
      </c>
    </row>
    <row r="15" spans="2:16" ht="21.9" customHeight="1">
      <c r="B15" s="52"/>
      <c r="C15" s="55"/>
      <c r="D15" s="52"/>
      <c r="E15" s="52"/>
      <c r="F15" s="52"/>
      <c r="G15" s="52"/>
      <c r="H15" s="52"/>
      <c r="I15" s="52"/>
      <c r="J15" s="52"/>
      <c r="K15" s="52"/>
      <c r="L15" s="52"/>
      <c r="M15" s="56"/>
      <c r="N15" s="20"/>
      <c r="O15" s="23" t="s">
        <v>42</v>
      </c>
      <c r="P15" s="24" t="s">
        <v>45</v>
      </c>
    </row>
    <row r="16" spans="2:16" ht="21.9" customHeight="1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2:16" ht="21.9" customHeight="1"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2:16" ht="21.9" customHeight="1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2:16" ht="21.9" customHeight="1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2:16" ht="21.9" customHeight="1">
      <c r="B20" s="9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2:16" ht="21.9" customHeight="1">
      <c r="B21" s="19" t="s">
        <v>18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2:16" ht="9.75" customHeight="1"/>
    <row r="23" spans="2:16" ht="9.9" customHeight="1">
      <c r="B23" s="11"/>
      <c r="C23" s="1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spans="2:16" s="29" customFormat="1" ht="21.9" customHeight="1">
      <c r="B24" s="27"/>
      <c r="C24" s="14" t="s">
        <v>28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28"/>
    </row>
    <row r="25" spans="2:16" s="29" customFormat="1" ht="21.9" customHeight="1">
      <c r="B25" s="27"/>
      <c r="C25" s="14"/>
      <c r="D25" s="14" t="s">
        <v>35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8"/>
    </row>
    <row r="26" spans="2:16" s="29" customFormat="1" ht="21.9" customHeight="1">
      <c r="B26" s="27"/>
      <c r="C26" s="14"/>
      <c r="D26" s="14" t="s">
        <v>53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28"/>
    </row>
    <row r="27" spans="2:16" s="29" customFormat="1" ht="21.9" customHeight="1">
      <c r="B27" s="27"/>
      <c r="C27" s="14"/>
      <c r="D27" s="14" t="s">
        <v>36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8"/>
    </row>
    <row r="28" spans="2:16" s="29" customFormat="1" ht="21.9" customHeight="1">
      <c r="B28" s="27"/>
      <c r="C28" s="14"/>
      <c r="D28" s="14" t="s">
        <v>54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8"/>
    </row>
    <row r="29" spans="2:16" s="29" customFormat="1" ht="21.9" customHeight="1">
      <c r="B29" s="27"/>
      <c r="C29" s="14"/>
      <c r="D29" s="14" t="s">
        <v>37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8"/>
    </row>
    <row r="30" spans="2:16" s="29" customFormat="1" ht="21.9" customHeight="1">
      <c r="B30" s="27"/>
      <c r="C30" s="14"/>
      <c r="D30" s="14" t="s">
        <v>54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8"/>
    </row>
    <row r="31" spans="2:16" s="29" customFormat="1" ht="21.9" customHeight="1">
      <c r="B31" s="27"/>
      <c r="C31" s="15" t="s">
        <v>29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8"/>
    </row>
    <row r="32" spans="2:16" s="29" customFormat="1" ht="21.9" customHeight="1">
      <c r="B32" s="27"/>
      <c r="C32" s="14"/>
      <c r="D32" s="14" t="s">
        <v>31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28"/>
    </row>
    <row r="33" spans="2:16" s="29" customFormat="1" ht="21.9" customHeight="1">
      <c r="B33" s="27"/>
      <c r="C33" s="14"/>
      <c r="D33" s="14" t="s">
        <v>57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28"/>
    </row>
    <row r="34" spans="2:16" s="29" customFormat="1" ht="24.9" customHeight="1">
      <c r="B34" s="27"/>
      <c r="C34" s="14"/>
      <c r="D34" s="49" t="s">
        <v>38</v>
      </c>
      <c r="E34" s="49"/>
      <c r="F34" s="14" t="s">
        <v>32</v>
      </c>
      <c r="G34" s="14"/>
      <c r="H34" s="49" t="s">
        <v>38</v>
      </c>
      <c r="I34" s="49"/>
      <c r="J34" s="14" t="s">
        <v>33</v>
      </c>
      <c r="K34" s="14"/>
      <c r="L34" s="14"/>
      <c r="M34" s="14"/>
      <c r="N34" s="14"/>
      <c r="O34" s="14"/>
      <c r="P34" s="28"/>
    </row>
    <row r="35" spans="2:16" s="29" customFormat="1" ht="21.9" customHeight="1">
      <c r="B35" s="27"/>
      <c r="C35" s="14"/>
      <c r="D35" s="14" t="s">
        <v>34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28"/>
    </row>
    <row r="36" spans="2:16" s="29" customFormat="1" ht="21.9" customHeight="1">
      <c r="B36" s="27"/>
      <c r="C36" s="14"/>
      <c r="D36" s="14" t="s">
        <v>55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28"/>
    </row>
    <row r="37" spans="2:16" s="29" customFormat="1" ht="21.9" customHeight="1">
      <c r="B37" s="30"/>
      <c r="C37" s="31"/>
      <c r="D37" s="31" t="s">
        <v>30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2"/>
    </row>
  </sheetData>
  <mergeCells count="25">
    <mergeCell ref="B9:P9"/>
    <mergeCell ref="B4:P4"/>
    <mergeCell ref="B5:P5"/>
    <mergeCell ref="B6:P6"/>
    <mergeCell ref="B7:P7"/>
    <mergeCell ref="B8:P8"/>
    <mergeCell ref="B10:P10"/>
    <mergeCell ref="B11:P11"/>
    <mergeCell ref="B12:B15"/>
    <mergeCell ref="C12:C15"/>
    <mergeCell ref="D12:K12"/>
    <mergeCell ref="D13:K13"/>
    <mergeCell ref="L13:M13"/>
    <mergeCell ref="D14:D15"/>
    <mergeCell ref="E14:E15"/>
    <mergeCell ref="F14:F15"/>
    <mergeCell ref="M14:M15"/>
    <mergeCell ref="J14:J15"/>
    <mergeCell ref="K14:K15"/>
    <mergeCell ref="L14:L15"/>
    <mergeCell ref="D34:E34"/>
    <mergeCell ref="H34:I34"/>
    <mergeCell ref="G14:G15"/>
    <mergeCell ref="H14:H15"/>
    <mergeCell ref="I14:I15"/>
  </mergeCells>
  <pageMargins left="0.23622047244094491" right="0.23622047244094491" top="0.55118110236220474" bottom="0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ปกหลัง</vt:lpstr>
      <vt:lpstr>ปกหน้า</vt:lpstr>
      <vt:lpstr>หน้าปลาย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lenovo120167@hotmail.com</cp:lastModifiedBy>
  <cp:lastPrinted>2025-10-02T07:21:32Z</cp:lastPrinted>
  <dcterms:created xsi:type="dcterms:W3CDTF">2019-10-22T06:16:33Z</dcterms:created>
  <dcterms:modified xsi:type="dcterms:W3CDTF">2025-10-02T07:55:12Z</dcterms:modified>
</cp:coreProperties>
</file>