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0A4259CC-D776-4799-8BF6-FB2D62092B0B}" xr6:coauthVersionLast="47" xr6:coauthVersionMax="47" xr10:uidLastSave="{00000000-0000-0000-0000-000000000000}"/>
  <bookViews>
    <workbookView xWindow="-108" yWindow="-108" windowWidth="23256" windowHeight="12456" tabRatio="721" activeTab="3" xr2:uid="{00000000-000D-0000-FFFF-FFFF00000000}"/>
  </bookViews>
  <sheets>
    <sheet name="4-1คะแนน" sheetId="1" r:id="rId1"/>
    <sheet name="4-1เวลาเรียน" sheetId="16" r:id="rId2"/>
    <sheet name="4-2คะแนน" sheetId="17" r:id="rId3"/>
    <sheet name="4-2เวลาเรียน" sheetId="20" r:id="rId4"/>
    <sheet name="4-3คะแนน" sheetId="18" r:id="rId5"/>
    <sheet name="4-3เวลาเรียน" sheetId="21" r:id="rId6"/>
    <sheet name="4-4คะแนน" sheetId="19" r:id="rId7"/>
    <sheet name="4-4เวลาเรียน" sheetId="22" r:id="rId8"/>
  </sheets>
  <externalReferences>
    <externalReference r:id="rId9"/>
  </externalReferences>
  <definedNames>
    <definedName name="_xlnm._FilterDatabase" localSheetId="0" hidden="1">'4-1คะแนน'!$A$7:$AL$29</definedName>
    <definedName name="_xlnm.Print_Titles" localSheetId="0">'4-1คะแนน'!$1:$7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W32" i="21" l="1"/>
  <c r="CW33" i="21"/>
  <c r="CW34" i="21"/>
  <c r="CW35" i="21"/>
  <c r="CW36" i="21"/>
  <c r="CV32" i="21"/>
  <c r="CV33" i="21"/>
  <c r="CV34" i="21"/>
  <c r="CV35" i="21"/>
  <c r="CV36" i="21"/>
  <c r="CV32" i="20"/>
  <c r="CW32" i="20" s="1"/>
  <c r="A32" i="20"/>
  <c r="CV33" i="20"/>
  <c r="CW33" i="20" s="1"/>
  <c r="CR33" i="20"/>
  <c r="CS33" i="20" s="1"/>
  <c r="A33" i="20"/>
  <c r="I34" i="17"/>
  <c r="N34" i="17"/>
  <c r="S34" i="17"/>
  <c r="X34" i="17"/>
  <c r="AC34" i="17"/>
  <c r="AD34" i="17"/>
  <c r="BL34" i="17" s="1"/>
  <c r="BM34" i="17" s="1"/>
  <c r="AO34" i="17"/>
  <c r="AT34" i="17"/>
  <c r="AY34" i="17"/>
  <c r="BD34" i="17"/>
  <c r="BI34" i="17"/>
  <c r="BJ34" i="17"/>
  <c r="BI33" i="17"/>
  <c r="BD33" i="17"/>
  <c r="AY33" i="17"/>
  <c r="AT33" i="17"/>
  <c r="AO33" i="17"/>
  <c r="BJ33" i="17" s="1"/>
  <c r="AC33" i="17"/>
  <c r="X33" i="17"/>
  <c r="S33" i="17"/>
  <c r="N33" i="17"/>
  <c r="I33" i="17"/>
  <c r="BL48" i="19"/>
  <c r="BM48" i="19"/>
  <c r="BJ48" i="19"/>
  <c r="BI48" i="19"/>
  <c r="BD48" i="19"/>
  <c r="AY48" i="19"/>
  <c r="AT48" i="19"/>
  <c r="AO48" i="19"/>
  <c r="AD48" i="19"/>
  <c r="AC48" i="19"/>
  <c r="X48" i="19"/>
  <c r="S48" i="19"/>
  <c r="N48" i="19"/>
  <c r="I48" i="19"/>
  <c r="CW37" i="22"/>
  <c r="CW38" i="22"/>
  <c r="CW39" i="22"/>
  <c r="CW40" i="22"/>
  <c r="CW41" i="22"/>
  <c r="CW42" i="22"/>
  <c r="CW43" i="22"/>
  <c r="CW44" i="22"/>
  <c r="CW45" i="22"/>
  <c r="CW46" i="22"/>
  <c r="CV37" i="22"/>
  <c r="CV38" i="22"/>
  <c r="CV39" i="22"/>
  <c r="CV40" i="22"/>
  <c r="CV41" i="22"/>
  <c r="CV42" i="22"/>
  <c r="CV43" i="22"/>
  <c r="CV44" i="22"/>
  <c r="CV45" i="22"/>
  <c r="CV46" i="22"/>
  <c r="A35" i="22"/>
  <c r="A36" i="22"/>
  <c r="BM38" i="19"/>
  <c r="BM39" i="19"/>
  <c r="BM40" i="19"/>
  <c r="BM41" i="19"/>
  <c r="BM42" i="19"/>
  <c r="BM43" i="19"/>
  <c r="BM44" i="19"/>
  <c r="BM45" i="19"/>
  <c r="BM46" i="19"/>
  <c r="BM47" i="19"/>
  <c r="BL38" i="19"/>
  <c r="BL39" i="19"/>
  <c r="BL40" i="19"/>
  <c r="BL41" i="19"/>
  <c r="BL42" i="19"/>
  <c r="BL43" i="19"/>
  <c r="BL44" i="19"/>
  <c r="BL45" i="19"/>
  <c r="BL46" i="19"/>
  <c r="BL47" i="19"/>
  <c r="BJ38" i="19"/>
  <c r="BJ39" i="19"/>
  <c r="BJ40" i="19"/>
  <c r="BJ41" i="19"/>
  <c r="BJ42" i="19"/>
  <c r="BJ43" i="19"/>
  <c r="BJ44" i="19"/>
  <c r="BJ45" i="19"/>
  <c r="BJ46" i="19"/>
  <c r="BJ47" i="19"/>
  <c r="BI38" i="19"/>
  <c r="BI39" i="19"/>
  <c r="BI40" i="19"/>
  <c r="BI41" i="19"/>
  <c r="BI42" i="19"/>
  <c r="BI43" i="19"/>
  <c r="BI44" i="19"/>
  <c r="BI45" i="19"/>
  <c r="BI46" i="19"/>
  <c r="BI47" i="19"/>
  <c r="BD38" i="19"/>
  <c r="BD39" i="19"/>
  <c r="BD40" i="19"/>
  <c r="BD41" i="19"/>
  <c r="BD42" i="19"/>
  <c r="BD43" i="19"/>
  <c r="BD44" i="19"/>
  <c r="BD45" i="19"/>
  <c r="BD46" i="19"/>
  <c r="BD47" i="19"/>
  <c r="AY47" i="19"/>
  <c r="AY38" i="19"/>
  <c r="AY39" i="19"/>
  <c r="AY40" i="19"/>
  <c r="AY41" i="19"/>
  <c r="AY42" i="19"/>
  <c r="AY43" i="19"/>
  <c r="AY44" i="19"/>
  <c r="AY45" i="19"/>
  <c r="AY46" i="19"/>
  <c r="AT38" i="19"/>
  <c r="AT39" i="19"/>
  <c r="AT40" i="19"/>
  <c r="AT41" i="19"/>
  <c r="AT42" i="19"/>
  <c r="AT43" i="19"/>
  <c r="AT44" i="19"/>
  <c r="AT45" i="19"/>
  <c r="AT46" i="19"/>
  <c r="AT47" i="19"/>
  <c r="AO38" i="19"/>
  <c r="AO39" i="19"/>
  <c r="AO40" i="19"/>
  <c r="AO41" i="19"/>
  <c r="AO42" i="19"/>
  <c r="AO43" i="19"/>
  <c r="AO44" i="19"/>
  <c r="AO45" i="19"/>
  <c r="AO46" i="19"/>
  <c r="AO47" i="19"/>
  <c r="AD38" i="19"/>
  <c r="AD39" i="19"/>
  <c r="AD40" i="19"/>
  <c r="AD41" i="19"/>
  <c r="AD42" i="19"/>
  <c r="AD43" i="19"/>
  <c r="AD44" i="19"/>
  <c r="AD45" i="19"/>
  <c r="AD46" i="19"/>
  <c r="AD47" i="19"/>
  <c r="AC38" i="19"/>
  <c r="AC39" i="19"/>
  <c r="AC40" i="19"/>
  <c r="AC41" i="19"/>
  <c r="AC42" i="19"/>
  <c r="AC43" i="19"/>
  <c r="AC44" i="19"/>
  <c r="AC45" i="19"/>
  <c r="AC46" i="19"/>
  <c r="AC47" i="19"/>
  <c r="X38" i="19"/>
  <c r="X39" i="19"/>
  <c r="X40" i="19"/>
  <c r="X41" i="19"/>
  <c r="X42" i="19"/>
  <c r="X43" i="19"/>
  <c r="X44" i="19"/>
  <c r="X45" i="19"/>
  <c r="X46" i="19"/>
  <c r="X47" i="19"/>
  <c r="S38" i="19"/>
  <c r="S39" i="19"/>
  <c r="S40" i="19"/>
  <c r="S41" i="19"/>
  <c r="S42" i="19"/>
  <c r="S43" i="19"/>
  <c r="S44" i="19"/>
  <c r="S45" i="19"/>
  <c r="S46" i="19"/>
  <c r="S47" i="19"/>
  <c r="N38" i="19"/>
  <c r="N39" i="19"/>
  <c r="N40" i="19"/>
  <c r="N41" i="19"/>
  <c r="N42" i="19"/>
  <c r="N43" i="19"/>
  <c r="N44" i="19"/>
  <c r="N45" i="19"/>
  <c r="N46" i="19"/>
  <c r="N47" i="19"/>
  <c r="I38" i="19"/>
  <c r="I39" i="19"/>
  <c r="I40" i="19"/>
  <c r="I41" i="19"/>
  <c r="I42" i="19"/>
  <c r="I43" i="19"/>
  <c r="I44" i="19"/>
  <c r="I45" i="19"/>
  <c r="I46" i="19"/>
  <c r="I47" i="19"/>
  <c r="CV36" i="22"/>
  <c r="CW36" i="22" s="1"/>
  <c r="CV35" i="22"/>
  <c r="CW35" i="22" s="1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V11" i="22"/>
  <c r="CW11" i="22" s="1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41" i="21"/>
  <c r="CW41" i="21" s="1"/>
  <c r="CV40" i="21"/>
  <c r="CW40" i="21" s="1"/>
  <c r="CV39" i="21"/>
  <c r="CW39" i="21" s="1"/>
  <c r="CV38" i="21"/>
  <c r="CW38" i="21" s="1"/>
  <c r="CV37" i="21"/>
  <c r="CW37" i="21" s="1"/>
  <c r="A36" i="21"/>
  <c r="A35" i="21"/>
  <c r="A34" i="2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W26" i="21"/>
  <c r="CV26" i="2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W23" i="21"/>
  <c r="CV23" i="2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W13" i="21"/>
  <c r="CV13" i="2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W10" i="21"/>
  <c r="CV10" i="2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36" i="20"/>
  <c r="CW36" i="20" s="1"/>
  <c r="A36" i="20"/>
  <c r="CV35" i="20"/>
  <c r="CW35" i="20" s="1"/>
  <c r="A35" i="20"/>
  <c r="CV34" i="20"/>
  <c r="CW34" i="20" s="1"/>
  <c r="A34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AC35" i="19"/>
  <c r="X35" i="19"/>
  <c r="S35" i="19"/>
  <c r="N35" i="19"/>
  <c r="I35" i="19"/>
  <c r="AD35" i="19" s="1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BI26" i="19"/>
  <c r="BD26" i="19"/>
  <c r="AY26" i="19"/>
  <c r="AT26" i="19"/>
  <c r="AO26" i="19"/>
  <c r="BJ26" i="19" s="1"/>
  <c r="AC26" i="19"/>
  <c r="X26" i="19"/>
  <c r="S26" i="19"/>
  <c r="N26" i="19"/>
  <c r="I26" i="19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C22" i="19"/>
  <c r="X22" i="19"/>
  <c r="S22" i="19"/>
  <c r="N22" i="19"/>
  <c r="I22" i="19"/>
  <c r="AD22" i="19" s="1"/>
  <c r="BL22" i="19" s="1"/>
  <c r="BM22" i="19" s="1"/>
  <c r="BI21" i="19"/>
  <c r="BD21" i="19"/>
  <c r="AY21" i="19"/>
  <c r="AT21" i="19"/>
  <c r="AO21" i="19"/>
  <c r="BJ21" i="19" s="1"/>
  <c r="AC21" i="19"/>
  <c r="X21" i="19"/>
  <c r="AD21" i="19" s="1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AD20" i="19" s="1"/>
  <c r="BL20" i="19" s="1"/>
  <c r="BM20" i="19" s="1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AD19" i="19" s="1"/>
  <c r="BI18" i="19"/>
  <c r="BD18" i="19"/>
  <c r="AY18" i="19"/>
  <c r="AT18" i="19"/>
  <c r="AO18" i="19"/>
  <c r="BJ18" i="19" s="1"/>
  <c r="AC18" i="19"/>
  <c r="X18" i="19"/>
  <c r="S18" i="19"/>
  <c r="N18" i="19"/>
  <c r="I18" i="19"/>
  <c r="AD18" i="19" s="1"/>
  <c r="BJ17" i="19"/>
  <c r="BI17" i="19"/>
  <c r="BD17" i="19"/>
  <c r="AY17" i="19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D14" i="19"/>
  <c r="AC14" i="19"/>
  <c r="X14" i="19"/>
  <c r="S14" i="19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BJ11" i="19" s="1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40" i="18"/>
  <c r="BD40" i="18"/>
  <c r="AY40" i="18"/>
  <c r="AT40" i="18"/>
  <c r="AO40" i="18"/>
  <c r="AC40" i="18"/>
  <c r="X40" i="18"/>
  <c r="S40" i="18"/>
  <c r="N40" i="18"/>
  <c r="I40" i="18"/>
  <c r="BI39" i="18"/>
  <c r="BD39" i="18"/>
  <c r="AY39" i="18"/>
  <c r="AT39" i="18"/>
  <c r="AO39" i="18"/>
  <c r="AC39" i="18"/>
  <c r="X39" i="18"/>
  <c r="S39" i="18"/>
  <c r="N39" i="18"/>
  <c r="I39" i="18"/>
  <c r="BI38" i="18"/>
  <c r="BD38" i="18"/>
  <c r="AY38" i="18"/>
  <c r="AT38" i="18"/>
  <c r="AO38" i="18"/>
  <c r="AC38" i="18"/>
  <c r="X38" i="18"/>
  <c r="S38" i="18"/>
  <c r="N38" i="18"/>
  <c r="I38" i="18"/>
  <c r="BI37" i="18"/>
  <c r="BD37" i="18"/>
  <c r="AY37" i="18"/>
  <c r="AT37" i="18"/>
  <c r="AO37" i="18"/>
  <c r="AC37" i="18"/>
  <c r="X37" i="18"/>
  <c r="S37" i="18"/>
  <c r="N37" i="18"/>
  <c r="I37" i="18"/>
  <c r="BI36" i="18"/>
  <c r="BD36" i="18"/>
  <c r="AY36" i="18"/>
  <c r="AT36" i="18"/>
  <c r="AO36" i="18"/>
  <c r="AC36" i="18"/>
  <c r="X36" i="18"/>
  <c r="S36" i="18"/>
  <c r="N36" i="18"/>
  <c r="I36" i="18"/>
  <c r="BI35" i="18"/>
  <c r="BD35" i="18"/>
  <c r="AY35" i="18"/>
  <c r="AT35" i="18"/>
  <c r="AO35" i="18"/>
  <c r="AC35" i="18"/>
  <c r="X35" i="18"/>
  <c r="S35" i="18"/>
  <c r="N35" i="18"/>
  <c r="I35" i="18"/>
  <c r="BI34" i="18"/>
  <c r="BD34" i="18"/>
  <c r="AY34" i="18"/>
  <c r="AT34" i="18"/>
  <c r="AO34" i="18"/>
  <c r="AC34" i="18"/>
  <c r="X34" i="18"/>
  <c r="S34" i="18"/>
  <c r="N34" i="18"/>
  <c r="I34" i="18"/>
  <c r="BI33" i="18"/>
  <c r="BD33" i="18"/>
  <c r="AY33" i="18"/>
  <c r="AT33" i="18"/>
  <c r="AO33" i="18"/>
  <c r="AC33" i="18"/>
  <c r="X33" i="18"/>
  <c r="S33" i="18"/>
  <c r="N33" i="18"/>
  <c r="I33" i="18"/>
  <c r="BI32" i="18"/>
  <c r="BD32" i="18"/>
  <c r="AY32" i="18"/>
  <c r="AT32" i="18"/>
  <c r="AO32" i="18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BI29" i="18"/>
  <c r="BD29" i="18"/>
  <c r="AY29" i="18"/>
  <c r="AT29" i="18"/>
  <c r="AO29" i="18"/>
  <c r="AC29" i="18"/>
  <c r="X29" i="18"/>
  <c r="S29" i="18"/>
  <c r="N29" i="18"/>
  <c r="I29" i="18"/>
  <c r="BI28" i="18"/>
  <c r="BD28" i="18"/>
  <c r="AY28" i="18"/>
  <c r="AT28" i="18"/>
  <c r="AO28" i="18"/>
  <c r="AC28" i="18"/>
  <c r="X28" i="18"/>
  <c r="S28" i="18"/>
  <c r="N28" i="18"/>
  <c r="I28" i="18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AC26" i="18"/>
  <c r="X26" i="18"/>
  <c r="S26" i="18"/>
  <c r="N26" i="18"/>
  <c r="I26" i="18"/>
  <c r="BI25" i="18"/>
  <c r="BD25" i="18"/>
  <c r="AY25" i="18"/>
  <c r="AT25" i="18"/>
  <c r="AO25" i="18"/>
  <c r="AC25" i="18"/>
  <c r="X25" i="18"/>
  <c r="S25" i="18"/>
  <c r="N25" i="18"/>
  <c r="I25" i="18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BI18" i="18"/>
  <c r="BD18" i="18"/>
  <c r="AY18" i="18"/>
  <c r="AT18" i="18"/>
  <c r="AO18" i="18"/>
  <c r="AC18" i="18"/>
  <c r="X18" i="18"/>
  <c r="S18" i="18"/>
  <c r="N18" i="18"/>
  <c r="I18" i="18"/>
  <c r="BI17" i="18"/>
  <c r="BD17" i="18"/>
  <c r="AY17" i="18"/>
  <c r="AT17" i="18"/>
  <c r="AO17" i="18"/>
  <c r="AC17" i="18"/>
  <c r="X17" i="18"/>
  <c r="S17" i="18"/>
  <c r="N17" i="18"/>
  <c r="I17" i="18"/>
  <c r="BI16" i="18"/>
  <c r="BD16" i="18"/>
  <c r="AY16" i="18"/>
  <c r="AT16" i="18"/>
  <c r="AO16" i="18"/>
  <c r="AC16" i="18"/>
  <c r="X16" i="18"/>
  <c r="S16" i="18"/>
  <c r="N16" i="18"/>
  <c r="I16" i="18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BI10" i="18"/>
  <c r="BD10" i="18"/>
  <c r="AY10" i="18"/>
  <c r="AT10" i="18"/>
  <c r="AO10" i="18"/>
  <c r="AC10" i="18"/>
  <c r="X10" i="18"/>
  <c r="S10" i="18"/>
  <c r="N10" i="18"/>
  <c r="I10" i="18"/>
  <c r="BI9" i="18"/>
  <c r="BD9" i="18"/>
  <c r="AY9" i="18"/>
  <c r="AT9" i="18"/>
  <c r="AO9" i="18"/>
  <c r="AC9" i="18"/>
  <c r="X9" i="18"/>
  <c r="S9" i="18"/>
  <c r="N9" i="18"/>
  <c r="I9" i="18"/>
  <c r="BI8" i="18"/>
  <c r="BD8" i="18"/>
  <c r="AY8" i="18"/>
  <c r="AT8" i="18"/>
  <c r="AO8" i="18"/>
  <c r="BJ8" i="18" s="1"/>
  <c r="AC8" i="18"/>
  <c r="X8" i="18"/>
  <c r="S8" i="18"/>
  <c r="N8" i="18"/>
  <c r="I8" i="18"/>
  <c r="BI37" i="17"/>
  <c r="BD37" i="17"/>
  <c r="AY37" i="17"/>
  <c r="AT37" i="17"/>
  <c r="AO37" i="17"/>
  <c r="AC37" i="17"/>
  <c r="X37" i="17"/>
  <c r="S37" i="17"/>
  <c r="N37" i="17"/>
  <c r="I37" i="17"/>
  <c r="BI36" i="17"/>
  <c r="BD36" i="17"/>
  <c r="AY36" i="17"/>
  <c r="AT36" i="17"/>
  <c r="AO36" i="17"/>
  <c r="AC36" i="17"/>
  <c r="X36" i="17"/>
  <c r="S36" i="17"/>
  <c r="N36" i="17"/>
  <c r="I36" i="17"/>
  <c r="BI35" i="17"/>
  <c r="BD35" i="17"/>
  <c r="AY35" i="17"/>
  <c r="AT35" i="17"/>
  <c r="AO35" i="17"/>
  <c r="AC35" i="17"/>
  <c r="X35" i="17"/>
  <c r="S35" i="17"/>
  <c r="N35" i="17"/>
  <c r="I35" i="17"/>
  <c r="BI32" i="17"/>
  <c r="BD32" i="17"/>
  <c r="AY32" i="17"/>
  <c r="AT32" i="17"/>
  <c r="AO32" i="17"/>
  <c r="AC32" i="17"/>
  <c r="X32" i="17"/>
  <c r="S32" i="17"/>
  <c r="N32" i="17"/>
  <c r="I32" i="17"/>
  <c r="BI31" i="17"/>
  <c r="BD31" i="17"/>
  <c r="AY31" i="17"/>
  <c r="AT31" i="17"/>
  <c r="AO31" i="17"/>
  <c r="AC31" i="17"/>
  <c r="X31" i="17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BI28" i="17"/>
  <c r="BD28" i="17"/>
  <c r="AY28" i="17"/>
  <c r="AT28" i="17"/>
  <c r="AO28" i="17"/>
  <c r="BJ28" i="17" s="1"/>
  <c r="AC28" i="17"/>
  <c r="X28" i="17"/>
  <c r="S28" i="17"/>
  <c r="N28" i="17"/>
  <c r="I28" i="17"/>
  <c r="BI27" i="17"/>
  <c r="BD27" i="17"/>
  <c r="AY27" i="17"/>
  <c r="AT27" i="17"/>
  <c r="AO27" i="17"/>
  <c r="BJ27" i="17" s="1"/>
  <c r="AC27" i="17"/>
  <c r="X27" i="17"/>
  <c r="S27" i="17"/>
  <c r="N27" i="17"/>
  <c r="I27" i="17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AC25" i="17"/>
  <c r="X25" i="17"/>
  <c r="S25" i="17"/>
  <c r="N25" i="17"/>
  <c r="I25" i="17"/>
  <c r="BI24" i="17"/>
  <c r="BD24" i="17"/>
  <c r="AY24" i="17"/>
  <c r="AT24" i="17"/>
  <c r="AO24" i="17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BI21" i="17"/>
  <c r="BD21" i="17"/>
  <c r="AY21" i="17"/>
  <c r="AT21" i="17"/>
  <c r="AO21" i="17"/>
  <c r="AC21" i="17"/>
  <c r="X21" i="17"/>
  <c r="S21" i="17"/>
  <c r="N21" i="17"/>
  <c r="I21" i="17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BI18" i="17"/>
  <c r="BD18" i="17"/>
  <c r="AY18" i="17"/>
  <c r="AT18" i="17"/>
  <c r="AO18" i="17"/>
  <c r="BJ18" i="17" s="1"/>
  <c r="AC18" i="17"/>
  <c r="X18" i="17"/>
  <c r="S18" i="17"/>
  <c r="N18" i="17"/>
  <c r="I18" i="17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AC16" i="17"/>
  <c r="X16" i="17"/>
  <c r="S16" i="17"/>
  <c r="N16" i="17"/>
  <c r="I16" i="17"/>
  <c r="BI15" i="17"/>
  <c r="BD15" i="17"/>
  <c r="AY15" i="17"/>
  <c r="AT15" i="17"/>
  <c r="AO15" i="17"/>
  <c r="AC15" i="17"/>
  <c r="X15" i="17"/>
  <c r="S15" i="17"/>
  <c r="N15" i="17"/>
  <c r="I15" i="17"/>
  <c r="BI14" i="17"/>
  <c r="BD14" i="17"/>
  <c r="AY14" i="17"/>
  <c r="AT14" i="17"/>
  <c r="AO14" i="17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BI12" i="17"/>
  <c r="BD12" i="17"/>
  <c r="AY12" i="17"/>
  <c r="AT12" i="17"/>
  <c r="AO12" i="17"/>
  <c r="BJ12" i="17" s="1"/>
  <c r="AC12" i="17"/>
  <c r="X12" i="17"/>
  <c r="S12" i="17"/>
  <c r="N12" i="17"/>
  <c r="I12" i="17"/>
  <c r="BI11" i="17"/>
  <c r="BD11" i="17"/>
  <c r="AY11" i="17"/>
  <c r="AT11" i="17"/>
  <c r="AO11" i="17"/>
  <c r="AC11" i="17"/>
  <c r="X11" i="17"/>
  <c r="S11" i="17"/>
  <c r="N11" i="17"/>
  <c r="I11" i="17"/>
  <c r="BI10" i="17"/>
  <c r="BD10" i="17"/>
  <c r="AY10" i="17"/>
  <c r="AT10" i="17"/>
  <c r="AO10" i="17"/>
  <c r="AC10" i="17"/>
  <c r="X10" i="17"/>
  <c r="S10" i="17"/>
  <c r="N10" i="17"/>
  <c r="I10" i="17"/>
  <c r="BI9" i="17"/>
  <c r="BD9" i="17"/>
  <c r="AY9" i="17"/>
  <c r="AT9" i="17"/>
  <c r="AO9" i="17"/>
  <c r="AC9" i="17"/>
  <c r="X9" i="17"/>
  <c r="S9" i="17"/>
  <c r="N9" i="17"/>
  <c r="I9" i="17"/>
  <c r="BI8" i="17"/>
  <c r="BD8" i="17"/>
  <c r="AY8" i="17"/>
  <c r="AT8" i="17"/>
  <c r="AO8" i="17"/>
  <c r="AC8" i="17"/>
  <c r="X8" i="17"/>
  <c r="S8" i="17"/>
  <c r="N8" i="17"/>
  <c r="I8" i="17"/>
  <c r="CW8" i="16"/>
  <c r="CW10" i="16"/>
  <c r="CW11" i="16"/>
  <c r="CW12" i="16"/>
  <c r="CW13" i="16"/>
  <c r="CW14" i="16"/>
  <c r="CW15" i="16"/>
  <c r="CW16" i="16"/>
  <c r="CW17" i="16"/>
  <c r="CW18" i="16"/>
  <c r="CW19" i="16"/>
  <c r="CW20" i="16"/>
  <c r="CW21" i="16"/>
  <c r="CW22" i="16"/>
  <c r="CW23" i="16"/>
  <c r="CW24" i="16"/>
  <c r="CW25" i="16"/>
  <c r="CW26" i="16"/>
  <c r="CW27" i="16"/>
  <c r="CW28" i="16"/>
  <c r="CW29" i="16"/>
  <c r="CW30" i="16"/>
  <c r="CW31" i="16"/>
  <c r="CW32" i="16"/>
  <c r="CW33" i="16"/>
  <c r="CW34" i="16"/>
  <c r="CW35" i="16"/>
  <c r="CW36" i="16"/>
  <c r="CW37" i="16"/>
  <c r="CW38" i="16"/>
  <c r="CW39" i="16"/>
  <c r="CW40" i="16"/>
  <c r="CW41" i="16"/>
  <c r="CW42" i="16"/>
  <c r="CW43" i="16"/>
  <c r="CV8" i="16"/>
  <c r="CV9" i="16"/>
  <c r="CW9" i="16" s="1"/>
  <c r="CV10" i="16"/>
  <c r="CV11" i="16"/>
  <c r="CV12" i="16"/>
  <c r="CV13" i="16"/>
  <c r="CV14" i="16"/>
  <c r="CV15" i="16"/>
  <c r="CV16" i="16"/>
  <c r="CV17" i="16"/>
  <c r="CV18" i="16"/>
  <c r="CV19" i="16"/>
  <c r="CV20" i="16"/>
  <c r="CV21" i="16"/>
  <c r="CV22" i="16"/>
  <c r="CV23" i="16"/>
  <c r="CV24" i="16"/>
  <c r="CV25" i="16"/>
  <c r="CV26" i="16"/>
  <c r="CV27" i="16"/>
  <c r="CV28" i="16"/>
  <c r="CV29" i="16"/>
  <c r="CV30" i="16"/>
  <c r="CV31" i="16"/>
  <c r="CV32" i="16"/>
  <c r="CV33" i="16"/>
  <c r="CV34" i="16"/>
  <c r="CV35" i="16"/>
  <c r="CV36" i="16"/>
  <c r="CV37" i="16"/>
  <c r="CV38" i="16"/>
  <c r="CV39" i="16"/>
  <c r="CV40" i="16"/>
  <c r="CV41" i="16"/>
  <c r="CV42" i="16"/>
  <c r="CV43" i="16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S21" i="16"/>
  <c r="CR21" i="16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AD9" i="18" l="1"/>
  <c r="BJ13" i="17"/>
  <c r="BJ19" i="17"/>
  <c r="BJ33" i="18"/>
  <c r="BJ39" i="18"/>
  <c r="AD33" i="17"/>
  <c r="BL33" i="17" s="1"/>
  <c r="BM33" i="17" s="1"/>
  <c r="AD10" i="17"/>
  <c r="BL10" i="17" s="1"/>
  <c r="BM10" i="17" s="1"/>
  <c r="AD16" i="17"/>
  <c r="AD22" i="17"/>
  <c r="BL22" i="17" s="1"/>
  <c r="BM22" i="17" s="1"/>
  <c r="AD22" i="18"/>
  <c r="BJ8" i="17"/>
  <c r="BJ14" i="17"/>
  <c r="BJ20" i="17"/>
  <c r="BJ17" i="17"/>
  <c r="AD37" i="17"/>
  <c r="AD11" i="17"/>
  <c r="AD17" i="17"/>
  <c r="BL17" i="17" s="1"/>
  <c r="BM17" i="17" s="1"/>
  <c r="AD20" i="18"/>
  <c r="AD26" i="18"/>
  <c r="AD36" i="18"/>
  <c r="BJ16" i="18"/>
  <c r="BJ22" i="18"/>
  <c r="BJ38" i="18"/>
  <c r="AD13" i="18"/>
  <c r="AD19" i="18"/>
  <c r="AD25" i="18"/>
  <c r="AD30" i="18"/>
  <c r="AD35" i="18"/>
  <c r="AD16" i="18"/>
  <c r="BJ15" i="18"/>
  <c r="BJ21" i="18"/>
  <c r="BJ32" i="18"/>
  <c r="BJ37" i="18"/>
  <c r="AD12" i="18"/>
  <c r="AD18" i="18"/>
  <c r="AD29" i="18"/>
  <c r="AD34" i="18"/>
  <c r="AD27" i="17"/>
  <c r="BL27" i="17" s="1"/>
  <c r="BM27" i="17" s="1"/>
  <c r="AD9" i="17"/>
  <c r="AD15" i="17"/>
  <c r="AD31" i="17"/>
  <c r="AD14" i="17"/>
  <c r="BJ16" i="17"/>
  <c r="AD19" i="17"/>
  <c r="BL19" i="17" s="1"/>
  <c r="BM19" i="17" s="1"/>
  <c r="AD25" i="17"/>
  <c r="AD13" i="17"/>
  <c r="BL13" i="17" s="1"/>
  <c r="BM13" i="17" s="1"/>
  <c r="BJ15" i="17"/>
  <c r="BJ21" i="17"/>
  <c r="BJ10" i="17"/>
  <c r="AD12" i="17"/>
  <c r="BL12" i="17" s="1"/>
  <c r="BM12" i="17" s="1"/>
  <c r="AD18" i="17"/>
  <c r="BL18" i="17" s="1"/>
  <c r="BM18" i="17" s="1"/>
  <c r="AD24" i="17"/>
  <c r="AD30" i="17"/>
  <c r="BL30" i="17" s="1"/>
  <c r="BM30" i="17" s="1"/>
  <c r="BJ26" i="17"/>
  <c r="AD23" i="17"/>
  <c r="BJ37" i="17"/>
  <c r="BJ36" i="17"/>
  <c r="AD8" i="19"/>
  <c r="AD28" i="19"/>
  <c r="BL28" i="19" s="1"/>
  <c r="BM28" i="19" s="1"/>
  <c r="BL18" i="19"/>
  <c r="BM18" i="19" s="1"/>
  <c r="BJ10" i="19"/>
  <c r="AD27" i="19"/>
  <c r="BL27" i="19" s="1"/>
  <c r="BM27" i="19" s="1"/>
  <c r="BJ24" i="19"/>
  <c r="BL24" i="19" s="1"/>
  <c r="BM24" i="19" s="1"/>
  <c r="BJ29" i="19"/>
  <c r="BJ35" i="19"/>
  <c r="BJ9" i="19"/>
  <c r="BL21" i="19"/>
  <c r="BM21" i="19" s="1"/>
  <c r="BJ23" i="19"/>
  <c r="AD26" i="19"/>
  <c r="BL26" i="19" s="1"/>
  <c r="BM26" i="19" s="1"/>
  <c r="AD32" i="19"/>
  <c r="AD15" i="18"/>
  <c r="BJ28" i="18"/>
  <c r="BL28" i="18" s="1"/>
  <c r="BM28" i="18" s="1"/>
  <c r="BJ11" i="18"/>
  <c r="AD11" i="18"/>
  <c r="BJ20" i="18"/>
  <c r="BJ26" i="18"/>
  <c r="BJ31" i="18"/>
  <c r="BJ13" i="18"/>
  <c r="AD17" i="18"/>
  <c r="AD28" i="18"/>
  <c r="AD33" i="18"/>
  <c r="BL33" i="18" s="1"/>
  <c r="BM33" i="18" s="1"/>
  <c r="AD10" i="18"/>
  <c r="BJ25" i="18"/>
  <c r="BJ30" i="18"/>
  <c r="BJ23" i="17"/>
  <c r="AD26" i="17"/>
  <c r="BJ29" i="17"/>
  <c r="BJ35" i="17"/>
  <c r="AD21" i="17"/>
  <c r="BJ24" i="17"/>
  <c r="AD28" i="17"/>
  <c r="BL28" i="17" s="1"/>
  <c r="BM28" i="17" s="1"/>
  <c r="AD20" i="17"/>
  <c r="AD32" i="17"/>
  <c r="BJ25" i="17"/>
  <c r="AD29" i="17"/>
  <c r="BJ32" i="17"/>
  <c r="AD36" i="17"/>
  <c r="AD8" i="17"/>
  <c r="BJ11" i="17"/>
  <c r="BL11" i="17" s="1"/>
  <c r="BM11" i="17" s="1"/>
  <c r="BJ9" i="17"/>
  <c r="BL9" i="17" s="1"/>
  <c r="BM9" i="17" s="1"/>
  <c r="BJ31" i="17"/>
  <c r="AD35" i="17"/>
  <c r="AD8" i="18"/>
  <c r="BL8" i="18" s="1"/>
  <c r="BM8" i="18" s="1"/>
  <c r="AD21" i="18"/>
  <c r="AD27" i="18"/>
  <c r="BL27" i="18" s="1"/>
  <c r="BM27" i="18" s="1"/>
  <c r="AD14" i="18"/>
  <c r="BL14" i="18" s="1"/>
  <c r="BM14" i="18" s="1"/>
  <c r="AD32" i="18"/>
  <c r="AD31" i="18"/>
  <c r="BJ17" i="18"/>
  <c r="BJ23" i="18"/>
  <c r="BJ24" i="18"/>
  <c r="BJ12" i="18"/>
  <c r="BJ19" i="18"/>
  <c r="BJ29" i="18"/>
  <c r="BJ35" i="18"/>
  <c r="AD40" i="18"/>
  <c r="BJ18" i="18"/>
  <c r="AD37" i="18"/>
  <c r="BJ40" i="18"/>
  <c r="BJ10" i="18"/>
  <c r="AD24" i="18"/>
  <c r="AD39" i="18"/>
  <c r="BJ34" i="18"/>
  <c r="BJ9" i="18"/>
  <c r="AD23" i="18"/>
  <c r="BJ27" i="18"/>
  <c r="AD38" i="18"/>
  <c r="AD10" i="19"/>
  <c r="BL10" i="19" s="1"/>
  <c r="BM10" i="19" s="1"/>
  <c r="BJ30" i="19"/>
  <c r="AD9" i="19"/>
  <c r="AD33" i="19"/>
  <c r="BL33" i="19" s="1"/>
  <c r="BM33" i="19" s="1"/>
  <c r="BJ36" i="19"/>
  <c r="AD16" i="19"/>
  <c r="AD15" i="19"/>
  <c r="BL15" i="19" s="1"/>
  <c r="BM15" i="19" s="1"/>
  <c r="AD13" i="19"/>
  <c r="BL13" i="19" s="1"/>
  <c r="BM13" i="19" s="1"/>
  <c r="BJ16" i="19"/>
  <c r="AD30" i="19"/>
  <c r="BJ33" i="19"/>
  <c r="AD37" i="19"/>
  <c r="AD29" i="19"/>
  <c r="BJ15" i="19"/>
  <c r="BJ32" i="19"/>
  <c r="BL32" i="19" s="1"/>
  <c r="BM32" i="19" s="1"/>
  <c r="AD36" i="19"/>
  <c r="AD23" i="19"/>
  <c r="BL31" i="19"/>
  <c r="BM31" i="19" s="1"/>
  <c r="AD11" i="19"/>
  <c r="BL11" i="19" s="1"/>
  <c r="BM11" i="19" s="1"/>
  <c r="AD17" i="19"/>
  <c r="BL17" i="19" s="1"/>
  <c r="BM17" i="19" s="1"/>
  <c r="BL25" i="19"/>
  <c r="BM25" i="19" s="1"/>
  <c r="BJ37" i="19"/>
  <c r="BL37" i="19" s="1"/>
  <c r="BM37" i="19" s="1"/>
  <c r="AD12" i="19"/>
  <c r="BL12" i="19" s="1"/>
  <c r="BM12" i="19" s="1"/>
  <c r="BL19" i="19"/>
  <c r="BM19" i="19" s="1"/>
  <c r="BJ8" i="19"/>
  <c r="BL8" i="19" s="1"/>
  <c r="BM8" i="19" s="1"/>
  <c r="BJ14" i="19"/>
  <c r="BL14" i="19" s="1"/>
  <c r="BM14" i="19" s="1"/>
  <c r="AD34" i="19"/>
  <c r="BL34" i="19" s="1"/>
  <c r="BM34" i="19" s="1"/>
  <c r="BL35" i="19"/>
  <c r="BM35" i="19" s="1"/>
  <c r="BJ36" i="18"/>
  <c r="BL22" i="18" l="1"/>
  <c r="BM22" i="18" s="1"/>
  <c r="BL9" i="18"/>
  <c r="BM9" i="18" s="1"/>
  <c r="BL39" i="18"/>
  <c r="BM39" i="18" s="1"/>
  <c r="BL29" i="18"/>
  <c r="BM29" i="18" s="1"/>
  <c r="BL16" i="17"/>
  <c r="BM16" i="17" s="1"/>
  <c r="BL24" i="17"/>
  <c r="BM24" i="17" s="1"/>
  <c r="BL15" i="17"/>
  <c r="BM15" i="17" s="1"/>
  <c r="BL20" i="17"/>
  <c r="BM20" i="17" s="1"/>
  <c r="BL36" i="18"/>
  <c r="BM36" i="18" s="1"/>
  <c r="BL32" i="18"/>
  <c r="BM32" i="18" s="1"/>
  <c r="BL30" i="18"/>
  <c r="BM30" i="18" s="1"/>
  <c r="BL12" i="18"/>
  <c r="BM12" i="18" s="1"/>
  <c r="BL35" i="17"/>
  <c r="BM35" i="17" s="1"/>
  <c r="BL14" i="17"/>
  <c r="BM14" i="17" s="1"/>
  <c r="BL36" i="17"/>
  <c r="BM36" i="17" s="1"/>
  <c r="BL29" i="17"/>
  <c r="BM29" i="17" s="1"/>
  <c r="BL25" i="18"/>
  <c r="BM25" i="18" s="1"/>
  <c r="BL20" i="18"/>
  <c r="BM20" i="18" s="1"/>
  <c r="BL35" i="18"/>
  <c r="BM35" i="18" s="1"/>
  <c r="BL15" i="18"/>
  <c r="BM15" i="18" s="1"/>
  <c r="BL26" i="18"/>
  <c r="BM26" i="18" s="1"/>
  <c r="BL34" i="18"/>
  <c r="BM34" i="18" s="1"/>
  <c r="BL21" i="17"/>
  <c r="BM21" i="17" s="1"/>
  <c r="BL19" i="18"/>
  <c r="BM19" i="18" s="1"/>
  <c r="BL37" i="17"/>
  <c r="BM37" i="17" s="1"/>
  <c r="BL8" i="17"/>
  <c r="BM8" i="17" s="1"/>
  <c r="BL23" i="17"/>
  <c r="BM23" i="17" s="1"/>
  <c r="BL10" i="18"/>
  <c r="BM10" i="18" s="1"/>
  <c r="BL13" i="18"/>
  <c r="BM13" i="18" s="1"/>
  <c r="BL37" i="18"/>
  <c r="BM37" i="18" s="1"/>
  <c r="BL18" i="18"/>
  <c r="BM18" i="18" s="1"/>
  <c r="BL38" i="18"/>
  <c r="BM38" i="18" s="1"/>
  <c r="BL21" i="18"/>
  <c r="BM21" i="18" s="1"/>
  <c r="BL16" i="18"/>
  <c r="BM16" i="18" s="1"/>
  <c r="BL32" i="17"/>
  <c r="BM32" i="17" s="1"/>
  <c r="BL31" i="17"/>
  <c r="BM31" i="17" s="1"/>
  <c r="BL26" i="17"/>
  <c r="BM26" i="17" s="1"/>
  <c r="BL25" i="17"/>
  <c r="BM25" i="17" s="1"/>
  <c r="BL9" i="19"/>
  <c r="BM9" i="19" s="1"/>
  <c r="BL23" i="19"/>
  <c r="BM23" i="19" s="1"/>
  <c r="BL29" i="19"/>
  <c r="BM29" i="19" s="1"/>
  <c r="BL16" i="19"/>
  <c r="BM16" i="19" s="1"/>
  <c r="BL17" i="18"/>
  <c r="BM17" i="18" s="1"/>
  <c r="BL31" i="18"/>
  <c r="BM31" i="18" s="1"/>
  <c r="BL11" i="18"/>
  <c r="BM11" i="18" s="1"/>
  <c r="BL23" i="18"/>
  <c r="BM23" i="18" s="1"/>
  <c r="BL24" i="18"/>
  <c r="BM24" i="18" s="1"/>
  <c r="BL40" i="18"/>
  <c r="BM40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8" i="1"/>
  <c r="BD9" i="1"/>
  <c r="BJ9" i="1" s="1"/>
  <c r="BD10" i="1"/>
  <c r="BJ10" i="1" s="1"/>
  <c r="BD11" i="1"/>
  <c r="BJ11" i="1" s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J36" i="1" s="1"/>
  <c r="BD37" i="1"/>
  <c r="BJ37" i="1" s="1"/>
  <c r="BD38" i="1"/>
  <c r="BD39" i="1"/>
  <c r="BD40" i="1"/>
  <c r="BD41" i="1"/>
  <c r="BD42" i="1"/>
  <c r="BD43" i="1"/>
  <c r="BD44" i="1"/>
  <c r="BD8" i="1"/>
  <c r="AY9" i="1"/>
  <c r="AY10" i="1"/>
  <c r="AY11" i="1"/>
  <c r="AY12" i="1"/>
  <c r="BJ12" i="1" s="1"/>
  <c r="AY13" i="1"/>
  <c r="AY14" i="1"/>
  <c r="AY15" i="1"/>
  <c r="AY16" i="1"/>
  <c r="AY17" i="1"/>
  <c r="AY18" i="1"/>
  <c r="AY19" i="1"/>
  <c r="AY20" i="1"/>
  <c r="AY21" i="1"/>
  <c r="AY22" i="1"/>
  <c r="AY23" i="1"/>
  <c r="BJ23" i="1" s="1"/>
  <c r="AY24" i="1"/>
  <c r="BJ24" i="1" s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8" i="1"/>
  <c r="AT9" i="1"/>
  <c r="AT10" i="1"/>
  <c r="AT11" i="1"/>
  <c r="AT12" i="1"/>
  <c r="AT13" i="1"/>
  <c r="AT14" i="1"/>
  <c r="BJ14" i="1" s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BJ38" i="1" s="1"/>
  <c r="AT39" i="1"/>
  <c r="AT40" i="1"/>
  <c r="AT41" i="1"/>
  <c r="AT42" i="1"/>
  <c r="AT43" i="1"/>
  <c r="AT44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8" i="1"/>
  <c r="X9" i="1"/>
  <c r="X10" i="1"/>
  <c r="X11" i="1"/>
  <c r="X12" i="1"/>
  <c r="X13" i="1"/>
  <c r="X14" i="1"/>
  <c r="X15" i="1"/>
  <c r="X16" i="1"/>
  <c r="X17" i="1"/>
  <c r="AD17" i="1" s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8" i="1"/>
  <c r="S9" i="1"/>
  <c r="S10" i="1"/>
  <c r="S11" i="1"/>
  <c r="S12" i="1"/>
  <c r="S13" i="1"/>
  <c r="S14" i="1"/>
  <c r="S15" i="1"/>
  <c r="S16" i="1"/>
  <c r="S17" i="1"/>
  <c r="S18" i="1"/>
  <c r="AD18" i="1" s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AD35" i="1" s="1"/>
  <c r="N36" i="1"/>
  <c r="AD36" i="1" s="1"/>
  <c r="N37" i="1"/>
  <c r="AD37" i="1" s="1"/>
  <c r="N38" i="1"/>
  <c r="AD38" i="1" s="1"/>
  <c r="N39" i="1"/>
  <c r="AD39" i="1" s="1"/>
  <c r="N40" i="1"/>
  <c r="AD40" i="1" s="1"/>
  <c r="N41" i="1"/>
  <c r="AD41" i="1" s="1"/>
  <c r="N42" i="1"/>
  <c r="AD42" i="1" s="1"/>
  <c r="N43" i="1"/>
  <c r="N44" i="1"/>
  <c r="N8" i="1"/>
  <c r="I9" i="1"/>
  <c r="I10" i="1"/>
  <c r="I11" i="1"/>
  <c r="AD11" i="1" s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8" i="1"/>
  <c r="BJ21" i="1"/>
  <c r="BJ22" i="1"/>
  <c r="BJ25" i="1"/>
  <c r="BJ26" i="1"/>
  <c r="BJ33" i="1"/>
  <c r="BJ34" i="1"/>
  <c r="BJ35" i="1"/>
  <c r="AD9" i="1"/>
  <c r="AD10" i="1"/>
  <c r="AD12" i="1"/>
  <c r="AD13" i="1"/>
  <c r="AD14" i="1"/>
  <c r="AD15" i="1"/>
  <c r="AD16" i="1"/>
  <c r="AD21" i="1"/>
  <c r="AD22" i="1"/>
  <c r="AD23" i="1"/>
  <c r="AD24" i="1"/>
  <c r="AD25" i="1"/>
  <c r="AD26" i="1"/>
  <c r="AD27" i="1"/>
  <c r="AD29" i="1"/>
  <c r="AD30" i="1"/>
  <c r="AD33" i="1"/>
  <c r="AD34" i="1"/>
  <c r="BJ8" i="1" l="1"/>
  <c r="BJ29" i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L41" i="1" s="1"/>
  <c r="BM41" i="1" s="1"/>
  <c r="BJ43" i="1"/>
  <c r="BJ31" i="1"/>
  <c r="BJ19" i="1"/>
  <c r="BJ42" i="1"/>
  <c r="BL42" i="1" s="1"/>
  <c r="BM42" i="1" s="1"/>
  <c r="BJ30" i="1"/>
  <c r="BJ18" i="1"/>
  <c r="BL18" i="1" s="1"/>
  <c r="BM18" i="1" s="1"/>
  <c r="BL33" i="1"/>
  <c r="BM33" i="1" s="1"/>
  <c r="BL10" i="1"/>
  <c r="BM10" i="1" s="1"/>
  <c r="BL14" i="1"/>
  <c r="BM14" i="1" s="1"/>
  <c r="BL13" i="1"/>
  <c r="BM13" i="1" s="1"/>
  <c r="BL12" i="1"/>
  <c r="BM12" i="1" s="1"/>
  <c r="BL9" i="1"/>
  <c r="BM9" i="1" s="1"/>
  <c r="BJ44" i="1"/>
  <c r="BL44" i="1" s="1"/>
  <c r="BM44" i="1" s="1"/>
  <c r="BJ32" i="1"/>
  <c r="BL32" i="1" s="1"/>
  <c r="BM32" i="1" s="1"/>
  <c r="BJ20" i="1"/>
  <c r="BL20" i="1" s="1"/>
  <c r="BM20" i="1" s="1"/>
  <c r="BL30" i="1"/>
  <c r="BM3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9" i="1"/>
  <c r="BM29" i="1" s="1"/>
  <c r="BL11" i="1"/>
  <c r="BM11" i="1" s="1"/>
  <c r="BL25" i="1"/>
  <c r="BM25" i="1" s="1"/>
  <c r="BL35" i="1"/>
  <c r="BM35" i="1" s="1"/>
  <c r="BL24" i="1"/>
  <c r="BM24" i="1" s="1"/>
  <c r="BL23" i="1"/>
  <c r="BM23" i="1" s="1"/>
  <c r="BL34" i="1"/>
  <c r="BM34" i="1" s="1"/>
  <c r="BL15" i="1"/>
  <c r="BM15" i="1" s="1"/>
  <c r="AD43" i="1"/>
  <c r="BL43" i="1" s="1"/>
  <c r="BM43" i="1" s="1"/>
  <c r="AD31" i="1"/>
  <c r="BL31" i="1" s="1"/>
  <c r="BM31" i="1" s="1"/>
  <c r="AD19" i="1"/>
  <c r="AD44" i="1"/>
  <c r="AD32" i="1"/>
  <c r="AD20" i="1"/>
  <c r="BL19" i="1"/>
  <c r="BM19" i="1" s="1"/>
  <c r="AD8" i="1"/>
  <c r="BL8" i="1" s="1"/>
  <c r="BM8" i="1" s="1"/>
</calcChain>
</file>

<file path=xl/sharedStrings.xml><?xml version="1.0" encoding="utf-8"?>
<sst xmlns="http://schemas.openxmlformats.org/spreadsheetml/2006/main" count="2908" uniqueCount="438">
  <si>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</si>
  <si>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</si>
  <si>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</si>
  <si>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</si>
  <si>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</si>
  <si>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</si>
  <si>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</si>
  <si>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</si>
  <si>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</si>
  <si>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</si>
  <si>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</si>
  <si>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</si>
  <si>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</si>
  <si>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</si>
  <si>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</si>
  <si>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</si>
  <si>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</si>
  <si>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</si>
  <si>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</si>
  <si>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</si>
  <si>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</si>
  <si>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ลุนศรี</t>
  </si>
  <si>
    <t>ช</t>
  </si>
  <si>
    <t>ญ</t>
  </si>
  <si>
    <t>นามวิชา</t>
  </si>
  <si>
    <t>สิงห์ซอม</t>
  </si>
  <si>
    <t>ยศศิริ</t>
  </si>
  <si>
    <t>กนกวรรณ</t>
  </si>
  <si>
    <t>เรืองรุ่ง</t>
  </si>
  <si>
    <t>สิทธิพร</t>
  </si>
  <si>
    <t>โชติ</t>
  </si>
  <si>
    <t>สาระมู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</si>
  <si>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</si>
  <si>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</si>
  <si>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</si>
  <si>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</si>
  <si>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</si>
  <si>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</si>
  <si>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</si>
  <si>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</si>
  <si>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</si>
  <si>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</si>
  <si>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</si>
  <si>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</si>
  <si>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</si>
  <si>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</si>
  <si>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</si>
  <si>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</si>
  <si>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</si>
  <si>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ยาเคน</t>
  </si>
  <si>
    <t>นาย</t>
  </si>
  <si>
    <t>จันมนตรี</t>
  </si>
  <si>
    <t>นางสาว</t>
  </si>
  <si>
    <t>พลรัตน์</t>
  </si>
  <si>
    <t>พันธ์งาม</t>
  </si>
  <si>
    <t>จันทร์เกษ</t>
  </si>
  <si>
    <t>ธนกฤต</t>
  </si>
  <si>
    <t>คำหอม</t>
  </si>
  <si>
    <t>สายแก้ว</t>
  </si>
  <si>
    <t>พรหมสมบัติ</t>
  </si>
  <si>
    <t>สังขพงษ์</t>
  </si>
  <si>
    <t>จิรวัฒน์</t>
  </si>
  <si>
    <t>ศิรินัย</t>
  </si>
  <si>
    <t>ธีรวัฒน์</t>
  </si>
  <si>
    <t>ณัฏฐณิชา</t>
  </si>
  <si>
    <t>สังลา</t>
  </si>
  <si>
    <t>ปนัดดา</t>
  </si>
  <si>
    <t>รัตนาภรณ์</t>
  </si>
  <si>
    <t>ธงชัย</t>
  </si>
  <si>
    <t>จันทา</t>
  </si>
  <si>
    <t>เขียวอ่อน</t>
  </si>
  <si>
    <t>จันทกานต์</t>
  </si>
  <si>
    <t>เศษศรี</t>
  </si>
  <si>
    <t>ทีปกร</t>
  </si>
  <si>
    <t>อ่อนแก้ว</t>
  </si>
  <si>
    <t>ธีรภัทร</t>
  </si>
  <si>
    <t>ปัดถา</t>
  </si>
  <si>
    <t>บุรินทร์</t>
  </si>
  <si>
    <t>เกษี</t>
  </si>
  <si>
    <t>ปริยานนท์</t>
  </si>
  <si>
    <t>พลสวัสดิ์</t>
  </si>
  <si>
    <t>พงศธร</t>
  </si>
  <si>
    <t>บุยจันทร์</t>
  </si>
  <si>
    <t>ศิวะภัทร</t>
  </si>
  <si>
    <t>กำเนิด</t>
  </si>
  <si>
    <t>ศุภเศรษฐ์</t>
  </si>
  <si>
    <t>สิรดนัย</t>
  </si>
  <si>
    <t>สุรชาติ</t>
  </si>
  <si>
    <t>หลุย นิโคลัส</t>
  </si>
  <si>
    <t>แจ็คมาร์ท</t>
  </si>
  <si>
    <t>อติเทพ</t>
  </si>
  <si>
    <t>อภิกรม์</t>
  </si>
  <si>
    <t>น้ำเกลี้ยง</t>
  </si>
  <si>
    <t>จิราภรณ์</t>
  </si>
  <si>
    <t>กิมไพ</t>
  </si>
  <si>
    <t>ชรินรัตน์</t>
  </si>
  <si>
    <t>นันแก้ว</t>
  </si>
  <si>
    <t>ณรัชญา</t>
  </si>
  <si>
    <t>จันทร์หอม</t>
  </si>
  <si>
    <t>ณัฐนันท์</t>
  </si>
  <si>
    <t>สุพลวงค์</t>
  </si>
  <si>
    <t>ดลพร</t>
  </si>
  <si>
    <t>ชุมชัย</t>
  </si>
  <si>
    <t>ปนิศรา</t>
  </si>
  <si>
    <t>พรนภา</t>
  </si>
  <si>
    <t>คำพันธ์</t>
  </si>
  <si>
    <t>ดาดี</t>
  </si>
  <si>
    <t>ลัดดาวัลย์</t>
  </si>
  <si>
    <t>พันธ์พิมพ์</t>
  </si>
  <si>
    <t>วรดี</t>
  </si>
  <si>
    <t>วรวี</t>
  </si>
  <si>
    <t>รอดดี</t>
  </si>
  <si>
    <t>ศศิวิมล</t>
  </si>
  <si>
    <t>ศุภนุช</t>
  </si>
  <si>
    <t>พิมพ์สมโภช</t>
  </si>
  <si>
    <t>สิรินทรา</t>
  </si>
  <si>
    <t>หงษ์อินทร์</t>
  </si>
  <si>
    <t>สิริพร</t>
  </si>
  <si>
    <t>วงษ์ป้อง</t>
  </si>
  <si>
    <t>อรอนงค์</t>
  </si>
  <si>
    <t>อัญชลี</t>
  </si>
  <si>
    <t>ชนะวงศ์</t>
  </si>
  <si>
    <t>อัปสรสวรรค์</t>
  </si>
  <si>
    <t>อุไรวงค์</t>
  </si>
  <si>
    <t>อาทิตรา</t>
  </si>
  <si>
    <t>อารญา</t>
  </si>
  <si>
    <t>คำผาง</t>
  </si>
  <si>
    <t>นิพนธ์</t>
  </si>
  <si>
    <t>อาร์ม</t>
  </si>
  <si>
    <t>ศรชัย</t>
  </si>
  <si>
    <t>07576</t>
  </si>
  <si>
    <t>07050</t>
  </si>
  <si>
    <t>07577</t>
  </si>
  <si>
    <t>07578</t>
  </si>
  <si>
    <t>07017</t>
  </si>
  <si>
    <t>07081</t>
  </si>
  <si>
    <t>07579</t>
  </si>
  <si>
    <t>07019</t>
  </si>
  <si>
    <t>07580</t>
  </si>
  <si>
    <t>07581</t>
  </si>
  <si>
    <t>07088</t>
  </si>
  <si>
    <t>07411</t>
  </si>
  <si>
    <t>07582</t>
  </si>
  <si>
    <t>07583</t>
  </si>
  <si>
    <t>07112</t>
  </si>
  <si>
    <t>07025</t>
  </si>
  <si>
    <t>07584</t>
  </si>
  <si>
    <t>07585</t>
  </si>
  <si>
    <t>07028</t>
  </si>
  <si>
    <t>07032</t>
  </si>
  <si>
    <t>07034</t>
  </si>
  <si>
    <t>07036</t>
  </si>
  <si>
    <t>07421</t>
  </si>
  <si>
    <t>07037</t>
  </si>
  <si>
    <t>07039</t>
  </si>
  <si>
    <t>07588</t>
  </si>
  <si>
    <t>07122</t>
  </si>
  <si>
    <t>07124</t>
  </si>
  <si>
    <t>07042</t>
  </si>
  <si>
    <t>07589</t>
  </si>
  <si>
    <t>07044</t>
  </si>
  <si>
    <t>07590</t>
  </si>
  <si>
    <t>07045</t>
  </si>
  <si>
    <t>07591</t>
  </si>
  <si>
    <t>07053</t>
  </si>
  <si>
    <t>07604</t>
  </si>
  <si>
    <t>กิตติยาพร</t>
  </si>
  <si>
    <t>กระโชรัมย์</t>
  </si>
  <si>
    <t>โชคศิริ</t>
  </si>
  <si>
    <t>ศรีด้วง</t>
  </si>
  <si>
    <t>ณัฐนาถ</t>
  </si>
  <si>
    <t>จันทร์ถา</t>
  </si>
  <si>
    <t>ณัฐพนธ์</t>
  </si>
  <si>
    <t>พันธ์สาลี</t>
  </si>
  <si>
    <t>ณัฐวุฒิ</t>
  </si>
  <si>
    <t>คนเพียร</t>
  </si>
  <si>
    <t>มาพงศ์</t>
  </si>
  <si>
    <t>พชร</t>
  </si>
  <si>
    <t>ร้อยทุม</t>
  </si>
  <si>
    <t>ศิณะ</t>
  </si>
  <si>
    <t>สะเดา</t>
  </si>
  <si>
    <t>อธิวัฒน์</t>
  </si>
  <si>
    <t>กมลทิพย์</t>
  </si>
  <si>
    <t>สังขะพงษ์</t>
  </si>
  <si>
    <t>จิฏามาศ</t>
  </si>
  <si>
    <t>เพิ่มศิลป์</t>
  </si>
  <si>
    <t>ธนัชวรรณ</t>
  </si>
  <si>
    <t>จันทร</t>
  </si>
  <si>
    <t>ธัญญานุช</t>
  </si>
  <si>
    <t>แพงศรี</t>
  </si>
  <si>
    <t>ภัทร์นรินทร์</t>
  </si>
  <si>
    <t>ลายพันธ์</t>
  </si>
  <si>
    <t>ศุภรัตน์</t>
  </si>
  <si>
    <t>บัวสัมฤทธิ์</t>
  </si>
  <si>
    <t>สรนันท์</t>
  </si>
  <si>
    <t>เถาว์พรม</t>
  </si>
  <si>
    <t>สุชานันท์</t>
  </si>
  <si>
    <t>ไกรษี</t>
  </si>
  <si>
    <t>หฤทัย</t>
  </si>
  <si>
    <t>นมัสการ</t>
  </si>
  <si>
    <t>อมรรัตน์</t>
  </si>
  <si>
    <t>อรนิชา</t>
  </si>
  <si>
    <t>อัยยาวีร์</t>
  </si>
  <si>
    <t>วันดีรัตน์</t>
  </si>
  <si>
    <t>อภิรักษ์</t>
  </si>
  <si>
    <t>ศรีวีระ</t>
  </si>
  <si>
    <t>ชนรดี</t>
  </si>
  <si>
    <t>บูรวงค์</t>
  </si>
  <si>
    <t>สราวุธ</t>
  </si>
  <si>
    <t>07143</t>
  </si>
  <si>
    <t>07074</t>
  </si>
  <si>
    <t>07047</t>
  </si>
  <si>
    <t>07077</t>
  </si>
  <si>
    <t>07133</t>
  </si>
  <si>
    <t>07049</t>
  </si>
  <si>
    <t>07051</t>
  </si>
  <si>
    <t>07082</t>
  </si>
  <si>
    <t>07108</t>
  </si>
  <si>
    <t>07109</t>
  </si>
  <si>
    <t>07129</t>
  </si>
  <si>
    <t>07063</t>
  </si>
  <si>
    <t>07068</t>
  </si>
  <si>
    <t>07622</t>
  </si>
  <si>
    <t>07029</t>
  </si>
  <si>
    <t>07031</t>
  </si>
  <si>
    <t>07596</t>
  </si>
  <si>
    <t>07072</t>
  </si>
  <si>
    <t>07123</t>
  </si>
  <si>
    <t>07125</t>
  </si>
  <si>
    <t>07043</t>
  </si>
  <si>
    <t>07597</t>
  </si>
  <si>
    <t>07142</t>
  </si>
  <si>
    <t>07635</t>
  </si>
  <si>
    <t>07090</t>
  </si>
  <si>
    <t>07593</t>
  </si>
  <si>
    <t>07758</t>
  </si>
  <si>
    <t>ธนชาติ</t>
  </si>
  <si>
    <t>จันทร์สว่าง</t>
  </si>
  <si>
    <t>ณัฐกวี</t>
  </si>
  <si>
    <t>โพนปลัด</t>
  </si>
  <si>
    <t>ทยากร</t>
  </si>
  <si>
    <t>เเซ่เฮ้ง</t>
  </si>
  <si>
    <t>ปวริศ</t>
  </si>
  <si>
    <t>สายจันทร์</t>
  </si>
  <si>
    <t>พิทักษ์</t>
  </si>
  <si>
    <t>ขาวสลับ</t>
  </si>
  <si>
    <t>พิพัฒน์</t>
  </si>
  <si>
    <t>นาสมใจ</t>
  </si>
  <si>
    <t>ภัครพล</t>
  </si>
  <si>
    <t>ศรีคราม</t>
  </si>
  <si>
    <t>รัตนชัย</t>
  </si>
  <si>
    <t>แสงปาง</t>
  </si>
  <si>
    <t>ศุภสันต์</t>
  </si>
  <si>
    <t>ปัสสาสุ</t>
  </si>
  <si>
    <t>กนกอร</t>
  </si>
  <si>
    <t>กาญจนาพร</t>
  </si>
  <si>
    <t>ฤทธิขันธ์</t>
  </si>
  <si>
    <t>กุลนันทน์</t>
  </si>
  <si>
    <t>บุญจันทร์</t>
  </si>
  <si>
    <t>ครองขวัญ</t>
  </si>
  <si>
    <t>ตู้แก้ว</t>
  </si>
  <si>
    <t>จิรภา</t>
  </si>
  <si>
    <t>พลยางนอก</t>
  </si>
  <si>
    <t>จุฑามาศ</t>
  </si>
  <si>
    <t>สงจันทร์</t>
  </si>
  <si>
    <t>ญาณกวี</t>
  </si>
  <si>
    <t>ญาติภัคดี</t>
  </si>
  <si>
    <t>เดชแสง</t>
  </si>
  <si>
    <t>ณัฐภัทรศยา</t>
  </si>
  <si>
    <t>ปริญญาภรณ์</t>
  </si>
  <si>
    <t>พลับเพลิง</t>
  </si>
  <si>
    <t>ปิยธิดา</t>
  </si>
  <si>
    <t>บุญเอนก</t>
  </si>
  <si>
    <t>รุ่งทิวา</t>
  </si>
  <si>
    <t>วิภาวดี</t>
  </si>
  <si>
    <t>สุจินดา​</t>
  </si>
  <si>
    <t>มาตรพร</t>
  </si>
  <si>
    <t>สุชัญญา</t>
  </si>
  <si>
    <t>สุนทราภรณ์</t>
  </si>
  <si>
    <t>อนงค์วรรณ</t>
  </si>
  <si>
    <t>วงค์สิน</t>
  </si>
  <si>
    <t>อังคณา</t>
  </si>
  <si>
    <t>ไพฑูรย์</t>
  </si>
  <si>
    <t>อัญชสา</t>
  </si>
  <si>
    <t>มาลา</t>
  </si>
  <si>
    <t>พัชราภรณ์</t>
  </si>
  <si>
    <t>เพ็ชรกำจัด</t>
  </si>
  <si>
    <t>ไพลิน</t>
  </si>
  <si>
    <t>พรมตา</t>
  </si>
  <si>
    <t>ขนิษฐา</t>
  </si>
  <si>
    <t>สืบสา</t>
  </si>
  <si>
    <t>07078</t>
  </si>
  <si>
    <t>07598</t>
  </si>
  <si>
    <t>07599</t>
  </si>
  <si>
    <t>07080</t>
  </si>
  <si>
    <t>07083</t>
  </si>
  <si>
    <t>07600</t>
  </si>
  <si>
    <t>07601</t>
  </si>
  <si>
    <t>07602</t>
  </si>
  <si>
    <t>07603</t>
  </si>
  <si>
    <t>07091</t>
  </si>
  <si>
    <t>07308</t>
  </si>
  <si>
    <t>07064</t>
  </si>
  <si>
    <t>07067</t>
  </si>
  <si>
    <t>07024</t>
  </si>
  <si>
    <t>07092</t>
  </si>
  <si>
    <t>07093</t>
  </si>
  <si>
    <t>07094</t>
  </si>
  <si>
    <t>07606</t>
  </si>
  <si>
    <t>07116</t>
  </si>
  <si>
    <t>07069</t>
  </si>
  <si>
    <t>07130</t>
  </si>
  <si>
    <t>07121</t>
  </si>
  <si>
    <t>07587</t>
  </si>
  <si>
    <t>07098</t>
  </si>
  <si>
    <t>07607</t>
  </si>
  <si>
    <t>07126</t>
  </si>
  <si>
    <t>07099</t>
  </si>
  <si>
    <t>07127</t>
  </si>
  <si>
    <t>07100</t>
  </si>
  <si>
    <t>07070</t>
  </si>
  <si>
    <t>07594</t>
  </si>
  <si>
    <t>07595</t>
  </si>
  <si>
    <t>07592</t>
  </si>
  <si>
    <t>จักรภัทร</t>
  </si>
  <si>
    <t>เจษฏา</t>
  </si>
  <si>
    <t>ขวัญอ่อน</t>
  </si>
  <si>
    <t>ณัฐนนท์</t>
  </si>
  <si>
    <t>ชัยจำรัส</t>
  </si>
  <si>
    <t>ณัฐพงษ์</t>
  </si>
  <si>
    <t>เชตะวัน</t>
  </si>
  <si>
    <t>ชนะสงคราม</t>
  </si>
  <si>
    <t>ธนโชติ</t>
  </si>
  <si>
    <t>ธรรมรส</t>
  </si>
  <si>
    <t>ยาหอม</t>
  </si>
  <si>
    <t>นันทวัฒน์</t>
  </si>
  <si>
    <t>ปิยะวัฒน์</t>
  </si>
  <si>
    <t>ปัญญาเสน</t>
  </si>
  <si>
    <t>เมธัส</t>
  </si>
  <si>
    <t>สุวรรณวงค์</t>
  </si>
  <si>
    <t>รัชชานนท์</t>
  </si>
  <si>
    <t>เสียงสนั่น</t>
  </si>
  <si>
    <t>รัฐศาสตร์</t>
  </si>
  <si>
    <t>สุทธิวงศ์</t>
  </si>
  <si>
    <t>อดิเทพ</t>
  </si>
  <si>
    <t>อินธิเดช</t>
  </si>
  <si>
    <t>อารักษ์</t>
  </si>
  <si>
    <t>วงค์เจริญ</t>
  </si>
  <si>
    <t>ชนากานต์</t>
  </si>
  <si>
    <t>เพ็งพูน</t>
  </si>
  <si>
    <t>ชนาภัทร</t>
  </si>
  <si>
    <t>ลุนสิน</t>
  </si>
  <si>
    <t>โชติกา</t>
  </si>
  <si>
    <t>น้ำเพชร</t>
  </si>
  <si>
    <t>ประทุม</t>
  </si>
  <si>
    <t>ประภัสจิรา</t>
  </si>
  <si>
    <t>วังสองชั้น</t>
  </si>
  <si>
    <t>ปลายฟ้า</t>
  </si>
  <si>
    <t>บุญขันธ์</t>
  </si>
  <si>
    <t>ปวิตรา</t>
  </si>
  <si>
    <t>ฉิมพลี</t>
  </si>
  <si>
    <t>เสนาพรม</t>
  </si>
  <si>
    <t>ปิ่นมณี</t>
  </si>
  <si>
    <t>ปิยะภรณ์</t>
  </si>
  <si>
    <t>งอยจันสี</t>
  </si>
  <si>
    <t>ปิยาดา</t>
  </si>
  <si>
    <t>สุภะเกษ</t>
  </si>
  <si>
    <t>ภิรัญญา</t>
  </si>
  <si>
    <t>ตามบุญ</t>
  </si>
  <si>
    <t>มนธิชา</t>
  </si>
  <si>
    <t>วงษ์แก้ว</t>
  </si>
  <si>
    <t>โยษิตา</t>
  </si>
  <si>
    <t>วรนุช</t>
  </si>
  <si>
    <t>กุลคำ</t>
  </si>
  <si>
    <t>วิภาพร</t>
  </si>
  <si>
    <t>พาชื่น</t>
  </si>
  <si>
    <t>ศิริวรรณ</t>
  </si>
  <si>
    <t>วรรณพงษ์</t>
  </si>
  <si>
    <t>สุพพัตรา</t>
  </si>
  <si>
    <t>อัจริญา</t>
  </si>
  <si>
    <t>ศรีรส</t>
  </si>
  <si>
    <t>อันชลีพร</t>
  </si>
  <si>
    <t>สิทธิคำ</t>
  </si>
  <si>
    <t>อารยา</t>
  </si>
  <si>
    <t>วราภรณ์</t>
  </si>
  <si>
    <t>หงษ์ทอง</t>
  </si>
  <si>
    <t>คำศรี</t>
  </si>
  <si>
    <t>จันทิมา</t>
  </si>
  <si>
    <t>สารภาพ</t>
  </si>
  <si>
    <t>จิตติพัฒน์</t>
  </si>
  <si>
    <t>07608</t>
  </si>
  <si>
    <t>07609</t>
  </si>
  <si>
    <t>07610</t>
  </si>
  <si>
    <t>07611</t>
  </si>
  <si>
    <t>07612</t>
  </si>
  <si>
    <t>07613</t>
  </si>
  <si>
    <t>07614</t>
  </si>
  <si>
    <t>07615</t>
  </si>
  <si>
    <t>07085</t>
  </si>
  <si>
    <t>07617</t>
  </si>
  <si>
    <t>07618</t>
  </si>
  <si>
    <t>07619</t>
  </si>
  <si>
    <t>07111</t>
  </si>
  <si>
    <t>07620</t>
  </si>
  <si>
    <t>07115</t>
  </si>
  <si>
    <t>07621</t>
  </si>
  <si>
    <t>07623</t>
  </si>
  <si>
    <t>07624</t>
  </si>
  <si>
    <t>07625</t>
  </si>
  <si>
    <t>07626</t>
  </si>
  <si>
    <t>07627</t>
  </si>
  <si>
    <t>07628</t>
  </si>
  <si>
    <t>07118</t>
  </si>
  <si>
    <t>07033</t>
  </si>
  <si>
    <t>07629</t>
  </si>
  <si>
    <t>07564</t>
  </si>
  <si>
    <t>07120</t>
  </si>
  <si>
    <t>07038</t>
  </si>
  <si>
    <t>07630</t>
  </si>
  <si>
    <t>07631</t>
  </si>
  <si>
    <t>07632</t>
  </si>
  <si>
    <t>07633</t>
  </si>
  <si>
    <t>07634</t>
  </si>
  <si>
    <t>07636</t>
  </si>
  <si>
    <t>07041</t>
  </si>
  <si>
    <t>07748</t>
  </si>
  <si>
    <t>07750</t>
  </si>
  <si>
    <t>07754</t>
  </si>
  <si>
    <t>พลาธิป</t>
  </si>
  <si>
    <t>07055</t>
  </si>
  <si>
    <t>ใบรายชื่อสำหรับบันทึกคะแนน ชั้นมัธยมศึกษาปีที่ 4/1 ภาคเรียนที่  2 ปีการศึกษา    2568</t>
  </si>
  <si>
    <t>ใบรายชื่อสำหรับบันทึกคะแนน ชั้นมัธยมศึกษาปีที่ 4/2 ภาคเรียนที่  2 ปีการศึกษา    2568</t>
  </si>
  <si>
    <t>ใบรายชื่อสำหรับบันทึกคะแนน ชั้นมัธยมศึกษาปีที่ 4/3 ภาคเรียนที่  2 ปีการศึกษา    2568</t>
  </si>
  <si>
    <t>ใบรายชื่อสำหรับบันทึกคะแนน ชั้นมัธยมศึกษาปีที่ 4/4 ภาคเรียนที่  2 ปีการศึกษา    2568</t>
  </si>
  <si>
    <t>บัณฑิตา</t>
  </si>
  <si>
    <t>07102</t>
  </si>
  <si>
    <t>ณัฐภูมิ</t>
  </si>
  <si>
    <t>ภักดีบุรี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</si>
</sst>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5"/>
      <color theme="1"/>
      <name val="TH SarabunPSK"/>
      <family val="2"/>
    </font>
    <font>
      <sz val="14"/>
      <color rgb="FF333333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5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0" borderId="39" xfId="0" applyFont="1" applyBorder="1"/>
    <xf numFmtId="0" fontId="12" fillId="7" borderId="0" xfId="0" applyFont="1" applyFill="1"/>
    <xf numFmtId="0" fontId="12" fillId="0" borderId="46" xfId="0" applyFont="1" applyBorder="1"/>
    <xf numFmtId="0" fontId="12" fillId="7" borderId="15" xfId="0" applyFont="1" applyFill="1" applyBorder="1"/>
    <xf numFmtId="0" fontId="12" fillId="0" borderId="15" xfId="0" applyFont="1" applyBorder="1"/>
    <xf numFmtId="0" fontId="12" fillId="7" borderId="44" xfId="0" applyFont="1" applyFill="1" applyBorder="1"/>
    <xf numFmtId="0" fontId="12" fillId="0" borderId="44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7" fillId="0" borderId="27" xfId="0" applyFont="1" applyBorder="1"/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left" vertical="center"/>
    </xf>
    <xf numFmtId="0" fontId="1" fillId="5" borderId="64" xfId="0" applyFont="1" applyFill="1" applyBorder="1" applyAlignment="1">
      <alignment horizontal="left" vertical="center"/>
    </xf>
    <xf numFmtId="0" fontId="7" fillId="5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7" fillId="5" borderId="58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0" fontId="5" fillId="3" borderId="26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7" fillId="3" borderId="61" xfId="0" applyFont="1" applyFill="1" applyBorder="1" applyAlignment="1">
      <alignment horizontal="left" vertical="center"/>
    </xf>
    <xf numFmtId="0" fontId="7" fillId="3" borderId="59" xfId="0" applyFont="1" applyFill="1" applyBorder="1" applyAlignment="1">
      <alignment horizontal="left" vertical="center"/>
    </xf>
    <xf numFmtId="0" fontId="7" fillId="0" borderId="61" xfId="0" applyFont="1" applyBorder="1"/>
    <xf numFmtId="0" fontId="7" fillId="0" borderId="59" xfId="0" applyFont="1" applyBorder="1"/>
    <xf numFmtId="0" fontId="5" fillId="3" borderId="25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49" fontId="5" fillId="8" borderId="67" xfId="0" applyNumberFormat="1" applyFont="1" applyFill="1" applyBorder="1" applyAlignment="1">
      <alignment horizontal="center" wrapText="1"/>
    </xf>
    <xf numFmtId="49" fontId="5" fillId="8" borderId="68" xfId="0" applyNumberFormat="1" applyFont="1" applyFill="1" applyBorder="1" applyAlignment="1">
      <alignment horizontal="center" wrapText="1"/>
    </xf>
    <xf numFmtId="49" fontId="5" fillId="8" borderId="69" xfId="0" applyNumberFormat="1" applyFont="1" applyFill="1" applyBorder="1" applyAlignment="1">
      <alignment horizontal="center" wrapText="1"/>
    </xf>
    <xf numFmtId="0" fontId="5" fillId="5" borderId="25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35" xfId="0" applyFont="1" applyFill="1" applyBorder="1" applyAlignment="1">
      <alignment horizontal="left" vertical="center"/>
    </xf>
    <xf numFmtId="0" fontId="5" fillId="3" borderId="61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49" fontId="5" fillId="8" borderId="70" xfId="0" applyNumberFormat="1" applyFont="1" applyFill="1" applyBorder="1" applyAlignment="1">
      <alignment horizontal="center" wrapText="1"/>
    </xf>
    <xf numFmtId="49" fontId="5" fillId="8" borderId="31" xfId="0" applyNumberFormat="1" applyFont="1" applyFill="1" applyBorder="1" applyAlignment="1">
      <alignment horizontal="center" wrapText="1"/>
    </xf>
    <xf numFmtId="0" fontId="5" fillId="3" borderId="26" xfId="0" applyFont="1" applyFill="1" applyBorder="1" applyAlignment="1">
      <alignment horizontal="left" vertical="center" wrapText="1"/>
    </xf>
    <xf numFmtId="0" fontId="5" fillId="3" borderId="38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58" xfId="0" applyFont="1" applyFill="1" applyBorder="1" applyAlignment="1">
      <alignment horizontal="left" vertical="center" wrapText="1"/>
    </xf>
    <xf numFmtId="49" fontId="5" fillId="8" borderId="13" xfId="0" applyNumberFormat="1" applyFont="1" applyFill="1" applyBorder="1" applyAlignment="1">
      <alignment horizontal="center" wrapText="1"/>
    </xf>
    <xf numFmtId="0" fontId="5" fillId="5" borderId="64" xfId="0" applyFont="1" applyFill="1" applyBorder="1" applyAlignment="1">
      <alignment horizontal="left" vertical="center"/>
    </xf>
    <xf numFmtId="0" fontId="5" fillId="5" borderId="71" xfId="0" applyFont="1" applyFill="1" applyBorder="1" applyAlignment="1">
      <alignment horizontal="left" vertical="center"/>
    </xf>
    <xf numFmtId="49" fontId="5" fillId="3" borderId="3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/>
    </xf>
    <xf numFmtId="0" fontId="5" fillId="5" borderId="72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49" fontId="5" fillId="8" borderId="46" xfId="0" applyNumberFormat="1" applyFont="1" applyFill="1" applyBorder="1" applyAlignment="1">
      <alignment horizontal="center" wrapText="1"/>
    </xf>
    <xf numFmtId="0" fontId="21" fillId="3" borderId="58" xfId="0" applyFont="1" applyFill="1" applyBorder="1" applyAlignment="1">
      <alignment horizontal="left" vertical="center"/>
    </xf>
    <xf numFmtId="49" fontId="5" fillId="8" borderId="13" xfId="0" applyNumberFormat="1" applyFont="1" applyFill="1" applyBorder="1" applyAlignment="1">
      <alignment horizontal="center" vertical="center"/>
    </xf>
    <xf numFmtId="49" fontId="5" fillId="8" borderId="31" xfId="0" applyNumberFormat="1" applyFont="1" applyFill="1" applyBorder="1" applyAlignment="1">
      <alignment horizontal="center" vertical="center"/>
    </xf>
    <xf numFmtId="0" fontId="5" fillId="5" borderId="6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18" fillId="0" borderId="9" xfId="0" applyFont="1" applyBorder="1"/>
    <xf numFmtId="0" fontId="18" fillId="0" borderId="6" xfId="0" applyFont="1" applyBorder="1"/>
    <xf numFmtId="0" fontId="18" fillId="0" borderId="37" xfId="0" applyFont="1" applyBorder="1"/>
    <xf numFmtId="0" fontId="18" fillId="0" borderId="38" xfId="0" applyFont="1" applyBorder="1"/>
    <xf numFmtId="0" fontId="18" fillId="0" borderId="41" xfId="0" applyFont="1" applyBorder="1"/>
    <xf numFmtId="0" fontId="11" fillId="0" borderId="40" xfId="0" applyFont="1" applyBorder="1" applyAlignment="1" applyProtection="1">
      <alignment horizontal="center" vertical="center"/>
      <protection hidden="1"/>
    </xf>
    <xf numFmtId="0" fontId="12" fillId="0" borderId="73" xfId="0" applyFont="1" applyBorder="1"/>
    <xf numFmtId="0" fontId="5" fillId="3" borderId="6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left" vertical="center"/>
    </xf>
    <xf numFmtId="0" fontId="5" fillId="3" borderId="76" xfId="0" applyFont="1" applyFill="1" applyBorder="1" applyAlignment="1">
      <alignment vertical="center"/>
    </xf>
    <xf numFmtId="0" fontId="5" fillId="3" borderId="62" xfId="0" applyFont="1" applyFill="1" applyBorder="1" applyAlignment="1">
      <alignment vertical="center"/>
    </xf>
    <xf numFmtId="0" fontId="5" fillId="3" borderId="38" xfId="0" applyFont="1" applyFill="1" applyBorder="1" applyAlignment="1">
      <alignment horizontal="left" vertical="center"/>
    </xf>
    <xf numFmtId="0" fontId="5" fillId="3" borderId="41" xfId="0" applyFont="1" applyFill="1" applyBorder="1" applyAlignment="1">
      <alignment vertical="center"/>
    </xf>
    <xf numFmtId="49" fontId="5" fillId="8" borderId="69" xfId="0" applyNumberFormat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5" fillId="3" borderId="73" xfId="0" applyFont="1" applyFill="1" applyBorder="1" applyAlignment="1">
      <alignment vertical="center"/>
    </xf>
    <xf numFmtId="0" fontId="15" fillId="0" borderId="13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5" fillId="3" borderId="56" xfId="0" applyFont="1" applyFill="1" applyBorder="1" applyAlignment="1">
      <alignment horizontal="left" vertical="center"/>
    </xf>
    <xf numFmtId="0" fontId="7" fillId="5" borderId="56" xfId="0" applyFont="1" applyFill="1" applyBorder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3" borderId="1" xfId="0" quotePrefix="1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25" xfId="0" applyFont="1" applyFill="1" applyBorder="1" applyAlignment="1">
      <alignment horizontal="left" vertical="center"/>
    </xf>
    <xf numFmtId="0" fontId="7" fillId="5" borderId="65" xfId="0" applyFont="1" applyFill="1" applyBorder="1" applyAlignment="1">
      <alignment horizontal="left" vertical="center"/>
    </xf>
    <xf numFmtId="0" fontId="7" fillId="5" borderId="78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vertical="center"/>
    </xf>
    <xf numFmtId="49" fontId="5" fillId="3" borderId="13" xfId="0" applyNumberFormat="1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49" fontId="7" fillId="3" borderId="74" xfId="0" applyNumberFormat="1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left" vertical="center"/>
    </xf>
    <xf numFmtId="0" fontId="5" fillId="3" borderId="55" xfId="0" quotePrefix="1" applyFont="1" applyFill="1" applyBorder="1" applyAlignment="1">
      <alignment vertical="center"/>
    </xf>
    <xf numFmtId="0" fontId="12" fillId="0" borderId="75" xfId="0" applyFont="1" applyBorder="1"/>
    <xf numFmtId="0" fontId="12" fillId="0" borderId="55" xfId="0" applyFont="1" applyBorder="1"/>
    <xf numFmtId="0" fontId="12" fillId="0" borderId="76" xfId="0" applyFont="1" applyBorder="1"/>
    <xf numFmtId="0" fontId="12" fillId="0" borderId="79" xfId="0" applyFont="1" applyBorder="1"/>
    <xf numFmtId="0" fontId="12" fillId="0" borderId="80" xfId="0" applyFont="1" applyBorder="1"/>
    <xf numFmtId="0" fontId="12" fillId="0" borderId="81" xfId="0" applyFont="1" applyBorder="1"/>
    <xf numFmtId="0" fontId="12" fillId="7" borderId="55" xfId="0" applyFont="1" applyFill="1" applyBorder="1"/>
    <xf numFmtId="0" fontId="12" fillId="0" borderId="74" xfId="0" applyFont="1" applyBorder="1"/>
    <xf numFmtId="0" fontId="7" fillId="0" borderId="53" xfId="0" applyFont="1" applyBorder="1" applyAlignment="1">
      <alignment horizontal="center"/>
    </xf>
    <xf numFmtId="0" fontId="7" fillId="0" borderId="81" xfId="0" applyFont="1" applyBorder="1" applyAlignment="1">
      <alignment horizontal="center"/>
    </xf>
    <xf numFmtId="0" fontId="7" fillId="0" borderId="47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3" fillId="0" borderId="47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8" fillId="7" borderId="4" xfId="0" applyFont="1" applyFill="1" applyBorder="1"/>
    <xf numFmtId="0" fontId="14" fillId="7" borderId="22" xfId="0" applyFont="1" applyFill="1" applyBorder="1" applyAlignment="1">
      <alignment horizontal="center" vertical="center"/>
    </xf>
    <xf numFmtId="49" fontId="7" fillId="3" borderId="40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5" fillId="3" borderId="49" xfId="0" applyFont="1" applyFill="1" applyBorder="1" applyAlignment="1">
      <alignment horizontal="left" vertical="center"/>
    </xf>
    <xf numFmtId="0" fontId="7" fillId="0" borderId="50" xfId="0" applyFont="1" applyBorder="1"/>
    <xf numFmtId="0" fontId="7" fillId="0" borderId="51" xfId="0" applyFont="1" applyBorder="1"/>
    <xf numFmtId="49" fontId="5" fillId="8" borderId="34" xfId="0" applyNumberFormat="1" applyFont="1" applyFill="1" applyBorder="1" applyAlignment="1">
      <alignment horizontal="center" wrapText="1"/>
    </xf>
    <xf numFmtId="49" fontId="5" fillId="8" borderId="4" xfId="0" applyNumberFormat="1" applyFont="1" applyFill="1" applyBorder="1" applyAlignment="1">
      <alignment horizontal="center" wrapText="1"/>
    </xf>
    <xf numFmtId="49" fontId="7" fillId="3" borderId="34" xfId="0" applyNumberFormat="1" applyFont="1" applyFill="1" applyBorder="1" applyAlignment="1">
      <alignment horizontal="center" vertical="center"/>
    </xf>
    <xf numFmtId="49" fontId="5" fillId="8" borderId="9" xfId="0" applyNumberFormat="1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left" vertical="center"/>
    </xf>
    <xf numFmtId="49" fontId="7" fillId="3" borderId="82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49" fontId="5" fillId="8" borderId="40" xfId="0" applyNumberFormat="1" applyFont="1" applyFill="1" applyBorder="1" applyAlignment="1">
      <alignment horizontal="center" wrapText="1"/>
    </xf>
    <xf numFmtId="49" fontId="7" fillId="3" borderId="42" xfId="0" applyNumberFormat="1" applyFont="1" applyFill="1" applyBorder="1" applyAlignment="1">
      <alignment horizontal="center" vertical="center"/>
    </xf>
    <xf numFmtId="0" fontId="1" fillId="0" borderId="31" xfId="0" applyFont="1" applyBorder="1"/>
    <xf numFmtId="0" fontId="1" fillId="0" borderId="27" xfId="0" applyFont="1" applyBorder="1"/>
    <xf numFmtId="49" fontId="7" fillId="3" borderId="45" xfId="0" applyNumberFormat="1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0" fontId="7" fillId="0" borderId="34" xfId="0" applyFont="1" applyBorder="1"/>
    <xf numFmtId="49" fontId="5" fillId="8" borderId="82" xfId="0" applyNumberFormat="1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left" vertical="center"/>
    </xf>
    <xf numFmtId="0" fontId="5" fillId="0" borderId="57" xfId="0" applyFont="1" applyBorder="1" applyAlignment="1" applyProtection="1">
      <alignment horizontal="center" vertical="center"/>
      <protection hidden="1"/>
    </xf>
    <xf numFmtId="0" fontId="11" fillId="0" borderId="27" xfId="0" applyFont="1" applyBorder="1" applyAlignment="1">
      <alignment horizontal="center" vertical="center"/>
    </xf>
    <xf numFmtId="0" fontId="11" fillId="0" borderId="27" xfId="0" applyFont="1" applyBorder="1"/>
    <xf numFmtId="49" fontId="5" fillId="3" borderId="34" xfId="0" applyNumberFormat="1" applyFont="1" applyFill="1" applyBorder="1" applyAlignment="1">
      <alignment horizontal="center" vertical="center" wrapText="1"/>
    </xf>
    <xf numFmtId="49" fontId="5" fillId="3" borderId="56" xfId="0" applyNumberFormat="1" applyFont="1" applyFill="1" applyBorder="1" applyAlignment="1">
      <alignment horizontal="left" vertical="center"/>
    </xf>
    <xf numFmtId="0" fontId="18" fillId="0" borderId="5" xfId="0" applyFont="1" applyBorder="1"/>
    <xf numFmtId="0" fontId="18" fillId="7" borderId="10" xfId="0" applyFont="1" applyFill="1" applyBorder="1"/>
    <xf numFmtId="0" fontId="18" fillId="7" borderId="5" xfId="0" applyFont="1" applyFill="1" applyBorder="1"/>
    <xf numFmtId="0" fontId="12" fillId="0" borderId="42" xfId="0" applyFont="1" applyBorder="1"/>
    <xf numFmtId="49" fontId="5" fillId="8" borderId="2" xfId="0" applyNumberFormat="1" applyFont="1" applyFill="1" applyBorder="1" applyAlignment="1">
      <alignment horizontal="center" wrapText="1"/>
    </xf>
    <xf numFmtId="49" fontId="5" fillId="8" borderId="8" xfId="0" applyNumberFormat="1" applyFont="1" applyFill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7" fillId="3" borderId="56" xfId="0" applyFont="1" applyFill="1" applyBorder="1" applyAlignment="1">
      <alignment horizontal="left" vertical="center"/>
    </xf>
    <xf numFmtId="0" fontId="5" fillId="5" borderId="38" xfId="0" applyFont="1" applyFill="1" applyBorder="1" applyAlignment="1">
      <alignment horizontal="left" vertical="center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156845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156845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156845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156845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156845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156845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0" name="Picture 1288" descr="Schl_Logo">
          <a:extLst>
            <a:ext uri="{FF2B5EF4-FFF2-40B4-BE49-F238E27FC236}">
              <a16:creationId xmlns:a16="http://schemas.microsoft.com/office/drawing/2014/main" id="{AE5EA2BB-9161-4AE3-8789-13126E1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97E39B83-3951-4EE0-8ED7-0EBA99D45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44B7165-EE71-4860-9D14-FF36EC71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3" name="Picture 1288" descr="Schl_Logo">
          <a:extLst>
            <a:ext uri="{FF2B5EF4-FFF2-40B4-BE49-F238E27FC236}">
              <a16:creationId xmlns:a16="http://schemas.microsoft.com/office/drawing/2014/main" id="{CF69D35F-87EB-435F-8592-4A021DDD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A4DE959B-6377-4410-9F80-0E6C8847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7B43B368-1C4F-445F-8800-77EF0734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0" name="Picture 1288" descr="Schl_Logo">
          <a:extLst>
            <a:ext uri="{FF2B5EF4-FFF2-40B4-BE49-F238E27FC236}">
              <a16:creationId xmlns:a16="http://schemas.microsoft.com/office/drawing/2014/main" id="{D0CFE812-AD14-4ED1-9849-952539643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61D2A0B4-EC3E-4040-80EA-19B9AC583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6A933662-8F54-442D-9BCF-A87790E6B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3" name="Picture 1288" descr="Schl_Logo">
          <a:extLst>
            <a:ext uri="{FF2B5EF4-FFF2-40B4-BE49-F238E27FC236}">
              <a16:creationId xmlns:a16="http://schemas.microsoft.com/office/drawing/2014/main" id="{3AA3A693-E83D-4787-87DC-AF508EDAB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A7265C6B-9973-40E2-8840-4C52F3A8B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EA383B3B-BBFC-4702-B10A-73FF2FEE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6" name="Picture 1288" descr="Schl_Logo">
          <a:extLst>
            <a:ext uri="{FF2B5EF4-FFF2-40B4-BE49-F238E27FC236}">
              <a16:creationId xmlns:a16="http://schemas.microsoft.com/office/drawing/2014/main" id="{06AB1339-F133-4D8C-A7BE-B7D87C5B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7" name="Picture 13" descr="Schl_Logo">
          <a:extLst>
            <a:ext uri="{FF2B5EF4-FFF2-40B4-BE49-F238E27FC236}">
              <a16:creationId xmlns:a16="http://schemas.microsoft.com/office/drawing/2014/main" id="{02FBF3A7-25BD-4919-9E94-2B3E9F9E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8" name="Picture 13" descr="Schl_Logo">
          <a:extLst>
            <a:ext uri="{FF2B5EF4-FFF2-40B4-BE49-F238E27FC236}">
              <a16:creationId xmlns:a16="http://schemas.microsoft.com/office/drawing/2014/main" id="{B1DA51EC-C4DE-43B9-8751-9FD1569E6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9" name="Picture 1288" descr="Schl_Logo">
          <a:extLst>
            <a:ext uri="{FF2B5EF4-FFF2-40B4-BE49-F238E27FC236}">
              <a16:creationId xmlns:a16="http://schemas.microsoft.com/office/drawing/2014/main" id="{756D2985-ABB6-489A-A86E-49F50C22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0" name="Picture 13" descr="Schl_Logo">
          <a:extLst>
            <a:ext uri="{FF2B5EF4-FFF2-40B4-BE49-F238E27FC236}">
              <a16:creationId xmlns:a16="http://schemas.microsoft.com/office/drawing/2014/main" id="{6352829E-4003-4DDF-8F3E-89F3CA0C5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1" name="Picture 13" descr="Schl_Logo">
          <a:extLst>
            <a:ext uri="{FF2B5EF4-FFF2-40B4-BE49-F238E27FC236}">
              <a16:creationId xmlns:a16="http://schemas.microsoft.com/office/drawing/2014/main" id="{A8276CE1-8DFB-4395-AF2E-E464F5A4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2" name="Picture 1288" descr="Schl_Logo">
          <a:extLst>
            <a:ext uri="{FF2B5EF4-FFF2-40B4-BE49-F238E27FC236}">
              <a16:creationId xmlns:a16="http://schemas.microsoft.com/office/drawing/2014/main" id="{1D9D5BA7-B805-4A4B-AE76-CBEC0A34B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3" name="Picture 13" descr="Schl_Logo">
          <a:extLst>
            <a:ext uri="{FF2B5EF4-FFF2-40B4-BE49-F238E27FC236}">
              <a16:creationId xmlns:a16="http://schemas.microsoft.com/office/drawing/2014/main" id="{5716B788-4A9F-48B0-86EE-A940A229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4" name="Picture 13" descr="Schl_Logo">
          <a:extLst>
            <a:ext uri="{FF2B5EF4-FFF2-40B4-BE49-F238E27FC236}">
              <a16:creationId xmlns:a16="http://schemas.microsoft.com/office/drawing/2014/main" id="{8B3E4875-7393-4EC6-B281-E47F4FF21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5" name="Picture 1288" descr="Schl_Logo">
          <a:extLst>
            <a:ext uri="{FF2B5EF4-FFF2-40B4-BE49-F238E27FC236}">
              <a16:creationId xmlns:a16="http://schemas.microsoft.com/office/drawing/2014/main" id="{84755C41-90EE-4880-859E-A49C272C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6" name="Picture 13" descr="Schl_Logo">
          <a:extLst>
            <a:ext uri="{FF2B5EF4-FFF2-40B4-BE49-F238E27FC236}">
              <a16:creationId xmlns:a16="http://schemas.microsoft.com/office/drawing/2014/main" id="{CF2A71B5-8424-411B-BA59-8A48E6AF3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7" name="Picture 13" descr="Schl_Logo">
          <a:extLst>
            <a:ext uri="{FF2B5EF4-FFF2-40B4-BE49-F238E27FC236}">
              <a16:creationId xmlns:a16="http://schemas.microsoft.com/office/drawing/2014/main" id="{0FAB2367-67C1-45B0-AA53-D0565BCE8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8" name="Picture 1288" descr="Schl_Logo">
          <a:extLst>
            <a:ext uri="{FF2B5EF4-FFF2-40B4-BE49-F238E27FC236}">
              <a16:creationId xmlns:a16="http://schemas.microsoft.com/office/drawing/2014/main" id="{C36DC80F-1439-4E5F-B388-2B9C9E2F2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9" name="Picture 13" descr="Schl_Logo">
          <a:extLst>
            <a:ext uri="{FF2B5EF4-FFF2-40B4-BE49-F238E27FC236}">
              <a16:creationId xmlns:a16="http://schemas.microsoft.com/office/drawing/2014/main" id="{A9BB0346-27E5-41C9-B4D6-4429C5641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0" name="Picture 13" descr="Schl_Logo">
          <a:extLst>
            <a:ext uri="{FF2B5EF4-FFF2-40B4-BE49-F238E27FC236}">
              <a16:creationId xmlns:a16="http://schemas.microsoft.com/office/drawing/2014/main" id="{061E9F1B-9DE9-415E-BBE1-8BB1024E5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1" name="Picture 1288" descr="Schl_Logo">
          <a:extLst>
            <a:ext uri="{FF2B5EF4-FFF2-40B4-BE49-F238E27FC236}">
              <a16:creationId xmlns:a16="http://schemas.microsoft.com/office/drawing/2014/main" id="{E734078E-116F-4DB1-96AB-34764A9D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2" name="Picture 13" descr="Schl_Logo">
          <a:extLst>
            <a:ext uri="{FF2B5EF4-FFF2-40B4-BE49-F238E27FC236}">
              <a16:creationId xmlns:a16="http://schemas.microsoft.com/office/drawing/2014/main" id="{FD235A1E-AB56-4A01-8214-41972320E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3" name="Picture 13" descr="Schl_Logo">
          <a:extLst>
            <a:ext uri="{FF2B5EF4-FFF2-40B4-BE49-F238E27FC236}">
              <a16:creationId xmlns:a16="http://schemas.microsoft.com/office/drawing/2014/main" id="{05D005CC-70BF-40CF-9343-F05C7A91A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4" name="Picture 1288" descr="Schl_Logo">
          <a:extLst>
            <a:ext uri="{FF2B5EF4-FFF2-40B4-BE49-F238E27FC236}">
              <a16:creationId xmlns:a16="http://schemas.microsoft.com/office/drawing/2014/main" id="{AFC59E76-3308-4B26-9919-4D06F3C68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5" name="Picture 13" descr="Schl_Logo">
          <a:extLst>
            <a:ext uri="{FF2B5EF4-FFF2-40B4-BE49-F238E27FC236}">
              <a16:creationId xmlns:a16="http://schemas.microsoft.com/office/drawing/2014/main" id="{16E1BCF8-18BF-4FC7-88DE-826D4FEE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6" name="Picture 13" descr="Schl_Logo">
          <a:extLst>
            <a:ext uri="{FF2B5EF4-FFF2-40B4-BE49-F238E27FC236}">
              <a16:creationId xmlns:a16="http://schemas.microsoft.com/office/drawing/2014/main" id="{EAD3AFE3-B978-4150-A78B-B50F4303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7" name="Picture 1288" descr="Schl_Logo">
          <a:extLst>
            <a:ext uri="{FF2B5EF4-FFF2-40B4-BE49-F238E27FC236}">
              <a16:creationId xmlns:a16="http://schemas.microsoft.com/office/drawing/2014/main" id="{BEF9A552-6DC8-41E8-8476-23646897D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8" name="Picture 13" descr="Schl_Logo">
          <a:extLst>
            <a:ext uri="{FF2B5EF4-FFF2-40B4-BE49-F238E27FC236}">
              <a16:creationId xmlns:a16="http://schemas.microsoft.com/office/drawing/2014/main" id="{79E4B364-F067-4EA3-BFE8-281EC2E0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9" name="Picture 13" descr="Schl_Logo">
          <a:extLst>
            <a:ext uri="{FF2B5EF4-FFF2-40B4-BE49-F238E27FC236}">
              <a16:creationId xmlns:a16="http://schemas.microsoft.com/office/drawing/2014/main" id="{C07BBCE5-6F12-4CD7-B81D-29B78A47A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0" name="Picture 1288" descr="Schl_Logo">
          <a:extLst>
            <a:ext uri="{FF2B5EF4-FFF2-40B4-BE49-F238E27FC236}">
              <a16:creationId xmlns:a16="http://schemas.microsoft.com/office/drawing/2014/main" id="{42CF104A-6870-4DC8-AA86-198C52A3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1" name="Picture 13" descr="Schl_Logo">
          <a:extLst>
            <a:ext uri="{FF2B5EF4-FFF2-40B4-BE49-F238E27FC236}">
              <a16:creationId xmlns:a16="http://schemas.microsoft.com/office/drawing/2014/main" id="{21818396-4F2E-499F-A619-CEE7B452D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2" name="Picture 13" descr="Schl_Logo">
          <a:extLst>
            <a:ext uri="{FF2B5EF4-FFF2-40B4-BE49-F238E27FC236}">
              <a16:creationId xmlns:a16="http://schemas.microsoft.com/office/drawing/2014/main" id="{E15EA5C1-7F04-4B6D-9F44-4ACCCDCB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3" name="Picture 1288" descr="Schl_Logo">
          <a:extLst>
            <a:ext uri="{FF2B5EF4-FFF2-40B4-BE49-F238E27FC236}">
              <a16:creationId xmlns:a16="http://schemas.microsoft.com/office/drawing/2014/main" id="{087AEE59-FEB6-4BB4-9E8F-DB228EE15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4" name="Picture 13" descr="Schl_Logo">
          <a:extLst>
            <a:ext uri="{FF2B5EF4-FFF2-40B4-BE49-F238E27FC236}">
              <a16:creationId xmlns:a16="http://schemas.microsoft.com/office/drawing/2014/main" id="{6E33171C-6A99-4116-97DC-AB71B974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5" name="Picture 13" descr="Schl_Logo">
          <a:extLst>
            <a:ext uri="{FF2B5EF4-FFF2-40B4-BE49-F238E27FC236}">
              <a16:creationId xmlns:a16="http://schemas.microsoft.com/office/drawing/2014/main" id="{4673CED7-C558-45B4-9C15-0F90B86CF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6" name="Picture 1288" descr="Schl_Logo">
          <a:extLst>
            <a:ext uri="{FF2B5EF4-FFF2-40B4-BE49-F238E27FC236}">
              <a16:creationId xmlns:a16="http://schemas.microsoft.com/office/drawing/2014/main" id="{F78AADE8-55A0-4529-8FEF-DAAABC53A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7" name="Picture 13" descr="Schl_Logo">
          <a:extLst>
            <a:ext uri="{FF2B5EF4-FFF2-40B4-BE49-F238E27FC236}">
              <a16:creationId xmlns:a16="http://schemas.microsoft.com/office/drawing/2014/main" id="{E58F057B-E64E-439C-95B8-E22FAABF2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8" name="Picture 13" descr="Schl_Logo">
          <a:extLst>
            <a:ext uri="{FF2B5EF4-FFF2-40B4-BE49-F238E27FC236}">
              <a16:creationId xmlns:a16="http://schemas.microsoft.com/office/drawing/2014/main" id="{9B2D8F2C-361B-4C3A-8660-8C9F75A74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9" name="Picture 1288" descr="Schl_Logo">
          <a:extLst>
            <a:ext uri="{FF2B5EF4-FFF2-40B4-BE49-F238E27FC236}">
              <a16:creationId xmlns:a16="http://schemas.microsoft.com/office/drawing/2014/main" id="{95D2FBB1-31BD-4F98-813B-5A6DB721C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0" name="Picture 13" descr="Schl_Logo">
          <a:extLst>
            <a:ext uri="{FF2B5EF4-FFF2-40B4-BE49-F238E27FC236}">
              <a16:creationId xmlns:a16="http://schemas.microsoft.com/office/drawing/2014/main" id="{212983A2-A79F-41C2-9FB7-192BC001C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1" name="Picture 13" descr="Schl_Logo">
          <a:extLst>
            <a:ext uri="{FF2B5EF4-FFF2-40B4-BE49-F238E27FC236}">
              <a16:creationId xmlns:a16="http://schemas.microsoft.com/office/drawing/2014/main" id="{C7FDDA72-3C6C-4861-8922-16333D68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2" name="Picture 1288" descr="Schl_Logo">
          <a:extLst>
            <a:ext uri="{FF2B5EF4-FFF2-40B4-BE49-F238E27FC236}">
              <a16:creationId xmlns:a16="http://schemas.microsoft.com/office/drawing/2014/main" id="{BF1AC42E-D8ED-4DE7-884E-867B49555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3" name="Picture 13" descr="Schl_Logo">
          <a:extLst>
            <a:ext uri="{FF2B5EF4-FFF2-40B4-BE49-F238E27FC236}">
              <a16:creationId xmlns:a16="http://schemas.microsoft.com/office/drawing/2014/main" id="{E16F73E1-9021-4F4C-981D-38E9C8DA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4" name="Picture 13" descr="Schl_Logo">
          <a:extLst>
            <a:ext uri="{FF2B5EF4-FFF2-40B4-BE49-F238E27FC236}">
              <a16:creationId xmlns:a16="http://schemas.microsoft.com/office/drawing/2014/main" id="{502EBEB9-161D-44C3-A579-5D02CF75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5" name="Picture 1288" descr="Schl_Logo">
          <a:extLst>
            <a:ext uri="{FF2B5EF4-FFF2-40B4-BE49-F238E27FC236}">
              <a16:creationId xmlns:a16="http://schemas.microsoft.com/office/drawing/2014/main" id="{353F6E65-1FA4-4F16-AD21-70E8769C5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6" name="Picture 13" descr="Schl_Logo">
          <a:extLst>
            <a:ext uri="{FF2B5EF4-FFF2-40B4-BE49-F238E27FC236}">
              <a16:creationId xmlns:a16="http://schemas.microsoft.com/office/drawing/2014/main" id="{619AE5BC-1E8F-43CE-8DA3-79636F1F9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7" name="Picture 13" descr="Schl_Logo">
          <a:extLst>
            <a:ext uri="{FF2B5EF4-FFF2-40B4-BE49-F238E27FC236}">
              <a16:creationId xmlns:a16="http://schemas.microsoft.com/office/drawing/2014/main" id="{58947ADC-9815-4B50-8E8E-7D580FA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8" name="Picture 1288" descr="Schl_Logo">
          <a:extLst>
            <a:ext uri="{FF2B5EF4-FFF2-40B4-BE49-F238E27FC236}">
              <a16:creationId xmlns:a16="http://schemas.microsoft.com/office/drawing/2014/main" id="{83298FCE-0FE3-4D92-AF99-7DADDA85C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9" name="Picture 13" descr="Schl_Logo">
          <a:extLst>
            <a:ext uri="{FF2B5EF4-FFF2-40B4-BE49-F238E27FC236}">
              <a16:creationId xmlns:a16="http://schemas.microsoft.com/office/drawing/2014/main" id="{5884BFF1-FECA-4D95-8FC5-A76AA1D1B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0" name="Picture 13" descr="Schl_Logo">
          <a:extLst>
            <a:ext uri="{FF2B5EF4-FFF2-40B4-BE49-F238E27FC236}">
              <a16:creationId xmlns:a16="http://schemas.microsoft.com/office/drawing/2014/main" id="{BD3484FD-E695-4A64-9FAB-A6836D590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1" name="Picture 1288" descr="Schl_Logo">
          <a:extLst>
            <a:ext uri="{FF2B5EF4-FFF2-40B4-BE49-F238E27FC236}">
              <a16:creationId xmlns:a16="http://schemas.microsoft.com/office/drawing/2014/main" id="{A6B5C429-06B8-4153-AB80-5B9D113AE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2" name="Picture 13" descr="Schl_Logo">
          <a:extLst>
            <a:ext uri="{FF2B5EF4-FFF2-40B4-BE49-F238E27FC236}">
              <a16:creationId xmlns:a16="http://schemas.microsoft.com/office/drawing/2014/main" id="{5230E492-7079-4B57-AA52-8424BCEFE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3" name="Picture 13" descr="Schl_Logo">
          <a:extLst>
            <a:ext uri="{FF2B5EF4-FFF2-40B4-BE49-F238E27FC236}">
              <a16:creationId xmlns:a16="http://schemas.microsoft.com/office/drawing/2014/main" id="{DF56C357-ED5A-4C16-B943-9DB71F9EF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4" name="Picture 1288" descr="Schl_Logo">
          <a:extLst>
            <a:ext uri="{FF2B5EF4-FFF2-40B4-BE49-F238E27FC236}">
              <a16:creationId xmlns:a16="http://schemas.microsoft.com/office/drawing/2014/main" id="{E6E89B5F-94AD-4A8E-B9CE-B84D0FD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5" name="Picture 13" descr="Schl_Logo">
          <a:extLst>
            <a:ext uri="{FF2B5EF4-FFF2-40B4-BE49-F238E27FC236}">
              <a16:creationId xmlns:a16="http://schemas.microsoft.com/office/drawing/2014/main" id="{1894965B-EEAF-4E27-9D14-7EC43B14A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6" name="Picture 13" descr="Schl_Logo">
          <a:extLst>
            <a:ext uri="{FF2B5EF4-FFF2-40B4-BE49-F238E27FC236}">
              <a16:creationId xmlns:a16="http://schemas.microsoft.com/office/drawing/2014/main" id="{08DAC308-12BA-4B5D-9F33-A7EB89B5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7" name="Picture 1288" descr="Schl_Logo">
          <a:extLst>
            <a:ext uri="{FF2B5EF4-FFF2-40B4-BE49-F238E27FC236}">
              <a16:creationId xmlns:a16="http://schemas.microsoft.com/office/drawing/2014/main" id="{F66B2FA0-9988-4F6D-9848-126D758DC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8" name="Picture 13" descr="Schl_Logo">
          <a:extLst>
            <a:ext uri="{FF2B5EF4-FFF2-40B4-BE49-F238E27FC236}">
              <a16:creationId xmlns:a16="http://schemas.microsoft.com/office/drawing/2014/main" id="{21FE38A8-4ED9-4C87-A6A6-C71EAF432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9" name="Picture 13" descr="Schl_Logo">
          <a:extLst>
            <a:ext uri="{FF2B5EF4-FFF2-40B4-BE49-F238E27FC236}">
              <a16:creationId xmlns:a16="http://schemas.microsoft.com/office/drawing/2014/main" id="{DAD9D2E0-1014-4902-B341-F0C2B493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0" name="Picture 1288" descr="Schl_Logo">
          <a:extLst>
            <a:ext uri="{FF2B5EF4-FFF2-40B4-BE49-F238E27FC236}">
              <a16:creationId xmlns:a16="http://schemas.microsoft.com/office/drawing/2014/main" id="{9371B84D-5881-449A-A150-7585F901A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1" name="Picture 13" descr="Schl_Logo">
          <a:extLst>
            <a:ext uri="{FF2B5EF4-FFF2-40B4-BE49-F238E27FC236}">
              <a16:creationId xmlns:a16="http://schemas.microsoft.com/office/drawing/2014/main" id="{6D05DC19-2366-4FB7-9DDE-F3750114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2" name="Picture 13" descr="Schl_Logo">
          <a:extLst>
            <a:ext uri="{FF2B5EF4-FFF2-40B4-BE49-F238E27FC236}">
              <a16:creationId xmlns:a16="http://schemas.microsoft.com/office/drawing/2014/main" id="{2FB6FAE3-A6C8-4493-9D5B-0EC69629C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3" name="Picture 1288" descr="Schl_Logo">
          <a:extLst>
            <a:ext uri="{FF2B5EF4-FFF2-40B4-BE49-F238E27FC236}">
              <a16:creationId xmlns:a16="http://schemas.microsoft.com/office/drawing/2014/main" id="{AD2F3037-88AE-41C6-B2A1-E5BBB95DE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4" name="Picture 13" descr="Schl_Logo">
          <a:extLst>
            <a:ext uri="{FF2B5EF4-FFF2-40B4-BE49-F238E27FC236}">
              <a16:creationId xmlns:a16="http://schemas.microsoft.com/office/drawing/2014/main" id="{E1541936-AD08-417E-81C7-05785EE0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5" name="Picture 13" descr="Schl_Logo">
          <a:extLst>
            <a:ext uri="{FF2B5EF4-FFF2-40B4-BE49-F238E27FC236}">
              <a16:creationId xmlns:a16="http://schemas.microsoft.com/office/drawing/2014/main" id="{3AFC6C55-BF25-421A-A0BD-2628DAA0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6" name="Picture 1288" descr="Schl_Logo">
          <a:extLst>
            <a:ext uri="{FF2B5EF4-FFF2-40B4-BE49-F238E27FC236}">
              <a16:creationId xmlns:a16="http://schemas.microsoft.com/office/drawing/2014/main" id="{D658DB08-2E00-45CE-80AF-9584F847F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7" name="Picture 13" descr="Schl_Logo">
          <a:extLst>
            <a:ext uri="{FF2B5EF4-FFF2-40B4-BE49-F238E27FC236}">
              <a16:creationId xmlns:a16="http://schemas.microsoft.com/office/drawing/2014/main" id="{0B2018BD-4FA9-4931-964F-430802BD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8" name="Picture 13" descr="Schl_Logo">
          <a:extLst>
            <a:ext uri="{FF2B5EF4-FFF2-40B4-BE49-F238E27FC236}">
              <a16:creationId xmlns:a16="http://schemas.microsoft.com/office/drawing/2014/main" id="{2D6BCA28-2BD0-455B-A550-62F80A1C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9" name="Picture 1288" descr="Schl_Logo">
          <a:extLst>
            <a:ext uri="{FF2B5EF4-FFF2-40B4-BE49-F238E27FC236}">
              <a16:creationId xmlns:a16="http://schemas.microsoft.com/office/drawing/2014/main" id="{755CDB0F-EA77-43D3-B600-5E040A7C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0" name="Picture 13" descr="Schl_Logo">
          <a:extLst>
            <a:ext uri="{FF2B5EF4-FFF2-40B4-BE49-F238E27FC236}">
              <a16:creationId xmlns:a16="http://schemas.microsoft.com/office/drawing/2014/main" id="{7954F84F-BB2A-4F72-88C3-03BA41239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1" name="Picture 13" descr="Schl_Logo">
          <a:extLst>
            <a:ext uri="{FF2B5EF4-FFF2-40B4-BE49-F238E27FC236}">
              <a16:creationId xmlns:a16="http://schemas.microsoft.com/office/drawing/2014/main" id="{E421666D-541E-4B65-A277-7BC6296A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2" name="Picture 1288" descr="Schl_Logo">
          <a:extLst>
            <a:ext uri="{FF2B5EF4-FFF2-40B4-BE49-F238E27FC236}">
              <a16:creationId xmlns:a16="http://schemas.microsoft.com/office/drawing/2014/main" id="{261FC756-C561-4F64-AD05-18989BF2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3" name="Picture 13" descr="Schl_Logo">
          <a:extLst>
            <a:ext uri="{FF2B5EF4-FFF2-40B4-BE49-F238E27FC236}">
              <a16:creationId xmlns:a16="http://schemas.microsoft.com/office/drawing/2014/main" id="{3B391BE6-8EC2-4120-A020-002CC433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4" name="Picture 13" descr="Schl_Logo">
          <a:extLst>
            <a:ext uri="{FF2B5EF4-FFF2-40B4-BE49-F238E27FC236}">
              <a16:creationId xmlns:a16="http://schemas.microsoft.com/office/drawing/2014/main" id="{65685126-2606-4E04-B790-B4B3875B5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5" name="Picture 1288" descr="Schl_Logo">
          <a:extLst>
            <a:ext uri="{FF2B5EF4-FFF2-40B4-BE49-F238E27FC236}">
              <a16:creationId xmlns:a16="http://schemas.microsoft.com/office/drawing/2014/main" id="{CA3E9C7B-768A-4B49-B28C-51764EC1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6" name="Picture 13" descr="Schl_Logo">
          <a:extLst>
            <a:ext uri="{FF2B5EF4-FFF2-40B4-BE49-F238E27FC236}">
              <a16:creationId xmlns:a16="http://schemas.microsoft.com/office/drawing/2014/main" id="{4BD784CB-A253-4AC6-BB9C-486518F6D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7" name="Picture 13" descr="Schl_Logo">
          <a:extLst>
            <a:ext uri="{FF2B5EF4-FFF2-40B4-BE49-F238E27FC236}">
              <a16:creationId xmlns:a16="http://schemas.microsoft.com/office/drawing/2014/main" id="{EDC2310D-9869-4104-A653-8FE2CF3B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8" name="Picture 1288" descr="Schl_Logo">
          <a:extLst>
            <a:ext uri="{FF2B5EF4-FFF2-40B4-BE49-F238E27FC236}">
              <a16:creationId xmlns:a16="http://schemas.microsoft.com/office/drawing/2014/main" id="{93963BF9-3429-4B76-B32A-4BC452ED2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9" name="Picture 13" descr="Schl_Logo">
          <a:extLst>
            <a:ext uri="{FF2B5EF4-FFF2-40B4-BE49-F238E27FC236}">
              <a16:creationId xmlns:a16="http://schemas.microsoft.com/office/drawing/2014/main" id="{CD11A611-69EF-40CC-AB62-5809AB32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0" name="Picture 13" descr="Schl_Logo">
          <a:extLst>
            <a:ext uri="{FF2B5EF4-FFF2-40B4-BE49-F238E27FC236}">
              <a16:creationId xmlns:a16="http://schemas.microsoft.com/office/drawing/2014/main" id="{BDB44581-AA0C-4BD6-8801-E2505E73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1" name="Picture 1288" descr="Schl_Logo">
          <a:extLst>
            <a:ext uri="{FF2B5EF4-FFF2-40B4-BE49-F238E27FC236}">
              <a16:creationId xmlns:a16="http://schemas.microsoft.com/office/drawing/2014/main" id="{651C2A50-E58C-46F2-B250-7D8C5E0F5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2" name="Picture 13" descr="Schl_Logo">
          <a:extLst>
            <a:ext uri="{FF2B5EF4-FFF2-40B4-BE49-F238E27FC236}">
              <a16:creationId xmlns:a16="http://schemas.microsoft.com/office/drawing/2014/main" id="{E7E80DC9-9ECE-47CB-89D7-EDD4F0DC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3" name="Picture 13" descr="Schl_Logo">
          <a:extLst>
            <a:ext uri="{FF2B5EF4-FFF2-40B4-BE49-F238E27FC236}">
              <a16:creationId xmlns:a16="http://schemas.microsoft.com/office/drawing/2014/main" id="{ABC7A213-5E8F-4392-BE9C-ABAC412F6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4" name="Picture 1288" descr="Schl_Logo">
          <a:extLst>
            <a:ext uri="{FF2B5EF4-FFF2-40B4-BE49-F238E27FC236}">
              <a16:creationId xmlns:a16="http://schemas.microsoft.com/office/drawing/2014/main" id="{EF82D02E-40E2-4195-B45E-83211A7D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5" name="Picture 13" descr="Schl_Logo">
          <a:extLst>
            <a:ext uri="{FF2B5EF4-FFF2-40B4-BE49-F238E27FC236}">
              <a16:creationId xmlns:a16="http://schemas.microsoft.com/office/drawing/2014/main" id="{47078DC0-3651-41EC-8EDA-4BD27A61B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6" name="Picture 13" descr="Schl_Logo">
          <a:extLst>
            <a:ext uri="{FF2B5EF4-FFF2-40B4-BE49-F238E27FC236}">
              <a16:creationId xmlns:a16="http://schemas.microsoft.com/office/drawing/2014/main" id="{29259F9B-FE18-475E-8BCC-68533C01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7" name="Picture 1288" descr="Schl_Logo">
          <a:extLst>
            <a:ext uri="{FF2B5EF4-FFF2-40B4-BE49-F238E27FC236}">
              <a16:creationId xmlns:a16="http://schemas.microsoft.com/office/drawing/2014/main" id="{F7C92CE7-8D4B-4BA5-A021-577882073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8" name="Picture 13" descr="Schl_Logo">
          <a:extLst>
            <a:ext uri="{FF2B5EF4-FFF2-40B4-BE49-F238E27FC236}">
              <a16:creationId xmlns:a16="http://schemas.microsoft.com/office/drawing/2014/main" id="{BA636516-0698-40DC-8DFD-B2E1C3B99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9" name="Picture 13" descr="Schl_Logo">
          <a:extLst>
            <a:ext uri="{FF2B5EF4-FFF2-40B4-BE49-F238E27FC236}">
              <a16:creationId xmlns:a16="http://schemas.microsoft.com/office/drawing/2014/main" id="{44249C6D-010D-4152-A75A-9AE66BFA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0" name="Picture 1288" descr="Schl_Logo">
          <a:extLst>
            <a:ext uri="{FF2B5EF4-FFF2-40B4-BE49-F238E27FC236}">
              <a16:creationId xmlns:a16="http://schemas.microsoft.com/office/drawing/2014/main" id="{D90175A1-E6AA-4485-8897-4A1D070E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1" name="Picture 13" descr="Schl_Logo">
          <a:extLst>
            <a:ext uri="{FF2B5EF4-FFF2-40B4-BE49-F238E27FC236}">
              <a16:creationId xmlns:a16="http://schemas.microsoft.com/office/drawing/2014/main" id="{4A84D2E3-70F0-4538-92F9-2BE23767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2" name="Picture 13" descr="Schl_Logo">
          <a:extLst>
            <a:ext uri="{FF2B5EF4-FFF2-40B4-BE49-F238E27FC236}">
              <a16:creationId xmlns:a16="http://schemas.microsoft.com/office/drawing/2014/main" id="{D7DE053C-8534-4537-A1E3-75C4C8F8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3" name="Picture 1288" descr="Schl_Logo">
          <a:extLst>
            <a:ext uri="{FF2B5EF4-FFF2-40B4-BE49-F238E27FC236}">
              <a16:creationId xmlns:a16="http://schemas.microsoft.com/office/drawing/2014/main" id="{F24CF5C0-C506-40A2-A820-82DA465C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4" name="Picture 13" descr="Schl_Logo">
          <a:extLst>
            <a:ext uri="{FF2B5EF4-FFF2-40B4-BE49-F238E27FC236}">
              <a16:creationId xmlns:a16="http://schemas.microsoft.com/office/drawing/2014/main" id="{40C1C95D-4C53-4137-A9CF-7E906429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5" name="Picture 13" descr="Schl_Logo">
          <a:extLst>
            <a:ext uri="{FF2B5EF4-FFF2-40B4-BE49-F238E27FC236}">
              <a16:creationId xmlns:a16="http://schemas.microsoft.com/office/drawing/2014/main" id="{BB2974C7-5F9E-4C60-9177-612868E1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6" name="Picture 1288" descr="Schl_Logo">
          <a:extLst>
            <a:ext uri="{FF2B5EF4-FFF2-40B4-BE49-F238E27FC236}">
              <a16:creationId xmlns:a16="http://schemas.microsoft.com/office/drawing/2014/main" id="{9E7E2E61-A38B-4A7F-A0A4-3AD39D4B1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7" name="Picture 13" descr="Schl_Logo">
          <a:extLst>
            <a:ext uri="{FF2B5EF4-FFF2-40B4-BE49-F238E27FC236}">
              <a16:creationId xmlns:a16="http://schemas.microsoft.com/office/drawing/2014/main" id="{98F5F3F1-5FFB-4ED4-9EBE-8A53CDC0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8" name="Picture 13" descr="Schl_Logo">
          <a:extLst>
            <a:ext uri="{FF2B5EF4-FFF2-40B4-BE49-F238E27FC236}">
              <a16:creationId xmlns:a16="http://schemas.microsoft.com/office/drawing/2014/main" id="{44A67AF0-F7B1-4EEA-84EF-598B914AC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9" name="Picture 1288" descr="Schl_Logo">
          <a:extLst>
            <a:ext uri="{FF2B5EF4-FFF2-40B4-BE49-F238E27FC236}">
              <a16:creationId xmlns:a16="http://schemas.microsoft.com/office/drawing/2014/main" id="{9AE2072B-5562-4268-8A6D-155A1FB3C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0" name="Picture 13" descr="Schl_Logo">
          <a:extLst>
            <a:ext uri="{FF2B5EF4-FFF2-40B4-BE49-F238E27FC236}">
              <a16:creationId xmlns:a16="http://schemas.microsoft.com/office/drawing/2014/main" id="{0C0C38AB-B418-46F0-9F6A-4C92E28FE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1" name="Picture 13" descr="Schl_Logo">
          <a:extLst>
            <a:ext uri="{FF2B5EF4-FFF2-40B4-BE49-F238E27FC236}">
              <a16:creationId xmlns:a16="http://schemas.microsoft.com/office/drawing/2014/main" id="{EBA2F6D6-6472-4619-A5B0-C08A48F64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2" name="Picture 1288" descr="Schl_Logo">
          <a:extLst>
            <a:ext uri="{FF2B5EF4-FFF2-40B4-BE49-F238E27FC236}">
              <a16:creationId xmlns:a16="http://schemas.microsoft.com/office/drawing/2014/main" id="{93CC5F3A-E686-48D0-A53A-801C45B9E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3" name="Picture 13" descr="Schl_Logo">
          <a:extLst>
            <a:ext uri="{FF2B5EF4-FFF2-40B4-BE49-F238E27FC236}">
              <a16:creationId xmlns:a16="http://schemas.microsoft.com/office/drawing/2014/main" id="{BF8DB553-447C-42A0-A427-2BE623BA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4" name="Picture 13" descr="Schl_Logo">
          <a:extLst>
            <a:ext uri="{FF2B5EF4-FFF2-40B4-BE49-F238E27FC236}">
              <a16:creationId xmlns:a16="http://schemas.microsoft.com/office/drawing/2014/main" id="{A214BD81-D7A1-4E40-8AD1-A9FEA5F82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5" name="Picture 1288" descr="Schl_Logo">
          <a:extLst>
            <a:ext uri="{FF2B5EF4-FFF2-40B4-BE49-F238E27FC236}">
              <a16:creationId xmlns:a16="http://schemas.microsoft.com/office/drawing/2014/main" id="{EE4B2EA3-8EFE-4EA4-B367-4B0CB7C8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6" name="Picture 13" descr="Schl_Logo">
          <a:extLst>
            <a:ext uri="{FF2B5EF4-FFF2-40B4-BE49-F238E27FC236}">
              <a16:creationId xmlns:a16="http://schemas.microsoft.com/office/drawing/2014/main" id="{457C88BB-4F06-4980-A331-74DDF528C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7" name="Picture 13" descr="Schl_Logo">
          <a:extLst>
            <a:ext uri="{FF2B5EF4-FFF2-40B4-BE49-F238E27FC236}">
              <a16:creationId xmlns:a16="http://schemas.microsoft.com/office/drawing/2014/main" id="{E4400AD8-ED38-4279-8866-E7F8082D3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8" name="Picture 1288" descr="Schl_Logo">
          <a:extLst>
            <a:ext uri="{FF2B5EF4-FFF2-40B4-BE49-F238E27FC236}">
              <a16:creationId xmlns:a16="http://schemas.microsoft.com/office/drawing/2014/main" id="{9AAE9344-A2EA-49A1-A8FD-532D7EBC7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9" name="Picture 13" descr="Schl_Logo">
          <a:extLst>
            <a:ext uri="{FF2B5EF4-FFF2-40B4-BE49-F238E27FC236}">
              <a16:creationId xmlns:a16="http://schemas.microsoft.com/office/drawing/2014/main" id="{C00EA9A9-E6FC-4935-9514-90B251B8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0" name="Picture 13" descr="Schl_Logo">
          <a:extLst>
            <a:ext uri="{FF2B5EF4-FFF2-40B4-BE49-F238E27FC236}">
              <a16:creationId xmlns:a16="http://schemas.microsoft.com/office/drawing/2014/main" id="{FC20CB68-E9EB-43A9-A0B4-7D7DDEE24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1" name="Picture 1288" descr="Schl_Logo">
          <a:extLst>
            <a:ext uri="{FF2B5EF4-FFF2-40B4-BE49-F238E27FC236}">
              <a16:creationId xmlns:a16="http://schemas.microsoft.com/office/drawing/2014/main" id="{D77501C5-E46A-4A82-BCC8-B734C99E8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2" name="Picture 13" descr="Schl_Logo">
          <a:extLst>
            <a:ext uri="{FF2B5EF4-FFF2-40B4-BE49-F238E27FC236}">
              <a16:creationId xmlns:a16="http://schemas.microsoft.com/office/drawing/2014/main" id="{8C723220-7CC1-46C9-BB90-4CD6D1BD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3" name="Picture 13" descr="Schl_Logo">
          <a:extLst>
            <a:ext uri="{FF2B5EF4-FFF2-40B4-BE49-F238E27FC236}">
              <a16:creationId xmlns:a16="http://schemas.microsoft.com/office/drawing/2014/main" id="{EE0E9908-A895-4A24-B73A-059F4D8AE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4" name="Picture 1288" descr="Schl_Logo">
          <a:extLst>
            <a:ext uri="{FF2B5EF4-FFF2-40B4-BE49-F238E27FC236}">
              <a16:creationId xmlns:a16="http://schemas.microsoft.com/office/drawing/2014/main" id="{B857C40E-3B21-4B6F-8B34-8B7EE3FA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5" name="Picture 13" descr="Schl_Logo">
          <a:extLst>
            <a:ext uri="{FF2B5EF4-FFF2-40B4-BE49-F238E27FC236}">
              <a16:creationId xmlns:a16="http://schemas.microsoft.com/office/drawing/2014/main" id="{6154D164-516D-4D2C-A579-349287AAF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6" name="Picture 13" descr="Schl_Logo">
          <a:extLst>
            <a:ext uri="{FF2B5EF4-FFF2-40B4-BE49-F238E27FC236}">
              <a16:creationId xmlns:a16="http://schemas.microsoft.com/office/drawing/2014/main" id="{FC76C794-977E-49B7-918A-BBBE559C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7" name="Picture 1288" descr="Schl_Logo">
          <a:extLst>
            <a:ext uri="{FF2B5EF4-FFF2-40B4-BE49-F238E27FC236}">
              <a16:creationId xmlns:a16="http://schemas.microsoft.com/office/drawing/2014/main" id="{F02682F6-990F-49DD-9D1A-3C6F28A1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8" name="Picture 13" descr="Schl_Logo">
          <a:extLst>
            <a:ext uri="{FF2B5EF4-FFF2-40B4-BE49-F238E27FC236}">
              <a16:creationId xmlns:a16="http://schemas.microsoft.com/office/drawing/2014/main" id="{70F30F79-7B45-448D-8C34-588881304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9" name="Picture 13" descr="Schl_Logo">
          <a:extLst>
            <a:ext uri="{FF2B5EF4-FFF2-40B4-BE49-F238E27FC236}">
              <a16:creationId xmlns:a16="http://schemas.microsoft.com/office/drawing/2014/main" id="{323F59F6-C1BF-4F56-9ECA-FA6786EA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0" name="Picture 1288" descr="Schl_Logo">
          <a:extLst>
            <a:ext uri="{FF2B5EF4-FFF2-40B4-BE49-F238E27FC236}">
              <a16:creationId xmlns:a16="http://schemas.microsoft.com/office/drawing/2014/main" id="{28779A01-562F-4450-B51C-CCC1CBE6E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1" name="Picture 13" descr="Schl_Logo">
          <a:extLst>
            <a:ext uri="{FF2B5EF4-FFF2-40B4-BE49-F238E27FC236}">
              <a16:creationId xmlns:a16="http://schemas.microsoft.com/office/drawing/2014/main" id="{73744EE3-1E67-42C7-BA07-B379B57A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2" name="Picture 13" descr="Schl_Logo">
          <a:extLst>
            <a:ext uri="{FF2B5EF4-FFF2-40B4-BE49-F238E27FC236}">
              <a16:creationId xmlns:a16="http://schemas.microsoft.com/office/drawing/2014/main" id="{C63E85AE-89DD-40C4-8424-A10C11DF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3" name="Picture 1288" descr="Schl_Logo">
          <a:extLst>
            <a:ext uri="{FF2B5EF4-FFF2-40B4-BE49-F238E27FC236}">
              <a16:creationId xmlns:a16="http://schemas.microsoft.com/office/drawing/2014/main" id="{5EDB0617-853B-4132-9914-8756B1050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4" name="Picture 13" descr="Schl_Logo">
          <a:extLst>
            <a:ext uri="{FF2B5EF4-FFF2-40B4-BE49-F238E27FC236}">
              <a16:creationId xmlns:a16="http://schemas.microsoft.com/office/drawing/2014/main" id="{DC4BA39E-BBB8-4806-953E-2D1E5FF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5" name="Picture 13" descr="Schl_Logo">
          <a:extLst>
            <a:ext uri="{FF2B5EF4-FFF2-40B4-BE49-F238E27FC236}">
              <a16:creationId xmlns:a16="http://schemas.microsoft.com/office/drawing/2014/main" id="{FBF161F8-B840-463C-8F0D-2269667E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6" name="Picture 1288" descr="Schl_Logo">
          <a:extLst>
            <a:ext uri="{FF2B5EF4-FFF2-40B4-BE49-F238E27FC236}">
              <a16:creationId xmlns:a16="http://schemas.microsoft.com/office/drawing/2014/main" id="{37E50E3D-4A79-4150-A55A-944943E9C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7" name="Picture 13" descr="Schl_Logo">
          <a:extLst>
            <a:ext uri="{FF2B5EF4-FFF2-40B4-BE49-F238E27FC236}">
              <a16:creationId xmlns:a16="http://schemas.microsoft.com/office/drawing/2014/main" id="{27B28652-B58B-4C56-A96A-61B72F5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8" name="Picture 13" descr="Schl_Logo">
          <a:extLst>
            <a:ext uri="{FF2B5EF4-FFF2-40B4-BE49-F238E27FC236}">
              <a16:creationId xmlns:a16="http://schemas.microsoft.com/office/drawing/2014/main" id="{C31C4ED9-A24B-4A2F-BA7A-42F226888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9" name="Picture 1288" descr="Schl_Logo">
          <a:extLst>
            <a:ext uri="{FF2B5EF4-FFF2-40B4-BE49-F238E27FC236}">
              <a16:creationId xmlns:a16="http://schemas.microsoft.com/office/drawing/2014/main" id="{D1893A52-9DD2-4413-AE9D-FA8A548D1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0" name="Picture 13" descr="Schl_Logo">
          <a:extLst>
            <a:ext uri="{FF2B5EF4-FFF2-40B4-BE49-F238E27FC236}">
              <a16:creationId xmlns:a16="http://schemas.microsoft.com/office/drawing/2014/main" id="{E3BB665A-E3E4-4C49-89D3-37BE6186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1" name="Picture 13" descr="Schl_Logo">
          <a:extLst>
            <a:ext uri="{FF2B5EF4-FFF2-40B4-BE49-F238E27FC236}">
              <a16:creationId xmlns:a16="http://schemas.microsoft.com/office/drawing/2014/main" id="{57C7BB0E-B1AC-4710-AAC0-3D6A8ECC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2" name="Picture 1288" descr="Schl_Logo">
          <a:extLst>
            <a:ext uri="{FF2B5EF4-FFF2-40B4-BE49-F238E27FC236}">
              <a16:creationId xmlns:a16="http://schemas.microsoft.com/office/drawing/2014/main" id="{F14D06D1-3444-4E17-B3D6-6E694E511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3" name="Picture 13" descr="Schl_Logo">
          <a:extLst>
            <a:ext uri="{FF2B5EF4-FFF2-40B4-BE49-F238E27FC236}">
              <a16:creationId xmlns:a16="http://schemas.microsoft.com/office/drawing/2014/main" id="{4120260B-DFBA-4912-8B20-7B769952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4" name="Picture 13" descr="Schl_Logo">
          <a:extLst>
            <a:ext uri="{FF2B5EF4-FFF2-40B4-BE49-F238E27FC236}">
              <a16:creationId xmlns:a16="http://schemas.microsoft.com/office/drawing/2014/main" id="{9EA8743F-8085-4F50-A57E-C7338DD0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5" name="Picture 1288" descr="Schl_Logo">
          <a:extLst>
            <a:ext uri="{FF2B5EF4-FFF2-40B4-BE49-F238E27FC236}">
              <a16:creationId xmlns:a16="http://schemas.microsoft.com/office/drawing/2014/main" id="{326715EE-3899-472E-91C1-E2BD8BEA3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6" name="Picture 13" descr="Schl_Logo">
          <a:extLst>
            <a:ext uri="{FF2B5EF4-FFF2-40B4-BE49-F238E27FC236}">
              <a16:creationId xmlns:a16="http://schemas.microsoft.com/office/drawing/2014/main" id="{20768320-5480-4AA8-8BD4-431867A8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7" name="Picture 13" descr="Schl_Logo">
          <a:extLst>
            <a:ext uri="{FF2B5EF4-FFF2-40B4-BE49-F238E27FC236}">
              <a16:creationId xmlns:a16="http://schemas.microsoft.com/office/drawing/2014/main" id="{669AB668-4007-4F49-B104-75E2F51CF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8" name="Picture 1288" descr="Schl_Logo">
          <a:extLst>
            <a:ext uri="{FF2B5EF4-FFF2-40B4-BE49-F238E27FC236}">
              <a16:creationId xmlns:a16="http://schemas.microsoft.com/office/drawing/2014/main" id="{9ADA5E79-3A35-4A7F-95A3-3A1972C1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9" name="Picture 13" descr="Schl_Logo">
          <a:extLst>
            <a:ext uri="{FF2B5EF4-FFF2-40B4-BE49-F238E27FC236}">
              <a16:creationId xmlns:a16="http://schemas.microsoft.com/office/drawing/2014/main" id="{AC4FA4EB-2685-44EA-B763-588407184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0" name="Picture 13" descr="Schl_Logo">
          <a:extLst>
            <a:ext uri="{FF2B5EF4-FFF2-40B4-BE49-F238E27FC236}">
              <a16:creationId xmlns:a16="http://schemas.microsoft.com/office/drawing/2014/main" id="{C2E20507-A9DC-4A19-A42F-427F4D65B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1" name="Picture 1288" descr="Schl_Logo">
          <a:extLst>
            <a:ext uri="{FF2B5EF4-FFF2-40B4-BE49-F238E27FC236}">
              <a16:creationId xmlns:a16="http://schemas.microsoft.com/office/drawing/2014/main" id="{DAD2A650-54C5-4C1B-9C6F-F39CD8D6C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2" name="Picture 13" descr="Schl_Logo">
          <a:extLst>
            <a:ext uri="{FF2B5EF4-FFF2-40B4-BE49-F238E27FC236}">
              <a16:creationId xmlns:a16="http://schemas.microsoft.com/office/drawing/2014/main" id="{00A75C05-C5B1-4980-A394-D6449A69E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3" name="Picture 13" descr="Schl_Logo">
          <a:extLst>
            <a:ext uri="{FF2B5EF4-FFF2-40B4-BE49-F238E27FC236}">
              <a16:creationId xmlns:a16="http://schemas.microsoft.com/office/drawing/2014/main" id="{FEF596FA-DD6B-4823-A98C-D3A13E29D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4" name="Picture 1288" descr="Schl_Logo">
          <a:extLst>
            <a:ext uri="{FF2B5EF4-FFF2-40B4-BE49-F238E27FC236}">
              <a16:creationId xmlns:a16="http://schemas.microsoft.com/office/drawing/2014/main" id="{A002A18D-68B1-4281-87DD-1935DACC3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5" name="Picture 13" descr="Schl_Logo">
          <a:extLst>
            <a:ext uri="{FF2B5EF4-FFF2-40B4-BE49-F238E27FC236}">
              <a16:creationId xmlns:a16="http://schemas.microsoft.com/office/drawing/2014/main" id="{5F8E1FD6-90CD-4613-8C98-9CE27DD7D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6" name="Picture 13" descr="Schl_Logo">
          <a:extLst>
            <a:ext uri="{FF2B5EF4-FFF2-40B4-BE49-F238E27FC236}">
              <a16:creationId xmlns:a16="http://schemas.microsoft.com/office/drawing/2014/main" id="{DA78E9D3-C7D8-460C-A057-3F4C428CA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7" name="Picture 1288" descr="Schl_Logo">
          <a:extLst>
            <a:ext uri="{FF2B5EF4-FFF2-40B4-BE49-F238E27FC236}">
              <a16:creationId xmlns:a16="http://schemas.microsoft.com/office/drawing/2014/main" id="{4ED92F48-FC5C-4F37-A101-F311B052D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8" name="Picture 13" descr="Schl_Logo">
          <a:extLst>
            <a:ext uri="{FF2B5EF4-FFF2-40B4-BE49-F238E27FC236}">
              <a16:creationId xmlns:a16="http://schemas.microsoft.com/office/drawing/2014/main" id="{3AFD71B8-CF15-496D-8B8A-CB061C664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9" name="Picture 13" descr="Schl_Logo">
          <a:extLst>
            <a:ext uri="{FF2B5EF4-FFF2-40B4-BE49-F238E27FC236}">
              <a16:creationId xmlns:a16="http://schemas.microsoft.com/office/drawing/2014/main" id="{5B6CD2E1-05F6-4731-8D35-269B30F79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0" name="Picture 1288" descr="Schl_Logo">
          <a:extLst>
            <a:ext uri="{FF2B5EF4-FFF2-40B4-BE49-F238E27FC236}">
              <a16:creationId xmlns:a16="http://schemas.microsoft.com/office/drawing/2014/main" id="{2E8BC85E-2445-4E6C-A796-0A7AE2447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1" name="Picture 13" descr="Schl_Logo">
          <a:extLst>
            <a:ext uri="{FF2B5EF4-FFF2-40B4-BE49-F238E27FC236}">
              <a16:creationId xmlns:a16="http://schemas.microsoft.com/office/drawing/2014/main" id="{DBC7DA12-38E3-4604-96F0-1392C6622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2" name="Picture 13" descr="Schl_Logo">
          <a:extLst>
            <a:ext uri="{FF2B5EF4-FFF2-40B4-BE49-F238E27FC236}">
              <a16:creationId xmlns:a16="http://schemas.microsoft.com/office/drawing/2014/main" id="{DFEC9658-962D-4C87-B674-736A97B5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3" name="Picture 1288" descr="Schl_Logo">
          <a:extLst>
            <a:ext uri="{FF2B5EF4-FFF2-40B4-BE49-F238E27FC236}">
              <a16:creationId xmlns:a16="http://schemas.microsoft.com/office/drawing/2014/main" id="{ED0C1777-5B72-48A8-A18E-4E2BE6B7C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4" name="Picture 13" descr="Schl_Logo">
          <a:extLst>
            <a:ext uri="{FF2B5EF4-FFF2-40B4-BE49-F238E27FC236}">
              <a16:creationId xmlns:a16="http://schemas.microsoft.com/office/drawing/2014/main" id="{5BD462AE-9D88-441D-9B03-64543178A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5" name="Picture 13" descr="Schl_Logo">
          <a:extLst>
            <a:ext uri="{FF2B5EF4-FFF2-40B4-BE49-F238E27FC236}">
              <a16:creationId xmlns:a16="http://schemas.microsoft.com/office/drawing/2014/main" id="{F3257BE4-AB42-46FE-AA6C-B1AB76CEE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6" name="Picture 1288" descr="Schl_Logo">
          <a:extLst>
            <a:ext uri="{FF2B5EF4-FFF2-40B4-BE49-F238E27FC236}">
              <a16:creationId xmlns:a16="http://schemas.microsoft.com/office/drawing/2014/main" id="{EBAFE5C7-1724-4F39-929C-FEE6305E9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7" name="Picture 13" descr="Schl_Logo">
          <a:extLst>
            <a:ext uri="{FF2B5EF4-FFF2-40B4-BE49-F238E27FC236}">
              <a16:creationId xmlns:a16="http://schemas.microsoft.com/office/drawing/2014/main" id="{D3A1D4A1-09D9-41DF-B6A2-0164BE06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8" name="Picture 13" descr="Schl_Logo">
          <a:extLst>
            <a:ext uri="{FF2B5EF4-FFF2-40B4-BE49-F238E27FC236}">
              <a16:creationId xmlns:a16="http://schemas.microsoft.com/office/drawing/2014/main" id="{AB6CC72B-5C4C-401D-9AF5-D2FCA96B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9" name="Picture 1288" descr="Schl_Logo">
          <a:extLst>
            <a:ext uri="{FF2B5EF4-FFF2-40B4-BE49-F238E27FC236}">
              <a16:creationId xmlns:a16="http://schemas.microsoft.com/office/drawing/2014/main" id="{C6742D58-D0AB-49DA-B11E-923EBB9CF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0" name="Picture 13" descr="Schl_Logo">
          <a:extLst>
            <a:ext uri="{FF2B5EF4-FFF2-40B4-BE49-F238E27FC236}">
              <a16:creationId xmlns:a16="http://schemas.microsoft.com/office/drawing/2014/main" id="{A17E2A79-070E-4EBA-9F31-93302E2F3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1" name="Picture 13" descr="Schl_Logo">
          <a:extLst>
            <a:ext uri="{FF2B5EF4-FFF2-40B4-BE49-F238E27FC236}">
              <a16:creationId xmlns:a16="http://schemas.microsoft.com/office/drawing/2014/main" id="{E27F080B-12DB-4BA0-941B-6C69DA41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2" name="Picture 1288" descr="Schl_Logo">
          <a:extLst>
            <a:ext uri="{FF2B5EF4-FFF2-40B4-BE49-F238E27FC236}">
              <a16:creationId xmlns:a16="http://schemas.microsoft.com/office/drawing/2014/main" id="{62141D3F-2D08-4215-AB2E-BE5EE37B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3" name="Picture 13" descr="Schl_Logo">
          <a:extLst>
            <a:ext uri="{FF2B5EF4-FFF2-40B4-BE49-F238E27FC236}">
              <a16:creationId xmlns:a16="http://schemas.microsoft.com/office/drawing/2014/main" id="{085A4F68-024D-4AB3-BF65-6A58B7A95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4" name="Picture 13" descr="Schl_Logo">
          <a:extLst>
            <a:ext uri="{FF2B5EF4-FFF2-40B4-BE49-F238E27FC236}">
              <a16:creationId xmlns:a16="http://schemas.microsoft.com/office/drawing/2014/main" id="{6CB8B7CB-46D3-4255-A16F-650FFEC2C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5" name="Picture 1288" descr="Schl_Logo">
          <a:extLst>
            <a:ext uri="{FF2B5EF4-FFF2-40B4-BE49-F238E27FC236}">
              <a16:creationId xmlns:a16="http://schemas.microsoft.com/office/drawing/2014/main" id="{022E4A9F-E714-4037-8530-D0D301EA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6" name="Picture 13" descr="Schl_Logo">
          <a:extLst>
            <a:ext uri="{FF2B5EF4-FFF2-40B4-BE49-F238E27FC236}">
              <a16:creationId xmlns:a16="http://schemas.microsoft.com/office/drawing/2014/main" id="{75476441-2E91-438B-A0F1-9786320C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7" name="Picture 13" descr="Schl_Logo">
          <a:extLst>
            <a:ext uri="{FF2B5EF4-FFF2-40B4-BE49-F238E27FC236}">
              <a16:creationId xmlns:a16="http://schemas.microsoft.com/office/drawing/2014/main" id="{48C19964-0892-4E0F-A600-9054A1D97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8" name="Picture 1288" descr="Schl_Logo">
          <a:extLst>
            <a:ext uri="{FF2B5EF4-FFF2-40B4-BE49-F238E27FC236}">
              <a16:creationId xmlns:a16="http://schemas.microsoft.com/office/drawing/2014/main" id="{B7167BC5-37D9-49FD-9BA2-5C7337E49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9" name="Picture 13" descr="Schl_Logo">
          <a:extLst>
            <a:ext uri="{FF2B5EF4-FFF2-40B4-BE49-F238E27FC236}">
              <a16:creationId xmlns:a16="http://schemas.microsoft.com/office/drawing/2014/main" id="{9EA4F493-E1C7-4392-BE89-815DA20FF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0" name="Picture 13" descr="Schl_Logo">
          <a:extLst>
            <a:ext uri="{FF2B5EF4-FFF2-40B4-BE49-F238E27FC236}">
              <a16:creationId xmlns:a16="http://schemas.microsoft.com/office/drawing/2014/main" id="{7F6F03DC-3A74-4211-9DFC-AFF0226B7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1" name="Picture 1288" descr="Schl_Logo">
          <a:extLst>
            <a:ext uri="{FF2B5EF4-FFF2-40B4-BE49-F238E27FC236}">
              <a16:creationId xmlns:a16="http://schemas.microsoft.com/office/drawing/2014/main" id="{04390655-9471-445F-947F-428183131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2" name="Picture 13" descr="Schl_Logo">
          <a:extLst>
            <a:ext uri="{FF2B5EF4-FFF2-40B4-BE49-F238E27FC236}">
              <a16:creationId xmlns:a16="http://schemas.microsoft.com/office/drawing/2014/main" id="{A93CFCFD-899C-4E2E-9DBF-423893FB5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3" name="Picture 13" descr="Schl_Logo">
          <a:extLst>
            <a:ext uri="{FF2B5EF4-FFF2-40B4-BE49-F238E27FC236}">
              <a16:creationId xmlns:a16="http://schemas.microsoft.com/office/drawing/2014/main" id="{FEC8C8DB-C840-43AF-86FC-2852B43CB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4" name="Picture 1288" descr="Schl_Logo">
          <a:extLst>
            <a:ext uri="{FF2B5EF4-FFF2-40B4-BE49-F238E27FC236}">
              <a16:creationId xmlns:a16="http://schemas.microsoft.com/office/drawing/2014/main" id="{15F31380-12E7-41B0-9E6F-308F6144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5" name="Picture 13" descr="Schl_Logo">
          <a:extLst>
            <a:ext uri="{FF2B5EF4-FFF2-40B4-BE49-F238E27FC236}">
              <a16:creationId xmlns:a16="http://schemas.microsoft.com/office/drawing/2014/main" id="{F40FE38F-CF92-42D9-9B56-0FEE1B554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6" name="Picture 13" descr="Schl_Logo">
          <a:extLst>
            <a:ext uri="{FF2B5EF4-FFF2-40B4-BE49-F238E27FC236}">
              <a16:creationId xmlns:a16="http://schemas.microsoft.com/office/drawing/2014/main" id="{6076C7A1-16F0-40D8-9FBA-C8AAC01C5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7" name="Picture 1288" descr="Schl_Logo">
          <a:extLst>
            <a:ext uri="{FF2B5EF4-FFF2-40B4-BE49-F238E27FC236}">
              <a16:creationId xmlns:a16="http://schemas.microsoft.com/office/drawing/2014/main" id="{E3FEEADD-1F3B-40EC-B9B2-25FBF277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8" name="Picture 13" descr="Schl_Logo">
          <a:extLst>
            <a:ext uri="{FF2B5EF4-FFF2-40B4-BE49-F238E27FC236}">
              <a16:creationId xmlns:a16="http://schemas.microsoft.com/office/drawing/2014/main" id="{A382C141-96CE-4641-808B-FBBC282EA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9" name="Picture 13" descr="Schl_Logo">
          <a:extLst>
            <a:ext uri="{FF2B5EF4-FFF2-40B4-BE49-F238E27FC236}">
              <a16:creationId xmlns:a16="http://schemas.microsoft.com/office/drawing/2014/main" id="{35AAF609-E649-4DEF-90E6-CDD60057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0" name="Picture 1288" descr="Schl_Logo">
          <a:extLst>
            <a:ext uri="{FF2B5EF4-FFF2-40B4-BE49-F238E27FC236}">
              <a16:creationId xmlns:a16="http://schemas.microsoft.com/office/drawing/2014/main" id="{794C9E0B-DC48-48F4-A214-64C0BFC5B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1" name="Picture 13" descr="Schl_Logo">
          <a:extLst>
            <a:ext uri="{FF2B5EF4-FFF2-40B4-BE49-F238E27FC236}">
              <a16:creationId xmlns:a16="http://schemas.microsoft.com/office/drawing/2014/main" id="{D81BBBE0-4487-46C5-BE4D-E275DF9A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2" name="Picture 13" descr="Schl_Logo">
          <a:extLst>
            <a:ext uri="{FF2B5EF4-FFF2-40B4-BE49-F238E27FC236}">
              <a16:creationId xmlns:a16="http://schemas.microsoft.com/office/drawing/2014/main" id="{A29B23F8-4478-499E-A593-B055E4878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3" name="Picture 1288" descr="Schl_Logo">
          <a:extLst>
            <a:ext uri="{FF2B5EF4-FFF2-40B4-BE49-F238E27FC236}">
              <a16:creationId xmlns:a16="http://schemas.microsoft.com/office/drawing/2014/main" id="{2B9947B0-7E3F-461C-8557-C8B888093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4" name="Picture 13" descr="Schl_Logo">
          <a:extLst>
            <a:ext uri="{FF2B5EF4-FFF2-40B4-BE49-F238E27FC236}">
              <a16:creationId xmlns:a16="http://schemas.microsoft.com/office/drawing/2014/main" id="{18CBA688-FA5D-4DF5-B6BD-52E728DE9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5" name="Picture 13" descr="Schl_Logo">
          <a:extLst>
            <a:ext uri="{FF2B5EF4-FFF2-40B4-BE49-F238E27FC236}">
              <a16:creationId xmlns:a16="http://schemas.microsoft.com/office/drawing/2014/main" id="{B65BAD60-08EB-4A02-8873-4FABC3A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6" name="Picture 1288" descr="Schl_Logo">
          <a:extLst>
            <a:ext uri="{FF2B5EF4-FFF2-40B4-BE49-F238E27FC236}">
              <a16:creationId xmlns:a16="http://schemas.microsoft.com/office/drawing/2014/main" id="{C5B77E90-F97A-404D-B944-F9C8A1706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7" name="Picture 13" descr="Schl_Logo">
          <a:extLst>
            <a:ext uri="{FF2B5EF4-FFF2-40B4-BE49-F238E27FC236}">
              <a16:creationId xmlns:a16="http://schemas.microsoft.com/office/drawing/2014/main" id="{97364FF5-F30F-40F5-89DD-2EFC298F2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8" name="Picture 13" descr="Schl_Logo">
          <a:extLst>
            <a:ext uri="{FF2B5EF4-FFF2-40B4-BE49-F238E27FC236}">
              <a16:creationId xmlns:a16="http://schemas.microsoft.com/office/drawing/2014/main" id="{1B4E5966-529E-4AFE-8DB3-A62A9FEB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9" name="Picture 1288" descr="Schl_Logo">
          <a:extLst>
            <a:ext uri="{FF2B5EF4-FFF2-40B4-BE49-F238E27FC236}">
              <a16:creationId xmlns:a16="http://schemas.microsoft.com/office/drawing/2014/main" id="{8579A4E8-54E3-4AC4-8809-43824719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0" name="Picture 13" descr="Schl_Logo">
          <a:extLst>
            <a:ext uri="{FF2B5EF4-FFF2-40B4-BE49-F238E27FC236}">
              <a16:creationId xmlns:a16="http://schemas.microsoft.com/office/drawing/2014/main" id="{05807DF8-D904-48E9-AFCF-446A9674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1" name="Picture 13" descr="Schl_Logo">
          <a:extLst>
            <a:ext uri="{FF2B5EF4-FFF2-40B4-BE49-F238E27FC236}">
              <a16:creationId xmlns:a16="http://schemas.microsoft.com/office/drawing/2014/main" id="{DE390768-B689-4DA8-9D02-34ABCD9B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2" name="Picture 1288" descr="Schl_Logo">
          <a:extLst>
            <a:ext uri="{FF2B5EF4-FFF2-40B4-BE49-F238E27FC236}">
              <a16:creationId xmlns:a16="http://schemas.microsoft.com/office/drawing/2014/main" id="{16A1F79E-62EA-4C71-8E6A-EDBDD69DB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3" name="Picture 13" descr="Schl_Logo">
          <a:extLst>
            <a:ext uri="{FF2B5EF4-FFF2-40B4-BE49-F238E27FC236}">
              <a16:creationId xmlns:a16="http://schemas.microsoft.com/office/drawing/2014/main" id="{F89181CE-EB65-45E6-82FF-1FDC0D017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4" name="Picture 13" descr="Schl_Logo">
          <a:extLst>
            <a:ext uri="{FF2B5EF4-FFF2-40B4-BE49-F238E27FC236}">
              <a16:creationId xmlns:a16="http://schemas.microsoft.com/office/drawing/2014/main" id="{538618DC-6CEE-468A-81F9-A8BCFCC1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5" name="Picture 1288" descr="Schl_Logo">
          <a:extLst>
            <a:ext uri="{FF2B5EF4-FFF2-40B4-BE49-F238E27FC236}">
              <a16:creationId xmlns:a16="http://schemas.microsoft.com/office/drawing/2014/main" id="{A06E42DC-7825-4091-8688-F3066721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6" name="Picture 13" descr="Schl_Logo">
          <a:extLst>
            <a:ext uri="{FF2B5EF4-FFF2-40B4-BE49-F238E27FC236}">
              <a16:creationId xmlns:a16="http://schemas.microsoft.com/office/drawing/2014/main" id="{EC5C54A3-6B25-42F3-8920-CE62E64F6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7" name="Picture 13" descr="Schl_Logo">
          <a:extLst>
            <a:ext uri="{FF2B5EF4-FFF2-40B4-BE49-F238E27FC236}">
              <a16:creationId xmlns:a16="http://schemas.microsoft.com/office/drawing/2014/main" id="{C429374B-ABAD-47C9-80FC-72836BD7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8" name="Picture 1288" descr="Schl_Logo">
          <a:extLst>
            <a:ext uri="{FF2B5EF4-FFF2-40B4-BE49-F238E27FC236}">
              <a16:creationId xmlns:a16="http://schemas.microsoft.com/office/drawing/2014/main" id="{A0BC5528-4DA0-4871-91EE-6946091E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9" name="Picture 13" descr="Schl_Logo">
          <a:extLst>
            <a:ext uri="{FF2B5EF4-FFF2-40B4-BE49-F238E27FC236}">
              <a16:creationId xmlns:a16="http://schemas.microsoft.com/office/drawing/2014/main" id="{393D98D8-9FF4-4A5E-88C9-E567C0910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0" name="Picture 13" descr="Schl_Logo">
          <a:extLst>
            <a:ext uri="{FF2B5EF4-FFF2-40B4-BE49-F238E27FC236}">
              <a16:creationId xmlns:a16="http://schemas.microsoft.com/office/drawing/2014/main" id="{A73E8B63-7A34-4BE5-A74F-D18B40DFC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1" name="Picture 1288" descr="Schl_Logo">
          <a:extLst>
            <a:ext uri="{FF2B5EF4-FFF2-40B4-BE49-F238E27FC236}">
              <a16:creationId xmlns:a16="http://schemas.microsoft.com/office/drawing/2014/main" id="{A660CFD0-27A9-4FAA-9540-DA593C43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2" name="Picture 13" descr="Schl_Logo">
          <a:extLst>
            <a:ext uri="{FF2B5EF4-FFF2-40B4-BE49-F238E27FC236}">
              <a16:creationId xmlns:a16="http://schemas.microsoft.com/office/drawing/2014/main" id="{BF092A30-A5C7-4E4D-9DAB-0223427E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3" name="Picture 13" descr="Schl_Logo">
          <a:extLst>
            <a:ext uri="{FF2B5EF4-FFF2-40B4-BE49-F238E27FC236}">
              <a16:creationId xmlns:a16="http://schemas.microsoft.com/office/drawing/2014/main" id="{AD69A2BB-1FF5-4C61-8A0D-EBCED7A25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4" name="Picture 1288" descr="Schl_Logo">
          <a:extLst>
            <a:ext uri="{FF2B5EF4-FFF2-40B4-BE49-F238E27FC236}">
              <a16:creationId xmlns:a16="http://schemas.microsoft.com/office/drawing/2014/main" id="{28E0FE02-52F6-4F24-81EB-040F60C6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5" name="Picture 13" descr="Schl_Logo">
          <a:extLst>
            <a:ext uri="{FF2B5EF4-FFF2-40B4-BE49-F238E27FC236}">
              <a16:creationId xmlns:a16="http://schemas.microsoft.com/office/drawing/2014/main" id="{EF0275E3-551D-4493-BD4C-DB10E8FD0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6" name="Picture 13" descr="Schl_Logo">
          <a:extLst>
            <a:ext uri="{FF2B5EF4-FFF2-40B4-BE49-F238E27FC236}">
              <a16:creationId xmlns:a16="http://schemas.microsoft.com/office/drawing/2014/main" id="{C372EAA1-EF84-4ECD-A946-78F299D8E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7" name="Picture 1288" descr="Schl_Logo">
          <a:extLst>
            <a:ext uri="{FF2B5EF4-FFF2-40B4-BE49-F238E27FC236}">
              <a16:creationId xmlns:a16="http://schemas.microsoft.com/office/drawing/2014/main" id="{C68336D5-5406-4904-9DCB-749488286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8" name="Picture 13" descr="Schl_Logo">
          <a:extLst>
            <a:ext uri="{FF2B5EF4-FFF2-40B4-BE49-F238E27FC236}">
              <a16:creationId xmlns:a16="http://schemas.microsoft.com/office/drawing/2014/main" id="{99CD8A7A-D8E7-4BB3-8C57-EF57662AA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9" name="Picture 13" descr="Schl_Logo">
          <a:extLst>
            <a:ext uri="{FF2B5EF4-FFF2-40B4-BE49-F238E27FC236}">
              <a16:creationId xmlns:a16="http://schemas.microsoft.com/office/drawing/2014/main" id="{85492DAE-0FA3-40CC-9AC0-C752331D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0" name="Picture 1288" descr="Schl_Logo">
          <a:extLst>
            <a:ext uri="{FF2B5EF4-FFF2-40B4-BE49-F238E27FC236}">
              <a16:creationId xmlns:a16="http://schemas.microsoft.com/office/drawing/2014/main" id="{7F0C382D-3DB3-47B4-A3C9-FB08B4389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1" name="Picture 13" descr="Schl_Logo">
          <a:extLst>
            <a:ext uri="{FF2B5EF4-FFF2-40B4-BE49-F238E27FC236}">
              <a16:creationId xmlns:a16="http://schemas.microsoft.com/office/drawing/2014/main" id="{4B36E2B1-4265-4F0B-91E6-61D8D4CD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2" name="Picture 13" descr="Schl_Logo">
          <a:extLst>
            <a:ext uri="{FF2B5EF4-FFF2-40B4-BE49-F238E27FC236}">
              <a16:creationId xmlns:a16="http://schemas.microsoft.com/office/drawing/2014/main" id="{734B3F74-8A2B-41DD-9075-E4BC97A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3" name="Picture 1288" descr="Schl_Logo">
          <a:extLst>
            <a:ext uri="{FF2B5EF4-FFF2-40B4-BE49-F238E27FC236}">
              <a16:creationId xmlns:a16="http://schemas.microsoft.com/office/drawing/2014/main" id="{2E8B4E0A-D393-4872-9F46-0A81AEAF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4" name="Picture 13" descr="Schl_Logo">
          <a:extLst>
            <a:ext uri="{FF2B5EF4-FFF2-40B4-BE49-F238E27FC236}">
              <a16:creationId xmlns:a16="http://schemas.microsoft.com/office/drawing/2014/main" id="{F62ED134-3595-45D2-BC69-73E96AB7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5" name="Picture 13" descr="Schl_Logo">
          <a:extLst>
            <a:ext uri="{FF2B5EF4-FFF2-40B4-BE49-F238E27FC236}">
              <a16:creationId xmlns:a16="http://schemas.microsoft.com/office/drawing/2014/main" id="{61F45C0A-0445-421B-BEA3-85BB3304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6" name="Picture 1288" descr="Schl_Logo">
          <a:extLst>
            <a:ext uri="{FF2B5EF4-FFF2-40B4-BE49-F238E27FC236}">
              <a16:creationId xmlns:a16="http://schemas.microsoft.com/office/drawing/2014/main" id="{7B0F0203-94FB-415E-896E-F863155BF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7" name="Picture 13" descr="Schl_Logo">
          <a:extLst>
            <a:ext uri="{FF2B5EF4-FFF2-40B4-BE49-F238E27FC236}">
              <a16:creationId xmlns:a16="http://schemas.microsoft.com/office/drawing/2014/main" id="{F5EB8018-9F2C-4DD0-AEDB-CB31DF2B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8" name="Picture 13" descr="Schl_Logo">
          <a:extLst>
            <a:ext uri="{FF2B5EF4-FFF2-40B4-BE49-F238E27FC236}">
              <a16:creationId xmlns:a16="http://schemas.microsoft.com/office/drawing/2014/main" id="{72103925-7AD5-4145-8FAC-6D99A6AA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9" name="Picture 1288" descr="Schl_Logo">
          <a:extLst>
            <a:ext uri="{FF2B5EF4-FFF2-40B4-BE49-F238E27FC236}">
              <a16:creationId xmlns:a16="http://schemas.microsoft.com/office/drawing/2014/main" id="{5D8258A7-F4FF-42CA-BDD6-87208CAEF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0" name="Picture 13" descr="Schl_Logo">
          <a:extLst>
            <a:ext uri="{FF2B5EF4-FFF2-40B4-BE49-F238E27FC236}">
              <a16:creationId xmlns:a16="http://schemas.microsoft.com/office/drawing/2014/main" id="{6D6B8BB6-FCFB-40ED-ABE4-C737A511B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1" name="Picture 13" descr="Schl_Logo">
          <a:extLst>
            <a:ext uri="{FF2B5EF4-FFF2-40B4-BE49-F238E27FC236}">
              <a16:creationId xmlns:a16="http://schemas.microsoft.com/office/drawing/2014/main" id="{D525AE26-D583-4E52-91F3-DA59E74A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2" name="Picture 1288" descr="Schl_Logo">
          <a:extLst>
            <a:ext uri="{FF2B5EF4-FFF2-40B4-BE49-F238E27FC236}">
              <a16:creationId xmlns:a16="http://schemas.microsoft.com/office/drawing/2014/main" id="{3D74E777-753E-46A4-8786-B8B0597F2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3" name="Picture 13" descr="Schl_Logo">
          <a:extLst>
            <a:ext uri="{FF2B5EF4-FFF2-40B4-BE49-F238E27FC236}">
              <a16:creationId xmlns:a16="http://schemas.microsoft.com/office/drawing/2014/main" id="{8EEB2253-2E6D-48CB-A091-E529D937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4" name="Picture 13" descr="Schl_Logo">
          <a:extLst>
            <a:ext uri="{FF2B5EF4-FFF2-40B4-BE49-F238E27FC236}">
              <a16:creationId xmlns:a16="http://schemas.microsoft.com/office/drawing/2014/main" id="{29ED4C36-2188-4728-90A3-3526ABD3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5" name="Picture 1288" descr="Schl_Logo">
          <a:extLst>
            <a:ext uri="{FF2B5EF4-FFF2-40B4-BE49-F238E27FC236}">
              <a16:creationId xmlns:a16="http://schemas.microsoft.com/office/drawing/2014/main" id="{6DCE6A52-6A00-4FF3-8E8C-4F6AB708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6" name="Picture 13" descr="Schl_Logo">
          <a:extLst>
            <a:ext uri="{FF2B5EF4-FFF2-40B4-BE49-F238E27FC236}">
              <a16:creationId xmlns:a16="http://schemas.microsoft.com/office/drawing/2014/main" id="{116FED7F-4284-45BB-8397-4143D36BE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7" name="Picture 13" descr="Schl_Logo">
          <a:extLst>
            <a:ext uri="{FF2B5EF4-FFF2-40B4-BE49-F238E27FC236}">
              <a16:creationId xmlns:a16="http://schemas.microsoft.com/office/drawing/2014/main" id="{243FFB41-6BBB-4542-BC82-B8068524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8" name="Picture 1288" descr="Schl_Logo">
          <a:extLst>
            <a:ext uri="{FF2B5EF4-FFF2-40B4-BE49-F238E27FC236}">
              <a16:creationId xmlns:a16="http://schemas.microsoft.com/office/drawing/2014/main" id="{7565C9DC-9A5B-46FE-8CD9-B5E9A4B97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9" name="Picture 13" descr="Schl_Logo">
          <a:extLst>
            <a:ext uri="{FF2B5EF4-FFF2-40B4-BE49-F238E27FC236}">
              <a16:creationId xmlns:a16="http://schemas.microsoft.com/office/drawing/2014/main" id="{1DCB94F2-018E-49BD-BAC8-D5D416CCE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0" name="Picture 13" descr="Schl_Logo">
          <a:extLst>
            <a:ext uri="{FF2B5EF4-FFF2-40B4-BE49-F238E27FC236}">
              <a16:creationId xmlns:a16="http://schemas.microsoft.com/office/drawing/2014/main" id="{E4F14ED2-1840-4EA0-B7FB-ECA7FB7BE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1" name="Picture 1288" descr="Schl_Logo">
          <a:extLst>
            <a:ext uri="{FF2B5EF4-FFF2-40B4-BE49-F238E27FC236}">
              <a16:creationId xmlns:a16="http://schemas.microsoft.com/office/drawing/2014/main" id="{E4FDFB62-093C-4F15-BF35-7D03484F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2" name="Picture 13" descr="Schl_Logo">
          <a:extLst>
            <a:ext uri="{FF2B5EF4-FFF2-40B4-BE49-F238E27FC236}">
              <a16:creationId xmlns:a16="http://schemas.microsoft.com/office/drawing/2014/main" id="{2FCAE21C-03D1-4DD1-8F1E-0403CAD76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3" name="Picture 13" descr="Schl_Logo">
          <a:extLst>
            <a:ext uri="{FF2B5EF4-FFF2-40B4-BE49-F238E27FC236}">
              <a16:creationId xmlns:a16="http://schemas.microsoft.com/office/drawing/2014/main" id="{EA27F64A-EC2A-43FD-8CA9-CADC806A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4" name="Picture 1288" descr="Schl_Logo">
          <a:extLst>
            <a:ext uri="{FF2B5EF4-FFF2-40B4-BE49-F238E27FC236}">
              <a16:creationId xmlns:a16="http://schemas.microsoft.com/office/drawing/2014/main" id="{627FF919-C3E0-4233-A0BB-72FF238D1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5" name="Picture 13" descr="Schl_Logo">
          <a:extLst>
            <a:ext uri="{FF2B5EF4-FFF2-40B4-BE49-F238E27FC236}">
              <a16:creationId xmlns:a16="http://schemas.microsoft.com/office/drawing/2014/main" id="{8C37F14C-AF24-4B25-840C-F3F7A883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6" name="Picture 13" descr="Schl_Logo">
          <a:extLst>
            <a:ext uri="{FF2B5EF4-FFF2-40B4-BE49-F238E27FC236}">
              <a16:creationId xmlns:a16="http://schemas.microsoft.com/office/drawing/2014/main" id="{0F5FC2D1-A4D3-48BB-B17E-F02C64F70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7" name="Picture 1288" descr="Schl_Logo">
          <a:extLst>
            <a:ext uri="{FF2B5EF4-FFF2-40B4-BE49-F238E27FC236}">
              <a16:creationId xmlns:a16="http://schemas.microsoft.com/office/drawing/2014/main" id="{A8B97B35-DA89-4A28-AA52-E1F3B42F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8" name="Picture 13" descr="Schl_Logo">
          <a:extLst>
            <a:ext uri="{FF2B5EF4-FFF2-40B4-BE49-F238E27FC236}">
              <a16:creationId xmlns:a16="http://schemas.microsoft.com/office/drawing/2014/main" id="{FA25EB66-DBDB-430C-BE8E-96479EE75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9" name="Picture 13" descr="Schl_Logo">
          <a:extLst>
            <a:ext uri="{FF2B5EF4-FFF2-40B4-BE49-F238E27FC236}">
              <a16:creationId xmlns:a16="http://schemas.microsoft.com/office/drawing/2014/main" id="{00716CA1-DCEC-4047-809D-C8C4A43B4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0" name="Picture 1288" descr="Schl_Logo">
          <a:extLst>
            <a:ext uri="{FF2B5EF4-FFF2-40B4-BE49-F238E27FC236}">
              <a16:creationId xmlns:a16="http://schemas.microsoft.com/office/drawing/2014/main" id="{FEC7A142-22E3-46AA-8372-45B0DC4C5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1" name="Picture 13" descr="Schl_Logo">
          <a:extLst>
            <a:ext uri="{FF2B5EF4-FFF2-40B4-BE49-F238E27FC236}">
              <a16:creationId xmlns:a16="http://schemas.microsoft.com/office/drawing/2014/main" id="{2F98D7E0-C13C-4D02-96F4-ACE76179E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2" name="Picture 13" descr="Schl_Logo">
          <a:extLst>
            <a:ext uri="{FF2B5EF4-FFF2-40B4-BE49-F238E27FC236}">
              <a16:creationId xmlns:a16="http://schemas.microsoft.com/office/drawing/2014/main" id="{43CE9AEC-F82A-4839-BC35-F777C3AB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3" name="Picture 1288" descr="Schl_Logo">
          <a:extLst>
            <a:ext uri="{FF2B5EF4-FFF2-40B4-BE49-F238E27FC236}">
              <a16:creationId xmlns:a16="http://schemas.microsoft.com/office/drawing/2014/main" id="{137BDCDA-6E51-4E10-BDAF-918B02401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4" name="Picture 13" descr="Schl_Logo">
          <a:extLst>
            <a:ext uri="{FF2B5EF4-FFF2-40B4-BE49-F238E27FC236}">
              <a16:creationId xmlns:a16="http://schemas.microsoft.com/office/drawing/2014/main" id="{2FAEF201-8117-4EC9-B515-06B51AC3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5" name="Picture 13" descr="Schl_Logo">
          <a:extLst>
            <a:ext uri="{FF2B5EF4-FFF2-40B4-BE49-F238E27FC236}">
              <a16:creationId xmlns:a16="http://schemas.microsoft.com/office/drawing/2014/main" id="{F138DC39-25B4-4ACF-835E-B31A3A87E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6" name="Picture 1288" descr="Schl_Logo">
          <a:extLst>
            <a:ext uri="{FF2B5EF4-FFF2-40B4-BE49-F238E27FC236}">
              <a16:creationId xmlns:a16="http://schemas.microsoft.com/office/drawing/2014/main" id="{268BB156-D82D-4BB3-92E5-D45A11A53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7" name="Picture 13" descr="Schl_Logo">
          <a:extLst>
            <a:ext uri="{FF2B5EF4-FFF2-40B4-BE49-F238E27FC236}">
              <a16:creationId xmlns:a16="http://schemas.microsoft.com/office/drawing/2014/main" id="{D967BB6A-E6DF-4095-A140-FDD62C6D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8" name="Picture 13" descr="Schl_Logo">
          <a:extLst>
            <a:ext uri="{FF2B5EF4-FFF2-40B4-BE49-F238E27FC236}">
              <a16:creationId xmlns:a16="http://schemas.microsoft.com/office/drawing/2014/main" id="{01B290B0-AF8B-4145-A443-F7F0E5AC1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9" name="Picture 1288" descr="Schl_Logo">
          <a:extLst>
            <a:ext uri="{FF2B5EF4-FFF2-40B4-BE49-F238E27FC236}">
              <a16:creationId xmlns:a16="http://schemas.microsoft.com/office/drawing/2014/main" id="{946645C5-801E-46FA-A251-311B0123A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0" name="Picture 13" descr="Schl_Logo">
          <a:extLst>
            <a:ext uri="{FF2B5EF4-FFF2-40B4-BE49-F238E27FC236}">
              <a16:creationId xmlns:a16="http://schemas.microsoft.com/office/drawing/2014/main" id="{125AE5EB-B8F2-4187-B184-FC33CAB67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1" name="Picture 13" descr="Schl_Logo">
          <a:extLst>
            <a:ext uri="{FF2B5EF4-FFF2-40B4-BE49-F238E27FC236}">
              <a16:creationId xmlns:a16="http://schemas.microsoft.com/office/drawing/2014/main" id="{91B740A8-4BE8-416C-BA5C-146D591DE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2" name="Picture 1288" descr="Schl_Logo">
          <a:extLst>
            <a:ext uri="{FF2B5EF4-FFF2-40B4-BE49-F238E27FC236}">
              <a16:creationId xmlns:a16="http://schemas.microsoft.com/office/drawing/2014/main" id="{8C14F637-D314-4452-B84A-FFE3D7C4B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3" name="Picture 13" descr="Schl_Logo">
          <a:extLst>
            <a:ext uri="{FF2B5EF4-FFF2-40B4-BE49-F238E27FC236}">
              <a16:creationId xmlns:a16="http://schemas.microsoft.com/office/drawing/2014/main" id="{ACB8BBF6-DA80-4759-AFA5-8A5BFE3A8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4" name="Picture 13" descr="Schl_Logo">
          <a:extLst>
            <a:ext uri="{FF2B5EF4-FFF2-40B4-BE49-F238E27FC236}">
              <a16:creationId xmlns:a16="http://schemas.microsoft.com/office/drawing/2014/main" id="{5EBE0B05-ADE3-42C7-B645-C76C9297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5" name="Picture 1288" descr="Schl_Logo">
          <a:extLst>
            <a:ext uri="{FF2B5EF4-FFF2-40B4-BE49-F238E27FC236}">
              <a16:creationId xmlns:a16="http://schemas.microsoft.com/office/drawing/2014/main" id="{E5D0E4A7-6F0F-4DAC-BB9D-A5744D2C9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6" name="Picture 13" descr="Schl_Logo">
          <a:extLst>
            <a:ext uri="{FF2B5EF4-FFF2-40B4-BE49-F238E27FC236}">
              <a16:creationId xmlns:a16="http://schemas.microsoft.com/office/drawing/2014/main" id="{90E0B3DA-3A32-4B18-853E-E1E6517C3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7" name="Picture 13" descr="Schl_Logo">
          <a:extLst>
            <a:ext uri="{FF2B5EF4-FFF2-40B4-BE49-F238E27FC236}">
              <a16:creationId xmlns:a16="http://schemas.microsoft.com/office/drawing/2014/main" id="{BA1973CC-99B6-401F-8895-62378927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8" name="Picture 1288" descr="Schl_Logo">
          <a:extLst>
            <a:ext uri="{FF2B5EF4-FFF2-40B4-BE49-F238E27FC236}">
              <a16:creationId xmlns:a16="http://schemas.microsoft.com/office/drawing/2014/main" id="{0874DCA5-36B5-45D8-971E-1AFA49930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9" name="Picture 13" descr="Schl_Logo">
          <a:extLst>
            <a:ext uri="{FF2B5EF4-FFF2-40B4-BE49-F238E27FC236}">
              <a16:creationId xmlns:a16="http://schemas.microsoft.com/office/drawing/2014/main" id="{34FB852D-1EEB-42F2-A4A0-3972CDF17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0" name="Picture 13" descr="Schl_Logo">
          <a:extLst>
            <a:ext uri="{FF2B5EF4-FFF2-40B4-BE49-F238E27FC236}">
              <a16:creationId xmlns:a16="http://schemas.microsoft.com/office/drawing/2014/main" id="{A4AA11FA-43F0-4B10-A3D8-C0045C709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1" name="Picture 1288" descr="Schl_Logo">
          <a:extLst>
            <a:ext uri="{FF2B5EF4-FFF2-40B4-BE49-F238E27FC236}">
              <a16:creationId xmlns:a16="http://schemas.microsoft.com/office/drawing/2014/main" id="{65DD4BD0-B6DF-4413-BDF6-C8EFAC685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2" name="Picture 13" descr="Schl_Logo">
          <a:extLst>
            <a:ext uri="{FF2B5EF4-FFF2-40B4-BE49-F238E27FC236}">
              <a16:creationId xmlns:a16="http://schemas.microsoft.com/office/drawing/2014/main" id="{3CB5006E-0963-4509-8FDE-0CB3E0C1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3" name="Picture 13" descr="Schl_Logo">
          <a:extLst>
            <a:ext uri="{FF2B5EF4-FFF2-40B4-BE49-F238E27FC236}">
              <a16:creationId xmlns:a16="http://schemas.microsoft.com/office/drawing/2014/main" id="{37A24B02-640A-4D22-98AE-88CF2D99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4" name="Picture 1288" descr="Schl_Logo">
          <a:extLst>
            <a:ext uri="{FF2B5EF4-FFF2-40B4-BE49-F238E27FC236}">
              <a16:creationId xmlns:a16="http://schemas.microsoft.com/office/drawing/2014/main" id="{0BF4A070-E994-4E78-B6D9-96BB7171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5" name="Picture 13" descr="Schl_Logo">
          <a:extLst>
            <a:ext uri="{FF2B5EF4-FFF2-40B4-BE49-F238E27FC236}">
              <a16:creationId xmlns:a16="http://schemas.microsoft.com/office/drawing/2014/main" id="{82E675F3-EEB0-463F-ABE6-6635B03FA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6" name="Picture 13" descr="Schl_Logo">
          <a:extLst>
            <a:ext uri="{FF2B5EF4-FFF2-40B4-BE49-F238E27FC236}">
              <a16:creationId xmlns:a16="http://schemas.microsoft.com/office/drawing/2014/main" id="{CE18D58A-34C0-4834-9656-BDF1EE1FC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7" name="Picture 1288" descr="Schl_Logo">
          <a:extLst>
            <a:ext uri="{FF2B5EF4-FFF2-40B4-BE49-F238E27FC236}">
              <a16:creationId xmlns:a16="http://schemas.microsoft.com/office/drawing/2014/main" id="{37092B6C-46E6-4951-B69C-589AA4C29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8" name="Picture 13" descr="Schl_Logo">
          <a:extLst>
            <a:ext uri="{FF2B5EF4-FFF2-40B4-BE49-F238E27FC236}">
              <a16:creationId xmlns:a16="http://schemas.microsoft.com/office/drawing/2014/main" id="{A6D87AD2-A549-444C-9481-D3E3F82A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9" name="Picture 13" descr="Schl_Logo">
          <a:extLst>
            <a:ext uri="{FF2B5EF4-FFF2-40B4-BE49-F238E27FC236}">
              <a16:creationId xmlns:a16="http://schemas.microsoft.com/office/drawing/2014/main" id="{0CCE1EBF-C914-4AAE-AFD8-90CECE5A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0" name="Picture 1288" descr="Schl_Logo">
          <a:extLst>
            <a:ext uri="{FF2B5EF4-FFF2-40B4-BE49-F238E27FC236}">
              <a16:creationId xmlns:a16="http://schemas.microsoft.com/office/drawing/2014/main" id="{CA894A1B-2590-4F2E-8072-3AF671E7B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1" name="Picture 13" descr="Schl_Logo">
          <a:extLst>
            <a:ext uri="{FF2B5EF4-FFF2-40B4-BE49-F238E27FC236}">
              <a16:creationId xmlns:a16="http://schemas.microsoft.com/office/drawing/2014/main" id="{AC2356C2-D9D9-42A9-A4BE-DBD35E40E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2" name="Picture 13" descr="Schl_Logo">
          <a:extLst>
            <a:ext uri="{FF2B5EF4-FFF2-40B4-BE49-F238E27FC236}">
              <a16:creationId xmlns:a16="http://schemas.microsoft.com/office/drawing/2014/main" id="{ED08AFDC-7185-4C02-A000-7FE91697E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3" name="Picture 1288" descr="Schl_Logo">
          <a:extLst>
            <a:ext uri="{FF2B5EF4-FFF2-40B4-BE49-F238E27FC236}">
              <a16:creationId xmlns:a16="http://schemas.microsoft.com/office/drawing/2014/main" id="{9C7D9D34-A77F-47D2-A497-F692F4078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4" name="Picture 13" descr="Schl_Logo">
          <a:extLst>
            <a:ext uri="{FF2B5EF4-FFF2-40B4-BE49-F238E27FC236}">
              <a16:creationId xmlns:a16="http://schemas.microsoft.com/office/drawing/2014/main" id="{BA7E1149-CCC1-46A2-94C5-0153973D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5" name="Picture 13" descr="Schl_Logo">
          <a:extLst>
            <a:ext uri="{FF2B5EF4-FFF2-40B4-BE49-F238E27FC236}">
              <a16:creationId xmlns:a16="http://schemas.microsoft.com/office/drawing/2014/main" id="{D344703D-8D71-45AF-A38D-42737CBF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6" name="Picture 1288" descr="Schl_Logo">
          <a:extLst>
            <a:ext uri="{FF2B5EF4-FFF2-40B4-BE49-F238E27FC236}">
              <a16:creationId xmlns:a16="http://schemas.microsoft.com/office/drawing/2014/main" id="{A608569C-FAE2-4F53-BAA6-CAA8BA7B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7" name="Picture 13" descr="Schl_Logo">
          <a:extLst>
            <a:ext uri="{FF2B5EF4-FFF2-40B4-BE49-F238E27FC236}">
              <a16:creationId xmlns:a16="http://schemas.microsoft.com/office/drawing/2014/main" id="{F5E46B98-B280-4296-86C5-FC423DE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8" name="Picture 13" descr="Schl_Logo">
          <a:extLst>
            <a:ext uri="{FF2B5EF4-FFF2-40B4-BE49-F238E27FC236}">
              <a16:creationId xmlns:a16="http://schemas.microsoft.com/office/drawing/2014/main" id="{BCB08F6B-E043-474F-92FD-CB094CBA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9" name="Picture 1288" descr="Schl_Logo">
          <a:extLst>
            <a:ext uri="{FF2B5EF4-FFF2-40B4-BE49-F238E27FC236}">
              <a16:creationId xmlns:a16="http://schemas.microsoft.com/office/drawing/2014/main" id="{AC03F814-A238-4D8B-B96A-1912BA35B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80" name="Picture 13" descr="Schl_Logo">
          <a:extLst>
            <a:ext uri="{FF2B5EF4-FFF2-40B4-BE49-F238E27FC236}">
              <a16:creationId xmlns:a16="http://schemas.microsoft.com/office/drawing/2014/main" id="{66EC16BC-0C70-4FB1-9FEF-36E6B6BC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81" name="Picture 13" descr="Schl_Logo">
          <a:extLst>
            <a:ext uri="{FF2B5EF4-FFF2-40B4-BE49-F238E27FC236}">
              <a16:creationId xmlns:a16="http://schemas.microsoft.com/office/drawing/2014/main" id="{603345A8-1A75-4834-B442-696C6468A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2" name="Picture 1288" descr="Schl_Logo">
          <a:extLst>
            <a:ext uri="{FF2B5EF4-FFF2-40B4-BE49-F238E27FC236}">
              <a16:creationId xmlns:a16="http://schemas.microsoft.com/office/drawing/2014/main" id="{ED0B283D-CBE2-48BB-8916-704DD317A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3" name="Picture 13" descr="Schl_Logo">
          <a:extLst>
            <a:ext uri="{FF2B5EF4-FFF2-40B4-BE49-F238E27FC236}">
              <a16:creationId xmlns:a16="http://schemas.microsoft.com/office/drawing/2014/main" id="{85259464-E86D-4735-8988-12BA2B3D9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4" name="Picture 13" descr="Schl_Logo">
          <a:extLst>
            <a:ext uri="{FF2B5EF4-FFF2-40B4-BE49-F238E27FC236}">
              <a16:creationId xmlns:a16="http://schemas.microsoft.com/office/drawing/2014/main" id="{8D272B0E-5CB1-41E9-9952-1A03E2A8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5" name="Picture 1288" descr="Schl_Logo">
          <a:extLst>
            <a:ext uri="{FF2B5EF4-FFF2-40B4-BE49-F238E27FC236}">
              <a16:creationId xmlns:a16="http://schemas.microsoft.com/office/drawing/2014/main" id="{5CC2C2FD-86DE-4471-BF79-7732A9F75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6" name="Picture 13" descr="Schl_Logo">
          <a:extLst>
            <a:ext uri="{FF2B5EF4-FFF2-40B4-BE49-F238E27FC236}">
              <a16:creationId xmlns:a16="http://schemas.microsoft.com/office/drawing/2014/main" id="{6418260E-71CB-4A32-95F1-07EABFAD3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7" name="Picture 13" descr="Schl_Logo">
          <a:extLst>
            <a:ext uri="{FF2B5EF4-FFF2-40B4-BE49-F238E27FC236}">
              <a16:creationId xmlns:a16="http://schemas.microsoft.com/office/drawing/2014/main" id="{3D73D6EB-F38F-4615-99E0-F9F19D271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8" name="Picture 1288" descr="Schl_Logo">
          <a:extLst>
            <a:ext uri="{FF2B5EF4-FFF2-40B4-BE49-F238E27FC236}">
              <a16:creationId xmlns:a16="http://schemas.microsoft.com/office/drawing/2014/main" id="{D334B98A-9E82-4BA9-B7B2-4907C6F8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9" name="Picture 13" descr="Schl_Logo">
          <a:extLst>
            <a:ext uri="{FF2B5EF4-FFF2-40B4-BE49-F238E27FC236}">
              <a16:creationId xmlns:a16="http://schemas.microsoft.com/office/drawing/2014/main" id="{55E1ACC4-BD2F-4294-B1C6-7A4FA6DE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0" name="Picture 13" descr="Schl_Logo">
          <a:extLst>
            <a:ext uri="{FF2B5EF4-FFF2-40B4-BE49-F238E27FC236}">
              <a16:creationId xmlns:a16="http://schemas.microsoft.com/office/drawing/2014/main" id="{3F8DB167-9B78-454F-ADBC-3423455D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1" name="Picture 1288" descr="Schl_Logo">
          <a:extLst>
            <a:ext uri="{FF2B5EF4-FFF2-40B4-BE49-F238E27FC236}">
              <a16:creationId xmlns:a16="http://schemas.microsoft.com/office/drawing/2014/main" id="{8F9FC584-0473-4F12-B107-CA2D1FE3B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2" name="Picture 13" descr="Schl_Logo">
          <a:extLst>
            <a:ext uri="{FF2B5EF4-FFF2-40B4-BE49-F238E27FC236}">
              <a16:creationId xmlns:a16="http://schemas.microsoft.com/office/drawing/2014/main" id="{21A39A18-E448-4E82-8C9D-46FB62FF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3" name="Picture 13" descr="Schl_Logo">
          <a:extLst>
            <a:ext uri="{FF2B5EF4-FFF2-40B4-BE49-F238E27FC236}">
              <a16:creationId xmlns:a16="http://schemas.microsoft.com/office/drawing/2014/main" id="{365AAD53-8BFE-475B-B4C4-AC29C73D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4" name="Picture 1288" descr="Schl_Logo">
          <a:extLst>
            <a:ext uri="{FF2B5EF4-FFF2-40B4-BE49-F238E27FC236}">
              <a16:creationId xmlns:a16="http://schemas.microsoft.com/office/drawing/2014/main" id="{CE7747F5-94CD-4222-8192-5E01582A7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5" name="Picture 13" descr="Schl_Logo">
          <a:extLst>
            <a:ext uri="{FF2B5EF4-FFF2-40B4-BE49-F238E27FC236}">
              <a16:creationId xmlns:a16="http://schemas.microsoft.com/office/drawing/2014/main" id="{CA9B9943-7B4E-4B1C-97AD-0BC3CA8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6" name="Picture 13" descr="Schl_Logo">
          <a:extLst>
            <a:ext uri="{FF2B5EF4-FFF2-40B4-BE49-F238E27FC236}">
              <a16:creationId xmlns:a16="http://schemas.microsoft.com/office/drawing/2014/main" id="{09404750-722B-45E7-BF42-7B36BE29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7" name="Picture 1288" descr="Schl_Logo">
          <a:extLst>
            <a:ext uri="{FF2B5EF4-FFF2-40B4-BE49-F238E27FC236}">
              <a16:creationId xmlns:a16="http://schemas.microsoft.com/office/drawing/2014/main" id="{BA2FFB9B-EC97-4480-928B-4508D365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8" name="Picture 13" descr="Schl_Logo">
          <a:extLst>
            <a:ext uri="{FF2B5EF4-FFF2-40B4-BE49-F238E27FC236}">
              <a16:creationId xmlns:a16="http://schemas.microsoft.com/office/drawing/2014/main" id="{FBBD063C-7198-4EDF-95B3-2C5D1676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9" name="Picture 13" descr="Schl_Logo">
          <a:extLst>
            <a:ext uri="{FF2B5EF4-FFF2-40B4-BE49-F238E27FC236}">
              <a16:creationId xmlns:a16="http://schemas.microsoft.com/office/drawing/2014/main" id="{7C060B4D-3E3A-44A9-85EE-9D5C807D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0" name="Picture 1288" descr="Schl_Logo">
          <a:extLst>
            <a:ext uri="{FF2B5EF4-FFF2-40B4-BE49-F238E27FC236}">
              <a16:creationId xmlns:a16="http://schemas.microsoft.com/office/drawing/2014/main" id="{BE4825D5-4329-4901-B1D6-9BA703B9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1" name="Picture 13" descr="Schl_Logo">
          <a:extLst>
            <a:ext uri="{FF2B5EF4-FFF2-40B4-BE49-F238E27FC236}">
              <a16:creationId xmlns:a16="http://schemas.microsoft.com/office/drawing/2014/main" id="{55D01B09-5CD4-4011-B2BE-368639D6E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2" name="Picture 13" descr="Schl_Logo">
          <a:extLst>
            <a:ext uri="{FF2B5EF4-FFF2-40B4-BE49-F238E27FC236}">
              <a16:creationId xmlns:a16="http://schemas.microsoft.com/office/drawing/2014/main" id="{C968ED31-27B8-4119-8433-8DA9E08CE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3" name="Picture 1288" descr="Schl_Logo">
          <a:extLst>
            <a:ext uri="{FF2B5EF4-FFF2-40B4-BE49-F238E27FC236}">
              <a16:creationId xmlns:a16="http://schemas.microsoft.com/office/drawing/2014/main" id="{B45B5DBF-123F-4058-96D5-BA82B8E6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4" name="Picture 13" descr="Schl_Logo">
          <a:extLst>
            <a:ext uri="{FF2B5EF4-FFF2-40B4-BE49-F238E27FC236}">
              <a16:creationId xmlns:a16="http://schemas.microsoft.com/office/drawing/2014/main" id="{AEAE5828-48DE-4107-BD5C-092133C9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5" name="Picture 13" descr="Schl_Logo">
          <a:extLst>
            <a:ext uri="{FF2B5EF4-FFF2-40B4-BE49-F238E27FC236}">
              <a16:creationId xmlns:a16="http://schemas.microsoft.com/office/drawing/2014/main" id="{C1C99E0D-14A0-4E0A-8816-6CDCA2F88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6" name="Picture 1288" descr="Schl_Logo">
          <a:extLst>
            <a:ext uri="{FF2B5EF4-FFF2-40B4-BE49-F238E27FC236}">
              <a16:creationId xmlns:a16="http://schemas.microsoft.com/office/drawing/2014/main" id="{0CA5BD22-D950-4DAD-80DB-40BF52D8A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7" name="Picture 13" descr="Schl_Logo">
          <a:extLst>
            <a:ext uri="{FF2B5EF4-FFF2-40B4-BE49-F238E27FC236}">
              <a16:creationId xmlns:a16="http://schemas.microsoft.com/office/drawing/2014/main" id="{4B1D5097-82F8-4029-8E8B-8D3F09A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8" name="Picture 13" descr="Schl_Logo">
          <a:extLst>
            <a:ext uri="{FF2B5EF4-FFF2-40B4-BE49-F238E27FC236}">
              <a16:creationId xmlns:a16="http://schemas.microsoft.com/office/drawing/2014/main" id="{1FAFE46C-6F66-4C73-899E-AB8DF968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9" name="Picture 1288" descr="Schl_Logo">
          <a:extLst>
            <a:ext uri="{FF2B5EF4-FFF2-40B4-BE49-F238E27FC236}">
              <a16:creationId xmlns:a16="http://schemas.microsoft.com/office/drawing/2014/main" id="{26416AC7-6E5B-4F29-92FA-4B629A353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0" name="Picture 13" descr="Schl_Logo">
          <a:extLst>
            <a:ext uri="{FF2B5EF4-FFF2-40B4-BE49-F238E27FC236}">
              <a16:creationId xmlns:a16="http://schemas.microsoft.com/office/drawing/2014/main" id="{6445A881-7DAD-4898-9533-0E4D57245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1" name="Picture 13" descr="Schl_Logo">
          <a:extLst>
            <a:ext uri="{FF2B5EF4-FFF2-40B4-BE49-F238E27FC236}">
              <a16:creationId xmlns:a16="http://schemas.microsoft.com/office/drawing/2014/main" id="{02D3A94B-AC39-4408-A4F4-39E3411D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2" name="Picture 1288" descr="Schl_Logo">
          <a:extLst>
            <a:ext uri="{FF2B5EF4-FFF2-40B4-BE49-F238E27FC236}">
              <a16:creationId xmlns:a16="http://schemas.microsoft.com/office/drawing/2014/main" id="{6FA873F2-0E5C-4D8F-89E7-A8F501FE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3" name="Picture 13" descr="Schl_Logo">
          <a:extLst>
            <a:ext uri="{FF2B5EF4-FFF2-40B4-BE49-F238E27FC236}">
              <a16:creationId xmlns:a16="http://schemas.microsoft.com/office/drawing/2014/main" id="{E1252901-F2C1-4B96-B14E-177025072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4" name="Picture 13" descr="Schl_Logo">
          <a:extLst>
            <a:ext uri="{FF2B5EF4-FFF2-40B4-BE49-F238E27FC236}">
              <a16:creationId xmlns:a16="http://schemas.microsoft.com/office/drawing/2014/main" id="{F8C885C4-6696-4B02-B6D1-793FDED9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5" name="Picture 1288" descr="Schl_Logo">
          <a:extLst>
            <a:ext uri="{FF2B5EF4-FFF2-40B4-BE49-F238E27FC236}">
              <a16:creationId xmlns:a16="http://schemas.microsoft.com/office/drawing/2014/main" id="{EA07193F-DC32-4366-92DA-58DECDD1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6" name="Picture 13" descr="Schl_Logo">
          <a:extLst>
            <a:ext uri="{FF2B5EF4-FFF2-40B4-BE49-F238E27FC236}">
              <a16:creationId xmlns:a16="http://schemas.microsoft.com/office/drawing/2014/main" id="{9509DEA7-ACC1-4A84-9CAF-6F96A5E9C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7" name="Picture 13" descr="Schl_Logo">
          <a:extLst>
            <a:ext uri="{FF2B5EF4-FFF2-40B4-BE49-F238E27FC236}">
              <a16:creationId xmlns:a16="http://schemas.microsoft.com/office/drawing/2014/main" id="{FC82BE56-7E51-49F5-A53B-F19B3113F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18" name="Picture 1288" descr="Schl_Logo">
          <a:extLst>
            <a:ext uri="{FF2B5EF4-FFF2-40B4-BE49-F238E27FC236}">
              <a16:creationId xmlns:a16="http://schemas.microsoft.com/office/drawing/2014/main" id="{D4034A56-0335-4A63-856C-F076E965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19" name="Picture 13" descr="Schl_Logo">
          <a:extLst>
            <a:ext uri="{FF2B5EF4-FFF2-40B4-BE49-F238E27FC236}">
              <a16:creationId xmlns:a16="http://schemas.microsoft.com/office/drawing/2014/main" id="{218C3F04-6BBA-4205-AD1C-9154FA30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0" name="Picture 13" descr="Schl_Logo">
          <a:extLst>
            <a:ext uri="{FF2B5EF4-FFF2-40B4-BE49-F238E27FC236}">
              <a16:creationId xmlns:a16="http://schemas.microsoft.com/office/drawing/2014/main" id="{442D3A9B-BBFD-4070-946E-C74E15F60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1" name="Picture 1288" descr="Schl_Logo">
          <a:extLst>
            <a:ext uri="{FF2B5EF4-FFF2-40B4-BE49-F238E27FC236}">
              <a16:creationId xmlns:a16="http://schemas.microsoft.com/office/drawing/2014/main" id="{592972E4-89F1-422D-8CF4-BEAA43F38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2" name="Picture 13" descr="Schl_Logo">
          <a:extLst>
            <a:ext uri="{FF2B5EF4-FFF2-40B4-BE49-F238E27FC236}">
              <a16:creationId xmlns:a16="http://schemas.microsoft.com/office/drawing/2014/main" id="{636D7194-201B-422D-8B63-6E6C0AE2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3" name="Picture 13" descr="Schl_Logo">
          <a:extLst>
            <a:ext uri="{FF2B5EF4-FFF2-40B4-BE49-F238E27FC236}">
              <a16:creationId xmlns:a16="http://schemas.microsoft.com/office/drawing/2014/main" id="{69CF4240-0DEC-497D-8C5A-8E397C72A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4" name="Picture 1288" descr="Schl_Logo">
          <a:extLst>
            <a:ext uri="{FF2B5EF4-FFF2-40B4-BE49-F238E27FC236}">
              <a16:creationId xmlns:a16="http://schemas.microsoft.com/office/drawing/2014/main" id="{DD233A82-5B4A-4CC5-AF2A-B0B33B07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5" name="Picture 13" descr="Schl_Logo">
          <a:extLst>
            <a:ext uri="{FF2B5EF4-FFF2-40B4-BE49-F238E27FC236}">
              <a16:creationId xmlns:a16="http://schemas.microsoft.com/office/drawing/2014/main" id="{90CACBCB-40EE-4657-872A-BF50624B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6" name="Picture 13" descr="Schl_Logo">
          <a:extLst>
            <a:ext uri="{FF2B5EF4-FFF2-40B4-BE49-F238E27FC236}">
              <a16:creationId xmlns:a16="http://schemas.microsoft.com/office/drawing/2014/main" id="{07505380-4E97-46AA-8CE3-94EC0BA2E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7" name="Picture 1288" descr="Schl_Logo">
          <a:extLst>
            <a:ext uri="{FF2B5EF4-FFF2-40B4-BE49-F238E27FC236}">
              <a16:creationId xmlns:a16="http://schemas.microsoft.com/office/drawing/2014/main" id="{2F1A23D4-7251-4D28-8B93-CE9D2E51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8" name="Picture 13" descr="Schl_Logo">
          <a:extLst>
            <a:ext uri="{FF2B5EF4-FFF2-40B4-BE49-F238E27FC236}">
              <a16:creationId xmlns:a16="http://schemas.microsoft.com/office/drawing/2014/main" id="{F42A7795-1CA9-4C4C-A74F-5FC42C1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9" name="Picture 13" descr="Schl_Logo">
          <a:extLst>
            <a:ext uri="{FF2B5EF4-FFF2-40B4-BE49-F238E27FC236}">
              <a16:creationId xmlns:a16="http://schemas.microsoft.com/office/drawing/2014/main" id="{561A72E2-BFF4-49A2-B9A9-DCEC45CE0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0" name="Picture 1288" descr="Schl_Logo">
          <a:extLst>
            <a:ext uri="{FF2B5EF4-FFF2-40B4-BE49-F238E27FC236}">
              <a16:creationId xmlns:a16="http://schemas.microsoft.com/office/drawing/2014/main" id="{F1C53BDA-0450-42B6-80FC-7658C489C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1" name="Picture 13" descr="Schl_Logo">
          <a:extLst>
            <a:ext uri="{FF2B5EF4-FFF2-40B4-BE49-F238E27FC236}">
              <a16:creationId xmlns:a16="http://schemas.microsoft.com/office/drawing/2014/main" id="{7FBEE7C7-8FA7-4DE0-860D-18A4F8A98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2" name="Picture 13" descr="Schl_Logo">
          <a:extLst>
            <a:ext uri="{FF2B5EF4-FFF2-40B4-BE49-F238E27FC236}">
              <a16:creationId xmlns:a16="http://schemas.microsoft.com/office/drawing/2014/main" id="{F0C81401-E537-4E49-BB11-5B1CA7AF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3" name="Picture 1288" descr="Schl_Logo">
          <a:extLst>
            <a:ext uri="{FF2B5EF4-FFF2-40B4-BE49-F238E27FC236}">
              <a16:creationId xmlns:a16="http://schemas.microsoft.com/office/drawing/2014/main" id="{48C12DCB-1F13-4CE6-B10B-C30AAF23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4" name="Picture 13" descr="Schl_Logo">
          <a:extLst>
            <a:ext uri="{FF2B5EF4-FFF2-40B4-BE49-F238E27FC236}">
              <a16:creationId xmlns:a16="http://schemas.microsoft.com/office/drawing/2014/main" id="{1092C1CA-A402-494B-9466-4E9203736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5" name="Picture 13" descr="Schl_Logo">
          <a:extLst>
            <a:ext uri="{FF2B5EF4-FFF2-40B4-BE49-F238E27FC236}">
              <a16:creationId xmlns:a16="http://schemas.microsoft.com/office/drawing/2014/main" id="{72CF6BEC-B7F5-4F22-B6A7-419ECB7A2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6" name="Picture 1288" descr="Schl_Logo">
          <a:extLst>
            <a:ext uri="{FF2B5EF4-FFF2-40B4-BE49-F238E27FC236}">
              <a16:creationId xmlns:a16="http://schemas.microsoft.com/office/drawing/2014/main" id="{4756A5DB-38B3-4786-9BE9-3162F8BD3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7" name="Picture 13" descr="Schl_Logo">
          <a:extLst>
            <a:ext uri="{FF2B5EF4-FFF2-40B4-BE49-F238E27FC236}">
              <a16:creationId xmlns:a16="http://schemas.microsoft.com/office/drawing/2014/main" id="{C12D48D7-4379-4ED4-9356-C5ECF58C6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8" name="Picture 13" descr="Schl_Logo">
          <a:extLst>
            <a:ext uri="{FF2B5EF4-FFF2-40B4-BE49-F238E27FC236}">
              <a16:creationId xmlns:a16="http://schemas.microsoft.com/office/drawing/2014/main" id="{64390F7B-6A27-4056-8C49-16604250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9" name="Picture 1288" descr="Schl_Logo">
          <a:extLst>
            <a:ext uri="{FF2B5EF4-FFF2-40B4-BE49-F238E27FC236}">
              <a16:creationId xmlns:a16="http://schemas.microsoft.com/office/drawing/2014/main" id="{C68A33B3-9BE3-4F5D-9E33-D7F92322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0" name="Picture 13" descr="Schl_Logo">
          <a:extLst>
            <a:ext uri="{FF2B5EF4-FFF2-40B4-BE49-F238E27FC236}">
              <a16:creationId xmlns:a16="http://schemas.microsoft.com/office/drawing/2014/main" id="{B3049A44-FDC7-42DF-A012-D52E3155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1" name="Picture 13" descr="Schl_Logo">
          <a:extLst>
            <a:ext uri="{FF2B5EF4-FFF2-40B4-BE49-F238E27FC236}">
              <a16:creationId xmlns:a16="http://schemas.microsoft.com/office/drawing/2014/main" id="{1D2D0295-27ED-4E05-9102-FA670D9C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2" name="Picture 1288" descr="Schl_Logo">
          <a:extLst>
            <a:ext uri="{FF2B5EF4-FFF2-40B4-BE49-F238E27FC236}">
              <a16:creationId xmlns:a16="http://schemas.microsoft.com/office/drawing/2014/main" id="{180E5DC7-2394-494B-BDC6-5A6551A8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3" name="Picture 13" descr="Schl_Logo">
          <a:extLst>
            <a:ext uri="{FF2B5EF4-FFF2-40B4-BE49-F238E27FC236}">
              <a16:creationId xmlns:a16="http://schemas.microsoft.com/office/drawing/2014/main" id="{174C8F46-8084-44A7-8C59-F1964DDA1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4" name="Picture 13" descr="Schl_Logo">
          <a:extLst>
            <a:ext uri="{FF2B5EF4-FFF2-40B4-BE49-F238E27FC236}">
              <a16:creationId xmlns:a16="http://schemas.microsoft.com/office/drawing/2014/main" id="{320EE9C4-2C00-4F29-8E4C-3C2244D0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5" name="Picture 1288" descr="Schl_Logo">
          <a:extLst>
            <a:ext uri="{FF2B5EF4-FFF2-40B4-BE49-F238E27FC236}">
              <a16:creationId xmlns:a16="http://schemas.microsoft.com/office/drawing/2014/main" id="{76C56685-7FB8-4792-A692-5625284D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6" name="Picture 13" descr="Schl_Logo">
          <a:extLst>
            <a:ext uri="{FF2B5EF4-FFF2-40B4-BE49-F238E27FC236}">
              <a16:creationId xmlns:a16="http://schemas.microsoft.com/office/drawing/2014/main" id="{0B9E1D53-FD23-4A01-95D6-676E80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7" name="Picture 13" descr="Schl_Logo">
          <a:extLst>
            <a:ext uri="{FF2B5EF4-FFF2-40B4-BE49-F238E27FC236}">
              <a16:creationId xmlns:a16="http://schemas.microsoft.com/office/drawing/2014/main" id="{CFAE61CD-244E-4A0B-92B7-193643C16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8" name="Picture 1288" descr="Schl_Logo">
          <a:extLst>
            <a:ext uri="{FF2B5EF4-FFF2-40B4-BE49-F238E27FC236}">
              <a16:creationId xmlns:a16="http://schemas.microsoft.com/office/drawing/2014/main" id="{F6A404D2-4165-4035-B276-A91A85B3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9" name="Picture 13" descr="Schl_Logo">
          <a:extLst>
            <a:ext uri="{FF2B5EF4-FFF2-40B4-BE49-F238E27FC236}">
              <a16:creationId xmlns:a16="http://schemas.microsoft.com/office/drawing/2014/main" id="{61CC5D83-021C-408E-B391-9C447B51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0" name="Picture 13" descr="Schl_Logo">
          <a:extLst>
            <a:ext uri="{FF2B5EF4-FFF2-40B4-BE49-F238E27FC236}">
              <a16:creationId xmlns:a16="http://schemas.microsoft.com/office/drawing/2014/main" id="{6539CD34-0624-44BB-BA31-77A16582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1" name="Picture 1288" descr="Schl_Logo">
          <a:extLst>
            <a:ext uri="{FF2B5EF4-FFF2-40B4-BE49-F238E27FC236}">
              <a16:creationId xmlns:a16="http://schemas.microsoft.com/office/drawing/2014/main" id="{C6C2F1FE-7B3B-4F21-A064-B9533AE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2" name="Picture 13" descr="Schl_Logo">
          <a:extLst>
            <a:ext uri="{FF2B5EF4-FFF2-40B4-BE49-F238E27FC236}">
              <a16:creationId xmlns:a16="http://schemas.microsoft.com/office/drawing/2014/main" id="{34C73A2F-B82D-4DBA-A6D6-8917112CD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3" name="Picture 13" descr="Schl_Logo">
          <a:extLst>
            <a:ext uri="{FF2B5EF4-FFF2-40B4-BE49-F238E27FC236}">
              <a16:creationId xmlns:a16="http://schemas.microsoft.com/office/drawing/2014/main" id="{F9061FD9-705A-491F-995D-A25359404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4" name="Picture 1288" descr="Schl_Logo">
          <a:extLst>
            <a:ext uri="{FF2B5EF4-FFF2-40B4-BE49-F238E27FC236}">
              <a16:creationId xmlns:a16="http://schemas.microsoft.com/office/drawing/2014/main" id="{BCD63220-DB6A-420E-97E0-09E414355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5" name="Picture 13" descr="Schl_Logo">
          <a:extLst>
            <a:ext uri="{FF2B5EF4-FFF2-40B4-BE49-F238E27FC236}">
              <a16:creationId xmlns:a16="http://schemas.microsoft.com/office/drawing/2014/main" id="{EC2B7E46-A24A-4576-85F9-DF7E452B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6" name="Picture 13" descr="Schl_Logo">
          <a:extLst>
            <a:ext uri="{FF2B5EF4-FFF2-40B4-BE49-F238E27FC236}">
              <a16:creationId xmlns:a16="http://schemas.microsoft.com/office/drawing/2014/main" id="{BD7A4980-1BB7-4C5D-AAB3-C2B4CF1C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7" name="Picture 1288" descr="Schl_Logo">
          <a:extLst>
            <a:ext uri="{FF2B5EF4-FFF2-40B4-BE49-F238E27FC236}">
              <a16:creationId xmlns:a16="http://schemas.microsoft.com/office/drawing/2014/main" id="{8F463BAC-BADE-4000-B932-9E6698D1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8" name="Picture 13" descr="Schl_Logo">
          <a:extLst>
            <a:ext uri="{FF2B5EF4-FFF2-40B4-BE49-F238E27FC236}">
              <a16:creationId xmlns:a16="http://schemas.microsoft.com/office/drawing/2014/main" id="{B81F1EB1-435E-4071-B2F7-40FCC7B75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9" name="Picture 13" descr="Schl_Logo">
          <a:extLst>
            <a:ext uri="{FF2B5EF4-FFF2-40B4-BE49-F238E27FC236}">
              <a16:creationId xmlns:a16="http://schemas.microsoft.com/office/drawing/2014/main" id="{361ED10C-8454-417D-B084-253391B9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0" name="Picture 1288" descr="Schl_Logo">
          <a:extLst>
            <a:ext uri="{FF2B5EF4-FFF2-40B4-BE49-F238E27FC236}">
              <a16:creationId xmlns:a16="http://schemas.microsoft.com/office/drawing/2014/main" id="{867EACCA-D9B2-424C-B868-44D62148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1" name="Picture 13" descr="Schl_Logo">
          <a:extLst>
            <a:ext uri="{FF2B5EF4-FFF2-40B4-BE49-F238E27FC236}">
              <a16:creationId xmlns:a16="http://schemas.microsoft.com/office/drawing/2014/main" id="{D9992DDC-9A93-4D87-A8DA-99A258B80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2" name="Picture 13" descr="Schl_Logo">
          <a:extLst>
            <a:ext uri="{FF2B5EF4-FFF2-40B4-BE49-F238E27FC236}">
              <a16:creationId xmlns:a16="http://schemas.microsoft.com/office/drawing/2014/main" id="{1F66541A-8886-4D13-BFDD-72C6816DE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3" name="Picture 1288" descr="Schl_Logo">
          <a:extLst>
            <a:ext uri="{FF2B5EF4-FFF2-40B4-BE49-F238E27FC236}">
              <a16:creationId xmlns:a16="http://schemas.microsoft.com/office/drawing/2014/main" id="{F63D5689-1843-45E4-B11A-4778B45B5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4" name="Picture 13" descr="Schl_Logo">
          <a:extLst>
            <a:ext uri="{FF2B5EF4-FFF2-40B4-BE49-F238E27FC236}">
              <a16:creationId xmlns:a16="http://schemas.microsoft.com/office/drawing/2014/main" id="{7F379E8F-B4D1-4FC6-91A7-0BAB8E28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5" name="Picture 13" descr="Schl_Logo">
          <a:extLst>
            <a:ext uri="{FF2B5EF4-FFF2-40B4-BE49-F238E27FC236}">
              <a16:creationId xmlns:a16="http://schemas.microsoft.com/office/drawing/2014/main" id="{1497DB92-A1A2-4130-ADA9-874F83639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6" name="Picture 1288" descr="Schl_Logo">
          <a:extLst>
            <a:ext uri="{FF2B5EF4-FFF2-40B4-BE49-F238E27FC236}">
              <a16:creationId xmlns:a16="http://schemas.microsoft.com/office/drawing/2014/main" id="{8C807E0E-5402-4F20-A065-06DD263E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7" name="Picture 13" descr="Schl_Logo">
          <a:extLst>
            <a:ext uri="{FF2B5EF4-FFF2-40B4-BE49-F238E27FC236}">
              <a16:creationId xmlns:a16="http://schemas.microsoft.com/office/drawing/2014/main" id="{BC5CA442-E31C-45A3-B62E-8018D8B8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8" name="Picture 13" descr="Schl_Logo">
          <a:extLst>
            <a:ext uri="{FF2B5EF4-FFF2-40B4-BE49-F238E27FC236}">
              <a16:creationId xmlns:a16="http://schemas.microsoft.com/office/drawing/2014/main" id="{2294E9CC-8F4B-443A-B810-95BECFF4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9" name="Picture 1288" descr="Schl_Logo">
          <a:extLst>
            <a:ext uri="{FF2B5EF4-FFF2-40B4-BE49-F238E27FC236}">
              <a16:creationId xmlns:a16="http://schemas.microsoft.com/office/drawing/2014/main" id="{73A536EB-AB56-468C-8CEF-55B8BB50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0" name="Picture 13" descr="Schl_Logo">
          <a:extLst>
            <a:ext uri="{FF2B5EF4-FFF2-40B4-BE49-F238E27FC236}">
              <a16:creationId xmlns:a16="http://schemas.microsoft.com/office/drawing/2014/main" id="{EBB00639-64D0-45C7-8D4E-CCFC0B4F9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1" name="Picture 13" descr="Schl_Logo">
          <a:extLst>
            <a:ext uri="{FF2B5EF4-FFF2-40B4-BE49-F238E27FC236}">
              <a16:creationId xmlns:a16="http://schemas.microsoft.com/office/drawing/2014/main" id="{09E61211-C7C6-45F8-B3D3-B61069CA9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2" name="Picture 1288" descr="Schl_Logo">
          <a:extLst>
            <a:ext uri="{FF2B5EF4-FFF2-40B4-BE49-F238E27FC236}">
              <a16:creationId xmlns:a16="http://schemas.microsoft.com/office/drawing/2014/main" id="{30097F4B-D48B-4CFA-AACC-B53E07C1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3" name="Picture 13" descr="Schl_Logo">
          <a:extLst>
            <a:ext uri="{FF2B5EF4-FFF2-40B4-BE49-F238E27FC236}">
              <a16:creationId xmlns:a16="http://schemas.microsoft.com/office/drawing/2014/main" id="{433EC1B0-7274-4BEB-9CF7-B4A8EECD2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4" name="Picture 13" descr="Schl_Logo">
          <a:extLst>
            <a:ext uri="{FF2B5EF4-FFF2-40B4-BE49-F238E27FC236}">
              <a16:creationId xmlns:a16="http://schemas.microsoft.com/office/drawing/2014/main" id="{40720968-5423-42F5-B831-BD86D6100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5" name="Picture 1288" descr="Schl_Logo">
          <a:extLst>
            <a:ext uri="{FF2B5EF4-FFF2-40B4-BE49-F238E27FC236}">
              <a16:creationId xmlns:a16="http://schemas.microsoft.com/office/drawing/2014/main" id="{6262ABA2-F8DB-469D-84E0-0C6C7F61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6" name="Picture 13" descr="Schl_Logo">
          <a:extLst>
            <a:ext uri="{FF2B5EF4-FFF2-40B4-BE49-F238E27FC236}">
              <a16:creationId xmlns:a16="http://schemas.microsoft.com/office/drawing/2014/main" id="{8AD26852-0CDC-41B9-A357-235B39DB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7" name="Picture 13" descr="Schl_Logo">
          <a:extLst>
            <a:ext uri="{FF2B5EF4-FFF2-40B4-BE49-F238E27FC236}">
              <a16:creationId xmlns:a16="http://schemas.microsoft.com/office/drawing/2014/main" id="{CF33F0DB-B06A-43E4-856E-4663380D4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8" name="Picture 1288" descr="Schl_Logo">
          <a:extLst>
            <a:ext uri="{FF2B5EF4-FFF2-40B4-BE49-F238E27FC236}">
              <a16:creationId xmlns:a16="http://schemas.microsoft.com/office/drawing/2014/main" id="{6818B55F-A3BD-4D83-B3B2-99CA054C7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9" name="Picture 13" descr="Schl_Logo">
          <a:extLst>
            <a:ext uri="{FF2B5EF4-FFF2-40B4-BE49-F238E27FC236}">
              <a16:creationId xmlns:a16="http://schemas.microsoft.com/office/drawing/2014/main" id="{5795A7C7-7814-4991-8B17-AC4C9D4E4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0" name="Picture 13" descr="Schl_Logo">
          <a:extLst>
            <a:ext uri="{FF2B5EF4-FFF2-40B4-BE49-F238E27FC236}">
              <a16:creationId xmlns:a16="http://schemas.microsoft.com/office/drawing/2014/main" id="{134D5E8F-BFF2-4B2D-9559-4E60D4E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1" name="Picture 1288" descr="Schl_Logo">
          <a:extLst>
            <a:ext uri="{FF2B5EF4-FFF2-40B4-BE49-F238E27FC236}">
              <a16:creationId xmlns:a16="http://schemas.microsoft.com/office/drawing/2014/main" id="{54160018-F8C0-4A8F-9880-EB5D784D2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2" name="Picture 13" descr="Schl_Logo">
          <a:extLst>
            <a:ext uri="{FF2B5EF4-FFF2-40B4-BE49-F238E27FC236}">
              <a16:creationId xmlns:a16="http://schemas.microsoft.com/office/drawing/2014/main" id="{A6E84FC4-4266-4F6C-B8CC-ED0C9D8D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3" name="Picture 13" descr="Schl_Logo">
          <a:extLst>
            <a:ext uri="{FF2B5EF4-FFF2-40B4-BE49-F238E27FC236}">
              <a16:creationId xmlns:a16="http://schemas.microsoft.com/office/drawing/2014/main" id="{6FB32176-51D9-4395-AD4E-C2EF18756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4" name="Picture 1288" descr="Schl_Logo">
          <a:extLst>
            <a:ext uri="{FF2B5EF4-FFF2-40B4-BE49-F238E27FC236}">
              <a16:creationId xmlns:a16="http://schemas.microsoft.com/office/drawing/2014/main" id="{AD8B5910-0093-4D3F-8956-3D90A00A9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5" name="Picture 13" descr="Schl_Logo">
          <a:extLst>
            <a:ext uri="{FF2B5EF4-FFF2-40B4-BE49-F238E27FC236}">
              <a16:creationId xmlns:a16="http://schemas.microsoft.com/office/drawing/2014/main" id="{7E3B0501-83C3-4502-9CFB-7E284600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6" name="Picture 13" descr="Schl_Logo">
          <a:extLst>
            <a:ext uri="{FF2B5EF4-FFF2-40B4-BE49-F238E27FC236}">
              <a16:creationId xmlns:a16="http://schemas.microsoft.com/office/drawing/2014/main" id="{B75E84FA-0A90-4F5B-ADD5-8BC662352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7" name="Picture 1288" descr="Schl_Logo">
          <a:extLst>
            <a:ext uri="{FF2B5EF4-FFF2-40B4-BE49-F238E27FC236}">
              <a16:creationId xmlns:a16="http://schemas.microsoft.com/office/drawing/2014/main" id="{6FE37863-D482-43A0-AABF-F516DAF5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8" name="Picture 13" descr="Schl_Logo">
          <a:extLst>
            <a:ext uri="{FF2B5EF4-FFF2-40B4-BE49-F238E27FC236}">
              <a16:creationId xmlns:a16="http://schemas.microsoft.com/office/drawing/2014/main" id="{A08F3CF8-0E06-4C90-8151-7A14410B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9" name="Picture 13" descr="Schl_Logo">
          <a:extLst>
            <a:ext uri="{FF2B5EF4-FFF2-40B4-BE49-F238E27FC236}">
              <a16:creationId xmlns:a16="http://schemas.microsoft.com/office/drawing/2014/main" id="{68F7B5D8-1055-4890-A7FA-9722C9AD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0" name="Picture 1288" descr="Schl_Logo">
          <a:extLst>
            <a:ext uri="{FF2B5EF4-FFF2-40B4-BE49-F238E27FC236}">
              <a16:creationId xmlns:a16="http://schemas.microsoft.com/office/drawing/2014/main" id="{3061C69D-7F19-4138-BFE2-89FC28624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1" name="Picture 13" descr="Schl_Logo">
          <a:extLst>
            <a:ext uri="{FF2B5EF4-FFF2-40B4-BE49-F238E27FC236}">
              <a16:creationId xmlns:a16="http://schemas.microsoft.com/office/drawing/2014/main" id="{F118CB83-D6C0-4243-BBC0-FCA6D1932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2" name="Picture 13" descr="Schl_Logo">
          <a:extLst>
            <a:ext uri="{FF2B5EF4-FFF2-40B4-BE49-F238E27FC236}">
              <a16:creationId xmlns:a16="http://schemas.microsoft.com/office/drawing/2014/main" id="{C0B9A9E0-7620-431A-972B-4F19983E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3" name="Picture 1288" descr="Schl_Logo">
          <a:extLst>
            <a:ext uri="{FF2B5EF4-FFF2-40B4-BE49-F238E27FC236}">
              <a16:creationId xmlns:a16="http://schemas.microsoft.com/office/drawing/2014/main" id="{8C19D079-EE29-46CD-BF3B-493FF0C0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4" name="Picture 13" descr="Schl_Logo">
          <a:extLst>
            <a:ext uri="{FF2B5EF4-FFF2-40B4-BE49-F238E27FC236}">
              <a16:creationId xmlns:a16="http://schemas.microsoft.com/office/drawing/2014/main" id="{A0AC3032-AC63-4DD7-8484-2F3FA22C1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5" name="Picture 13" descr="Schl_Logo">
          <a:extLst>
            <a:ext uri="{FF2B5EF4-FFF2-40B4-BE49-F238E27FC236}">
              <a16:creationId xmlns:a16="http://schemas.microsoft.com/office/drawing/2014/main" id="{13A468BF-AEE6-4491-AC15-1BFF90F8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6" name="Picture 1288" descr="Schl_Logo">
          <a:extLst>
            <a:ext uri="{FF2B5EF4-FFF2-40B4-BE49-F238E27FC236}">
              <a16:creationId xmlns:a16="http://schemas.microsoft.com/office/drawing/2014/main" id="{B1756126-7498-4E11-9D95-C4A0C6896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7" name="Picture 13" descr="Schl_Logo">
          <a:extLst>
            <a:ext uri="{FF2B5EF4-FFF2-40B4-BE49-F238E27FC236}">
              <a16:creationId xmlns:a16="http://schemas.microsoft.com/office/drawing/2014/main" id="{C30A9213-9B73-4F07-9B1E-E249650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8" name="Picture 13" descr="Schl_Logo">
          <a:extLst>
            <a:ext uri="{FF2B5EF4-FFF2-40B4-BE49-F238E27FC236}">
              <a16:creationId xmlns:a16="http://schemas.microsoft.com/office/drawing/2014/main" id="{C45C34C6-C390-420C-BD6C-71C6F64C7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9" name="Picture 1288" descr="Schl_Logo">
          <a:extLst>
            <a:ext uri="{FF2B5EF4-FFF2-40B4-BE49-F238E27FC236}">
              <a16:creationId xmlns:a16="http://schemas.microsoft.com/office/drawing/2014/main" id="{C021E6F6-AF04-4DE9-9B4F-D28E82A56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0" name="Picture 13" descr="Schl_Logo">
          <a:extLst>
            <a:ext uri="{FF2B5EF4-FFF2-40B4-BE49-F238E27FC236}">
              <a16:creationId xmlns:a16="http://schemas.microsoft.com/office/drawing/2014/main" id="{D4991258-EB70-4E76-A30E-F3DE4F22B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1" name="Picture 13" descr="Schl_Logo">
          <a:extLst>
            <a:ext uri="{FF2B5EF4-FFF2-40B4-BE49-F238E27FC236}">
              <a16:creationId xmlns:a16="http://schemas.microsoft.com/office/drawing/2014/main" id="{A7092A0B-6D3E-4984-B98C-27F4A5DCE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2" name="Picture 1288" descr="Schl_Logo">
          <a:extLst>
            <a:ext uri="{FF2B5EF4-FFF2-40B4-BE49-F238E27FC236}">
              <a16:creationId xmlns:a16="http://schemas.microsoft.com/office/drawing/2014/main" id="{FDED15A9-26A5-4958-BB5D-803B96C09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3" name="Picture 13" descr="Schl_Logo">
          <a:extLst>
            <a:ext uri="{FF2B5EF4-FFF2-40B4-BE49-F238E27FC236}">
              <a16:creationId xmlns:a16="http://schemas.microsoft.com/office/drawing/2014/main" id="{25625BF2-990E-4969-9F4C-BFB17D7C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4" name="Picture 13" descr="Schl_Logo">
          <a:extLst>
            <a:ext uri="{FF2B5EF4-FFF2-40B4-BE49-F238E27FC236}">
              <a16:creationId xmlns:a16="http://schemas.microsoft.com/office/drawing/2014/main" id="{F71508BB-CBB4-4BC6-BE9C-D621DEDB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5" name="Picture 1288" descr="Schl_Logo">
          <a:extLst>
            <a:ext uri="{FF2B5EF4-FFF2-40B4-BE49-F238E27FC236}">
              <a16:creationId xmlns:a16="http://schemas.microsoft.com/office/drawing/2014/main" id="{22907009-4275-43EC-9BDA-0C718DF4F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6" name="Picture 13" descr="Schl_Logo">
          <a:extLst>
            <a:ext uri="{FF2B5EF4-FFF2-40B4-BE49-F238E27FC236}">
              <a16:creationId xmlns:a16="http://schemas.microsoft.com/office/drawing/2014/main" id="{9074697A-13E8-417F-BBF3-3A0FD493B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7" name="Picture 13" descr="Schl_Logo">
          <a:extLst>
            <a:ext uri="{FF2B5EF4-FFF2-40B4-BE49-F238E27FC236}">
              <a16:creationId xmlns:a16="http://schemas.microsoft.com/office/drawing/2014/main" id="{8DEFBBAA-089B-4AB3-8968-6DFD6810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8" name="Picture 1288" descr="Schl_Logo">
          <a:extLst>
            <a:ext uri="{FF2B5EF4-FFF2-40B4-BE49-F238E27FC236}">
              <a16:creationId xmlns:a16="http://schemas.microsoft.com/office/drawing/2014/main" id="{D5BC5FD6-A5D3-4C48-882A-03D4D6C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9" name="Picture 13" descr="Schl_Logo">
          <a:extLst>
            <a:ext uri="{FF2B5EF4-FFF2-40B4-BE49-F238E27FC236}">
              <a16:creationId xmlns:a16="http://schemas.microsoft.com/office/drawing/2014/main" id="{0A7CA772-73CE-4AB5-9B70-8AF2E2BE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0" name="Picture 13" descr="Schl_Logo">
          <a:extLst>
            <a:ext uri="{FF2B5EF4-FFF2-40B4-BE49-F238E27FC236}">
              <a16:creationId xmlns:a16="http://schemas.microsoft.com/office/drawing/2014/main" id="{EDBFD1A4-9CD1-4BBD-A7D9-78DF945A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1" name="Picture 1288" descr="Schl_Logo">
          <a:extLst>
            <a:ext uri="{FF2B5EF4-FFF2-40B4-BE49-F238E27FC236}">
              <a16:creationId xmlns:a16="http://schemas.microsoft.com/office/drawing/2014/main" id="{3BAAA4A4-CFCD-445A-91B0-F98EB3F58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2" name="Picture 13" descr="Schl_Logo">
          <a:extLst>
            <a:ext uri="{FF2B5EF4-FFF2-40B4-BE49-F238E27FC236}">
              <a16:creationId xmlns:a16="http://schemas.microsoft.com/office/drawing/2014/main" id="{192FA6CF-DCB7-40A9-B202-C10B867A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3" name="Picture 13" descr="Schl_Logo">
          <a:extLst>
            <a:ext uri="{FF2B5EF4-FFF2-40B4-BE49-F238E27FC236}">
              <a16:creationId xmlns:a16="http://schemas.microsoft.com/office/drawing/2014/main" id="{CED389D7-4B48-49AC-AE9A-AD14CCD61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4" name="Picture 1288" descr="Schl_Logo">
          <a:extLst>
            <a:ext uri="{FF2B5EF4-FFF2-40B4-BE49-F238E27FC236}">
              <a16:creationId xmlns:a16="http://schemas.microsoft.com/office/drawing/2014/main" id="{C19E35BE-86F3-45C6-9C5C-86CDBF27F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5" name="Picture 13" descr="Schl_Logo">
          <a:extLst>
            <a:ext uri="{FF2B5EF4-FFF2-40B4-BE49-F238E27FC236}">
              <a16:creationId xmlns:a16="http://schemas.microsoft.com/office/drawing/2014/main" id="{808E2ED5-AEA1-4233-8D54-9142E472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6" name="Picture 13" descr="Schl_Logo">
          <a:extLst>
            <a:ext uri="{FF2B5EF4-FFF2-40B4-BE49-F238E27FC236}">
              <a16:creationId xmlns:a16="http://schemas.microsoft.com/office/drawing/2014/main" id="{C4158DCF-BADD-4026-A9FD-32D228E7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7" name="Picture 1288" descr="Schl_Logo">
          <a:extLst>
            <a:ext uri="{FF2B5EF4-FFF2-40B4-BE49-F238E27FC236}">
              <a16:creationId xmlns:a16="http://schemas.microsoft.com/office/drawing/2014/main" id="{63DADE84-282E-484B-8081-C37E06A0D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8" name="Picture 13" descr="Schl_Logo">
          <a:extLst>
            <a:ext uri="{FF2B5EF4-FFF2-40B4-BE49-F238E27FC236}">
              <a16:creationId xmlns:a16="http://schemas.microsoft.com/office/drawing/2014/main" id="{532213B3-A330-464A-B434-04DC2686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9" name="Picture 13" descr="Schl_Logo">
          <a:extLst>
            <a:ext uri="{FF2B5EF4-FFF2-40B4-BE49-F238E27FC236}">
              <a16:creationId xmlns:a16="http://schemas.microsoft.com/office/drawing/2014/main" id="{F6D8CB6B-D503-450F-B054-0A629316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0" name="Picture 1288" descr="Schl_Logo">
          <a:extLst>
            <a:ext uri="{FF2B5EF4-FFF2-40B4-BE49-F238E27FC236}">
              <a16:creationId xmlns:a16="http://schemas.microsoft.com/office/drawing/2014/main" id="{7ED597A1-1902-4BC5-B524-69C9C3AD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1" name="Picture 13" descr="Schl_Logo">
          <a:extLst>
            <a:ext uri="{FF2B5EF4-FFF2-40B4-BE49-F238E27FC236}">
              <a16:creationId xmlns:a16="http://schemas.microsoft.com/office/drawing/2014/main" id="{29AE1162-0814-46AB-AD93-06D9E191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2" name="Picture 13" descr="Schl_Logo">
          <a:extLst>
            <a:ext uri="{FF2B5EF4-FFF2-40B4-BE49-F238E27FC236}">
              <a16:creationId xmlns:a16="http://schemas.microsoft.com/office/drawing/2014/main" id="{7F48D5D5-214E-4E0C-B44A-1AAEF9B91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3" name="Picture 1288" descr="Schl_Logo">
          <a:extLst>
            <a:ext uri="{FF2B5EF4-FFF2-40B4-BE49-F238E27FC236}">
              <a16:creationId xmlns:a16="http://schemas.microsoft.com/office/drawing/2014/main" id="{9493AD93-6354-48EF-9422-8567BCA1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4" name="Picture 13" descr="Schl_Logo">
          <a:extLst>
            <a:ext uri="{FF2B5EF4-FFF2-40B4-BE49-F238E27FC236}">
              <a16:creationId xmlns:a16="http://schemas.microsoft.com/office/drawing/2014/main" id="{2B10A0E2-E84A-4F86-9664-04EB5FA7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5" name="Picture 13" descr="Schl_Logo">
          <a:extLst>
            <a:ext uri="{FF2B5EF4-FFF2-40B4-BE49-F238E27FC236}">
              <a16:creationId xmlns:a16="http://schemas.microsoft.com/office/drawing/2014/main" id="{F68E32E2-8225-4906-BAEA-1DF989F7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6" name="Picture 1288" descr="Schl_Logo">
          <a:extLst>
            <a:ext uri="{FF2B5EF4-FFF2-40B4-BE49-F238E27FC236}">
              <a16:creationId xmlns:a16="http://schemas.microsoft.com/office/drawing/2014/main" id="{93723DDB-3DE7-4404-8D63-F0E155033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7" name="Picture 13" descr="Schl_Logo">
          <a:extLst>
            <a:ext uri="{FF2B5EF4-FFF2-40B4-BE49-F238E27FC236}">
              <a16:creationId xmlns:a16="http://schemas.microsoft.com/office/drawing/2014/main" id="{0B284EB8-EC99-4DE1-BC5D-6F7391180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8" name="Picture 13" descr="Schl_Logo">
          <a:extLst>
            <a:ext uri="{FF2B5EF4-FFF2-40B4-BE49-F238E27FC236}">
              <a16:creationId xmlns:a16="http://schemas.microsoft.com/office/drawing/2014/main" id="{FD11ED72-7CBA-46D9-A052-9E97701F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9" name="Picture 1288" descr="Schl_Logo">
          <a:extLst>
            <a:ext uri="{FF2B5EF4-FFF2-40B4-BE49-F238E27FC236}">
              <a16:creationId xmlns:a16="http://schemas.microsoft.com/office/drawing/2014/main" id="{DFFDCCAA-D868-4E88-B461-69E74515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0" name="Picture 13" descr="Schl_Logo">
          <a:extLst>
            <a:ext uri="{FF2B5EF4-FFF2-40B4-BE49-F238E27FC236}">
              <a16:creationId xmlns:a16="http://schemas.microsoft.com/office/drawing/2014/main" id="{3CA5DC27-685A-4014-B11B-396503DA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1" name="Picture 13" descr="Schl_Logo">
          <a:extLst>
            <a:ext uri="{FF2B5EF4-FFF2-40B4-BE49-F238E27FC236}">
              <a16:creationId xmlns:a16="http://schemas.microsoft.com/office/drawing/2014/main" id="{E77E613B-4706-40EA-A16E-9B9DEB4F0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2" name="Picture 1288" descr="Schl_Logo">
          <a:extLst>
            <a:ext uri="{FF2B5EF4-FFF2-40B4-BE49-F238E27FC236}">
              <a16:creationId xmlns:a16="http://schemas.microsoft.com/office/drawing/2014/main" id="{D9536F4C-B108-409C-BE6D-3664826B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3" name="Picture 13" descr="Schl_Logo">
          <a:extLst>
            <a:ext uri="{FF2B5EF4-FFF2-40B4-BE49-F238E27FC236}">
              <a16:creationId xmlns:a16="http://schemas.microsoft.com/office/drawing/2014/main" id="{AF3645CB-C5FB-40E1-920B-F68FCC32C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4" name="Picture 13" descr="Schl_Logo">
          <a:extLst>
            <a:ext uri="{FF2B5EF4-FFF2-40B4-BE49-F238E27FC236}">
              <a16:creationId xmlns:a16="http://schemas.microsoft.com/office/drawing/2014/main" id="{41C3D584-603E-4120-9283-E448A9154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5" name="Picture 1288" descr="Schl_Logo">
          <a:extLst>
            <a:ext uri="{FF2B5EF4-FFF2-40B4-BE49-F238E27FC236}">
              <a16:creationId xmlns:a16="http://schemas.microsoft.com/office/drawing/2014/main" id="{DC1B56EC-EFD0-4684-A52D-7127942A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6" name="Picture 13" descr="Schl_Logo">
          <a:extLst>
            <a:ext uri="{FF2B5EF4-FFF2-40B4-BE49-F238E27FC236}">
              <a16:creationId xmlns:a16="http://schemas.microsoft.com/office/drawing/2014/main" id="{232E944C-9CAF-4B9D-9D8F-5A368A745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7" name="Picture 13" descr="Schl_Logo">
          <a:extLst>
            <a:ext uri="{FF2B5EF4-FFF2-40B4-BE49-F238E27FC236}">
              <a16:creationId xmlns:a16="http://schemas.microsoft.com/office/drawing/2014/main" id="{8BF1CACA-84A0-4EF7-AE20-2C1B5C234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8" name="Picture 1288" descr="Schl_Logo">
          <a:extLst>
            <a:ext uri="{FF2B5EF4-FFF2-40B4-BE49-F238E27FC236}">
              <a16:creationId xmlns:a16="http://schemas.microsoft.com/office/drawing/2014/main" id="{7F459994-FDC8-4A9B-9573-DC4FCBE7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9" name="Picture 13" descr="Schl_Logo">
          <a:extLst>
            <a:ext uri="{FF2B5EF4-FFF2-40B4-BE49-F238E27FC236}">
              <a16:creationId xmlns:a16="http://schemas.microsoft.com/office/drawing/2014/main" id="{921A7F08-C16C-4C32-8F90-9729BD8D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0" name="Picture 13" descr="Schl_Logo">
          <a:extLst>
            <a:ext uri="{FF2B5EF4-FFF2-40B4-BE49-F238E27FC236}">
              <a16:creationId xmlns:a16="http://schemas.microsoft.com/office/drawing/2014/main" id="{D7D00B8D-4D02-43FD-B6FB-4DE946EC7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1" name="Picture 1288" descr="Schl_Logo">
          <a:extLst>
            <a:ext uri="{FF2B5EF4-FFF2-40B4-BE49-F238E27FC236}">
              <a16:creationId xmlns:a16="http://schemas.microsoft.com/office/drawing/2014/main" id="{C5037A42-FBF0-45B1-BB96-28AD3CF58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2" name="Picture 13" descr="Schl_Logo">
          <a:extLst>
            <a:ext uri="{FF2B5EF4-FFF2-40B4-BE49-F238E27FC236}">
              <a16:creationId xmlns:a16="http://schemas.microsoft.com/office/drawing/2014/main" id="{6B12B9A1-6923-4C8D-A038-B78A7951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3" name="Picture 13" descr="Schl_Logo">
          <a:extLst>
            <a:ext uri="{FF2B5EF4-FFF2-40B4-BE49-F238E27FC236}">
              <a16:creationId xmlns:a16="http://schemas.microsoft.com/office/drawing/2014/main" id="{87B63102-EA66-4DE2-A65C-73C73DB3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10954</xdr:colOff>
      <xdr:row>11</xdr:row>
      <xdr:rowOff>205740</xdr:rowOff>
    </xdr:from>
    <xdr:to>
      <xdr:col>1</xdr:col>
      <xdr:colOff>10954</xdr:colOff>
      <xdr:row>14</xdr:row>
      <xdr:rowOff>133985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6694" y="2552700"/>
          <a:ext cx="0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196215</xdr:colOff>
      <xdr:row>6</xdr:row>
      <xdr:rowOff>60960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6215" y="14706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83C00216-5BAD-40E6-AC2B-36A6DF37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4"/>
  <sheetViews>
    <sheetView view="pageBreakPreview" zoomScale="96" zoomScaleNormal="100" zoomScaleSheetLayoutView="96" workbookViewId="0">
      <selection activeCell="AJ47" sqref="AJ47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40" t="s">
        <v>430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 t="s">
        <v>430</v>
      </c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</row>
    <row r="2" spans="1:65" s="37" customFormat="1" ht="18" customHeight="1">
      <c r="A2" s="340" t="s">
        <v>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 t="s">
        <v>9</v>
      </c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</row>
    <row r="3" spans="1:65" s="37" customFormat="1" ht="18" customHeight="1">
      <c r="A3" s="326" t="s">
        <v>11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 t="s">
        <v>11</v>
      </c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</row>
    <row r="4" spans="1:65" s="37" customFormat="1" ht="18" customHeight="1">
      <c r="A4" s="39"/>
      <c r="B4" s="31"/>
      <c r="C4" s="42"/>
      <c r="D4" s="43"/>
      <c r="E4" s="338" t="s">
        <v>15</v>
      </c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41"/>
      <c r="AD4" s="337" t="s">
        <v>16</v>
      </c>
      <c r="AE4" s="330" t="s">
        <v>12</v>
      </c>
      <c r="AF4" s="330" t="s">
        <v>19</v>
      </c>
      <c r="AG4" s="39"/>
      <c r="AH4" s="31"/>
      <c r="AI4" s="42"/>
      <c r="AJ4" s="44"/>
      <c r="AK4" s="338" t="s">
        <v>18</v>
      </c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7" t="s">
        <v>17</v>
      </c>
      <c r="BK4" s="327" t="s">
        <v>4</v>
      </c>
      <c r="BL4" s="330" t="s">
        <v>10</v>
      </c>
      <c r="BM4" s="331" t="s">
        <v>5</v>
      </c>
    </row>
    <row r="5" spans="1:65" s="37" customFormat="1" ht="18" customHeight="1">
      <c r="A5" s="33"/>
      <c r="B5" s="32"/>
      <c r="C5" s="34"/>
      <c r="D5" s="35"/>
      <c r="E5" s="335" t="s">
        <v>13</v>
      </c>
      <c r="F5" s="335"/>
      <c r="G5" s="335"/>
      <c r="H5" s="335"/>
      <c r="I5" s="336"/>
      <c r="J5" s="334" t="s">
        <v>13</v>
      </c>
      <c r="K5" s="335"/>
      <c r="L5" s="335"/>
      <c r="M5" s="335"/>
      <c r="N5" s="336"/>
      <c r="O5" s="335" t="s">
        <v>13</v>
      </c>
      <c r="P5" s="335"/>
      <c r="Q5" s="335"/>
      <c r="R5" s="335"/>
      <c r="S5" s="336"/>
      <c r="T5" s="335" t="s">
        <v>13</v>
      </c>
      <c r="U5" s="335"/>
      <c r="V5" s="335"/>
      <c r="W5" s="335"/>
      <c r="X5" s="336"/>
      <c r="Y5" s="334" t="s">
        <v>13</v>
      </c>
      <c r="Z5" s="335"/>
      <c r="AA5" s="335"/>
      <c r="AB5" s="335"/>
      <c r="AC5" s="335"/>
      <c r="AD5" s="337"/>
      <c r="AE5" s="330"/>
      <c r="AF5" s="330"/>
      <c r="AG5" s="33"/>
      <c r="AH5" s="32"/>
      <c r="AI5" s="34"/>
      <c r="AJ5" s="36"/>
      <c r="AK5" s="334" t="s">
        <v>13</v>
      </c>
      <c r="AL5" s="335"/>
      <c r="AM5" s="335"/>
      <c r="AN5" s="335"/>
      <c r="AO5" s="336"/>
      <c r="AP5" s="334" t="s">
        <v>13</v>
      </c>
      <c r="AQ5" s="335"/>
      <c r="AR5" s="335"/>
      <c r="AS5" s="335"/>
      <c r="AT5" s="336"/>
      <c r="AU5" s="334" t="s">
        <v>13</v>
      </c>
      <c r="AV5" s="335"/>
      <c r="AW5" s="335"/>
      <c r="AX5" s="335"/>
      <c r="AY5" s="336"/>
      <c r="AZ5" s="334" t="s">
        <v>13</v>
      </c>
      <c r="BA5" s="335"/>
      <c r="BB5" s="335"/>
      <c r="BC5" s="335"/>
      <c r="BD5" s="336"/>
      <c r="BE5" s="334" t="s">
        <v>13</v>
      </c>
      <c r="BF5" s="335"/>
      <c r="BG5" s="335"/>
      <c r="BH5" s="335"/>
      <c r="BI5" s="336"/>
      <c r="BJ5" s="337"/>
      <c r="BK5" s="328"/>
      <c r="BL5" s="330"/>
      <c r="BM5" s="33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30"/>
      <c r="AF6" s="330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29"/>
      <c r="BL6" s="330"/>
      <c r="BM6" s="332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33"/>
    </row>
    <row r="8" spans="1:65" ht="18" customHeight="1">
      <c r="A8" s="9">
        <v>1</v>
      </c>
      <c r="B8" s="45" t="s">
        <v>50</v>
      </c>
      <c r="C8" s="30" t="s">
        <v>71</v>
      </c>
      <c r="D8" s="30" t="s">
        <v>72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9">
        <v>1</v>
      </c>
      <c r="AH8" s="20" t="s">
        <v>22</v>
      </c>
      <c r="AI8" s="30" t="s">
        <v>71</v>
      </c>
      <c r="AJ8" s="30" t="s">
        <v>72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8" customHeight="1">
      <c r="A9" s="9">
        <v>2</v>
      </c>
      <c r="B9" s="46" t="s">
        <v>50</v>
      </c>
      <c r="C9" s="30" t="s">
        <v>73</v>
      </c>
      <c r="D9" s="30" t="s">
        <v>74</v>
      </c>
      <c r="E9" s="13"/>
      <c r="F9" s="13"/>
      <c r="G9" s="13"/>
      <c r="H9" s="14"/>
      <c r="I9" s="28">
        <f t="shared" ref="I9:I44" si="0">E9+F9+G9+H9</f>
        <v>0</v>
      </c>
      <c r="J9" s="13"/>
      <c r="K9" s="13"/>
      <c r="L9" s="13"/>
      <c r="M9" s="14"/>
      <c r="N9" s="50">
        <f t="shared" ref="N9:N44" si="1">J9+K9+L9+M9</f>
        <v>0</v>
      </c>
      <c r="O9" s="13"/>
      <c r="P9" s="13"/>
      <c r="Q9" s="13"/>
      <c r="R9" s="14"/>
      <c r="S9" s="28">
        <f t="shared" ref="S9:S44" si="2">O9+P9+Q9+R9</f>
        <v>0</v>
      </c>
      <c r="T9" s="13"/>
      <c r="U9" s="13"/>
      <c r="V9" s="13"/>
      <c r="W9" s="14"/>
      <c r="X9" s="28">
        <f t="shared" ref="X9:X44" si="3">T9+U9+V9+W9</f>
        <v>0</v>
      </c>
      <c r="Y9" s="13"/>
      <c r="Z9" s="13"/>
      <c r="AA9" s="13"/>
      <c r="AB9" s="14"/>
      <c r="AC9" s="50">
        <f t="shared" ref="AC9:AC44" si="4">Y9+Z9+AA9+AB9</f>
        <v>0</v>
      </c>
      <c r="AD9" s="16">
        <f t="shared" ref="AD9:AD44" si="5">I9+N9+S9+X9</f>
        <v>0</v>
      </c>
      <c r="AE9" s="52"/>
      <c r="AF9" s="15"/>
      <c r="AG9" s="9">
        <v>2</v>
      </c>
      <c r="AH9" s="20" t="s">
        <v>22</v>
      </c>
      <c r="AI9" s="30" t="s">
        <v>73</v>
      </c>
      <c r="AJ9" s="30" t="s">
        <v>74</v>
      </c>
      <c r="AK9" s="13"/>
      <c r="AL9" s="13"/>
      <c r="AM9" s="13"/>
      <c r="AN9" s="14"/>
      <c r="AO9" s="50">
        <f t="shared" ref="AO9:AO44" si="6">AK9+AL9+AM9+AN9</f>
        <v>0</v>
      </c>
      <c r="AP9" s="13"/>
      <c r="AQ9" s="13"/>
      <c r="AR9" s="13"/>
      <c r="AS9" s="14"/>
      <c r="AT9" s="50">
        <f t="shared" ref="AT9:AT44" si="7">AP9+AQ9+AR9+AS9</f>
        <v>0</v>
      </c>
      <c r="AU9" s="13"/>
      <c r="AV9" s="13"/>
      <c r="AW9" s="13"/>
      <c r="AX9" s="14"/>
      <c r="AY9" s="50">
        <f t="shared" ref="AY9:AY44" si="8">AU9+AV9+AW9+AX9</f>
        <v>0</v>
      </c>
      <c r="AZ9" s="13"/>
      <c r="BA9" s="13"/>
      <c r="BB9" s="13"/>
      <c r="BC9" s="14"/>
      <c r="BD9" s="50">
        <f t="shared" ref="BD9:BD44" si="9">AZ9+BA9+BB9+BC9</f>
        <v>0</v>
      </c>
      <c r="BE9" s="13"/>
      <c r="BF9" s="13"/>
      <c r="BG9" s="13"/>
      <c r="BH9" s="14"/>
      <c r="BI9" s="50">
        <f t="shared" ref="BI9:BI44" si="10">BE9+BF9+BG9+BH9</f>
        <v>0</v>
      </c>
      <c r="BJ9" s="15">
        <f t="shared" ref="BJ9:BJ44" si="11">AO9+AT9+AY9+BD9</f>
        <v>0</v>
      </c>
      <c r="BK9" s="55"/>
      <c r="BL9" s="49">
        <f t="shared" ref="BL9:BL44" si="12">AD9+AE9+BJ9+BK9</f>
        <v>0</v>
      </c>
      <c r="BM9" s="17">
        <f t="shared" ref="BM9:BM44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227" t="s">
        <v>50</v>
      </c>
      <c r="C10" s="30" t="s">
        <v>75</v>
      </c>
      <c r="D10" s="30" t="s">
        <v>76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9">
        <v>3</v>
      </c>
      <c r="AH10" s="20" t="s">
        <v>22</v>
      </c>
      <c r="AI10" s="30" t="s">
        <v>75</v>
      </c>
      <c r="AJ10" s="30" t="s">
        <v>76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46" t="s">
        <v>50</v>
      </c>
      <c r="C11" s="30" t="s">
        <v>77</v>
      </c>
      <c r="D11" s="30" t="s">
        <v>78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9">
        <v>4</v>
      </c>
      <c r="AH11" s="20" t="s">
        <v>22</v>
      </c>
      <c r="AI11" s="30" t="s">
        <v>77</v>
      </c>
      <c r="AJ11" s="30" t="s">
        <v>78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46" t="s">
        <v>50</v>
      </c>
      <c r="C12" s="30" t="s">
        <v>79</v>
      </c>
      <c r="D12" s="30" t="s">
        <v>80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9">
        <v>5</v>
      </c>
      <c r="AH12" s="20" t="s">
        <v>22</v>
      </c>
      <c r="AI12" s="30" t="s">
        <v>79</v>
      </c>
      <c r="AJ12" s="30" t="s">
        <v>80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45" t="s">
        <v>50</v>
      </c>
      <c r="C13" s="30" t="s">
        <v>81</v>
      </c>
      <c r="D13" s="30" t="s">
        <v>29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9">
        <v>6</v>
      </c>
      <c r="AH13" s="20" t="s">
        <v>22</v>
      </c>
      <c r="AI13" s="30" t="s">
        <v>81</v>
      </c>
      <c r="AJ13" s="30" t="s">
        <v>29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46" t="s">
        <v>50</v>
      </c>
      <c r="C14" s="30" t="s">
        <v>428</v>
      </c>
      <c r="D14" s="30" t="s">
        <v>82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9">
        <v>7</v>
      </c>
      <c r="AH14" s="20" t="s">
        <v>22</v>
      </c>
      <c r="AI14" s="30" t="s">
        <v>428</v>
      </c>
      <c r="AJ14" s="30" t="s">
        <v>82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45" t="s">
        <v>50</v>
      </c>
      <c r="C15" s="30" t="s">
        <v>83</v>
      </c>
      <c r="D15" s="30" t="s">
        <v>84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9">
        <v>8</v>
      </c>
      <c r="AH15" s="20" t="s">
        <v>22</v>
      </c>
      <c r="AI15" s="30" t="s">
        <v>83</v>
      </c>
      <c r="AJ15" s="30" t="s">
        <v>84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46" t="s">
        <v>50</v>
      </c>
      <c r="C16" s="30" t="s">
        <v>85</v>
      </c>
      <c r="D16" s="30" t="s">
        <v>21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9">
        <v>9</v>
      </c>
      <c r="AH16" s="20" t="s">
        <v>22</v>
      </c>
      <c r="AI16" s="30" t="s">
        <v>85</v>
      </c>
      <c r="AJ16" s="30" t="s">
        <v>21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45" t="s">
        <v>50</v>
      </c>
      <c r="C17" s="30" t="s">
        <v>86</v>
      </c>
      <c r="D17" s="30" t="s">
        <v>26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9">
        <v>10</v>
      </c>
      <c r="AH17" s="20" t="s">
        <v>22</v>
      </c>
      <c r="AI17" s="30" t="s">
        <v>86</v>
      </c>
      <c r="AJ17" s="30" t="s">
        <v>26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46" t="s">
        <v>50</v>
      </c>
      <c r="C18" s="30" t="s">
        <v>87</v>
      </c>
      <c r="D18" s="30" t="s">
        <v>20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9">
        <v>11</v>
      </c>
      <c r="AH18" s="20" t="s">
        <v>22</v>
      </c>
      <c r="AI18" s="30" t="s">
        <v>87</v>
      </c>
      <c r="AJ18" s="30" t="s">
        <v>20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45" t="s">
        <v>50</v>
      </c>
      <c r="C19" s="30" t="s">
        <v>88</v>
      </c>
      <c r="D19" s="30" t="s">
        <v>89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9">
        <v>12</v>
      </c>
      <c r="AH19" s="20" t="s">
        <v>22</v>
      </c>
      <c r="AI19" s="30" t="s">
        <v>88</v>
      </c>
      <c r="AJ19" s="30" t="s">
        <v>89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46" t="s">
        <v>50</v>
      </c>
      <c r="C20" s="30" t="s">
        <v>90</v>
      </c>
      <c r="D20" s="30" t="s">
        <v>28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9">
        <v>13</v>
      </c>
      <c r="AH20" s="20" t="s">
        <v>22</v>
      </c>
      <c r="AI20" s="30" t="s">
        <v>90</v>
      </c>
      <c r="AJ20" s="30" t="s">
        <v>28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46" t="s">
        <v>50</v>
      </c>
      <c r="C21" s="30" t="s">
        <v>91</v>
      </c>
      <c r="D21" s="30" t="s">
        <v>92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9">
        <v>14</v>
      </c>
      <c r="AH21" s="20" t="s">
        <v>22</v>
      </c>
      <c r="AI21" s="30" t="s">
        <v>91</v>
      </c>
      <c r="AJ21" s="30" t="s">
        <v>92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46" t="s">
        <v>52</v>
      </c>
      <c r="C22" s="30" t="s">
        <v>93</v>
      </c>
      <c r="D22" s="30" t="s">
        <v>94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9">
        <v>15</v>
      </c>
      <c r="AH22" s="20" t="s">
        <v>23</v>
      </c>
      <c r="AI22" s="30" t="s">
        <v>93</v>
      </c>
      <c r="AJ22" s="30" t="s">
        <v>94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45" t="s">
        <v>52</v>
      </c>
      <c r="C23" s="30" t="s">
        <v>95</v>
      </c>
      <c r="D23" s="30" t="s">
        <v>96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9">
        <v>16</v>
      </c>
      <c r="AH23" s="20" t="s">
        <v>23</v>
      </c>
      <c r="AI23" s="30" t="s">
        <v>95</v>
      </c>
      <c r="AJ23" s="30" t="s">
        <v>96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228" t="s">
        <v>52</v>
      </c>
      <c r="C24" s="30" t="s">
        <v>97</v>
      </c>
      <c r="D24" s="30" t="s">
        <v>98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9">
        <v>17</v>
      </c>
      <c r="AH24" s="20" t="s">
        <v>23</v>
      </c>
      <c r="AI24" s="30" t="s">
        <v>97</v>
      </c>
      <c r="AJ24" s="30" t="s">
        <v>98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229" t="s">
        <v>52</v>
      </c>
      <c r="C25" s="30" t="s">
        <v>99</v>
      </c>
      <c r="D25" s="30" t="s">
        <v>100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9">
        <v>18</v>
      </c>
      <c r="AH25" s="20" t="s">
        <v>23</v>
      </c>
      <c r="AI25" s="30" t="s">
        <v>99</v>
      </c>
      <c r="AJ25" s="30" t="s">
        <v>100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46" t="s">
        <v>52</v>
      </c>
      <c r="C26" s="30" t="s">
        <v>101</v>
      </c>
      <c r="D26" s="30" t="s">
        <v>102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9">
        <v>19</v>
      </c>
      <c r="AH26" s="20" t="s">
        <v>23</v>
      </c>
      <c r="AI26" s="30" t="s">
        <v>101</v>
      </c>
      <c r="AJ26" s="30" t="s">
        <v>102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46" t="s">
        <v>52</v>
      </c>
      <c r="C27" s="30" t="s">
        <v>103</v>
      </c>
      <c r="D27" s="30" t="s">
        <v>59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9">
        <v>20</v>
      </c>
      <c r="AH27" s="20" t="s">
        <v>23</v>
      </c>
      <c r="AI27" s="30" t="s">
        <v>103</v>
      </c>
      <c r="AJ27" s="30" t="s">
        <v>59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228" t="s">
        <v>52</v>
      </c>
      <c r="C28" s="30" t="s">
        <v>104</v>
      </c>
      <c r="D28" s="30" t="s">
        <v>105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9">
        <v>21</v>
      </c>
      <c r="AH28" s="20" t="s">
        <v>23</v>
      </c>
      <c r="AI28" s="30" t="s">
        <v>104</v>
      </c>
      <c r="AJ28" s="30" t="s">
        <v>105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228" t="s">
        <v>52</v>
      </c>
      <c r="C29" s="30" t="s">
        <v>67</v>
      </c>
      <c r="D29" s="30" t="s">
        <v>106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30" t="s">
        <v>67</v>
      </c>
      <c r="AJ29" s="30" t="s">
        <v>106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228" t="s">
        <v>52</v>
      </c>
      <c r="C30" s="30" t="s">
        <v>107</v>
      </c>
      <c r="D30" s="30" t="s">
        <v>108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9">
        <v>23</v>
      </c>
      <c r="AH30" s="20" t="s">
        <v>23</v>
      </c>
      <c r="AI30" s="30" t="s">
        <v>107</v>
      </c>
      <c r="AJ30" s="30" t="s">
        <v>108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228" t="s">
        <v>52</v>
      </c>
      <c r="C31" s="30" t="s">
        <v>109</v>
      </c>
      <c r="D31" s="30" t="s">
        <v>24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9">
        <v>24</v>
      </c>
      <c r="AH31" s="20" t="s">
        <v>23</v>
      </c>
      <c r="AI31" s="30" t="s">
        <v>109</v>
      </c>
      <c r="AJ31" s="30" t="s">
        <v>24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228" t="s">
        <v>52</v>
      </c>
      <c r="C32" s="30" t="s">
        <v>110</v>
      </c>
      <c r="D32" s="30" t="s">
        <v>111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9">
        <v>25</v>
      </c>
      <c r="AH32" s="20" t="s">
        <v>23</v>
      </c>
      <c r="AI32" s="30" t="s">
        <v>110</v>
      </c>
      <c r="AJ32" s="30" t="s">
        <v>111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228" t="s">
        <v>52</v>
      </c>
      <c r="C33" s="30" t="s">
        <v>112</v>
      </c>
      <c r="D33" s="30" t="s">
        <v>58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9">
        <v>26</v>
      </c>
      <c r="AH33" s="20" t="s">
        <v>23</v>
      </c>
      <c r="AI33" s="30" t="s">
        <v>112</v>
      </c>
      <c r="AJ33" s="30" t="s">
        <v>58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46" t="s">
        <v>52</v>
      </c>
      <c r="C34" s="30" t="s">
        <v>113</v>
      </c>
      <c r="D34" s="30" t="s">
        <v>114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9">
        <v>27</v>
      </c>
      <c r="AH34" s="20" t="s">
        <v>23</v>
      </c>
      <c r="AI34" s="30" t="s">
        <v>113</v>
      </c>
      <c r="AJ34" s="30" t="s">
        <v>114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6" t="s">
        <v>52</v>
      </c>
      <c r="C35" s="30" t="s">
        <v>115</v>
      </c>
      <c r="D35" s="30" t="s">
        <v>116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9">
        <v>28</v>
      </c>
      <c r="AH35" s="20" t="s">
        <v>23</v>
      </c>
      <c r="AI35" s="30" t="s">
        <v>115</v>
      </c>
      <c r="AJ35" s="30" t="s">
        <v>116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228" t="s">
        <v>52</v>
      </c>
      <c r="C36" s="30" t="s">
        <v>117</v>
      </c>
      <c r="D36" s="30" t="s">
        <v>118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9">
        <v>29</v>
      </c>
      <c r="AH36" s="20" t="s">
        <v>23</v>
      </c>
      <c r="AI36" s="30" t="s">
        <v>117</v>
      </c>
      <c r="AJ36" s="30" t="s">
        <v>118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228" t="s">
        <v>52</v>
      </c>
      <c r="C37" s="30" t="s">
        <v>119</v>
      </c>
      <c r="D37" s="30" t="s">
        <v>57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9">
        <v>30</v>
      </c>
      <c r="AH37" s="20" t="s">
        <v>23</v>
      </c>
      <c r="AI37" s="30" t="s">
        <v>119</v>
      </c>
      <c r="AJ37" s="30" t="s">
        <v>57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9">
        <v>31</v>
      </c>
      <c r="B38" s="46" t="s">
        <v>52</v>
      </c>
      <c r="C38" s="30" t="s">
        <v>120</v>
      </c>
      <c r="D38" s="30" t="s">
        <v>121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9">
        <v>31</v>
      </c>
      <c r="AH38" s="20" t="s">
        <v>23</v>
      </c>
      <c r="AI38" s="30" t="s">
        <v>120</v>
      </c>
      <c r="AJ38" s="30" t="s">
        <v>121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9">
        <v>32</v>
      </c>
      <c r="B39" s="45" t="s">
        <v>52</v>
      </c>
      <c r="C39" s="30" t="s">
        <v>122</v>
      </c>
      <c r="D39" s="30" t="s">
        <v>123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9">
        <v>32</v>
      </c>
      <c r="AH39" s="20" t="s">
        <v>23</v>
      </c>
      <c r="AI39" s="30" t="s">
        <v>122</v>
      </c>
      <c r="AJ39" s="30" t="s">
        <v>123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9">
        <v>33</v>
      </c>
      <c r="B40" s="46" t="s">
        <v>52</v>
      </c>
      <c r="C40" s="30" t="s">
        <v>124</v>
      </c>
      <c r="D40" s="30" t="s">
        <v>55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9">
        <v>33</v>
      </c>
      <c r="AH40" s="20" t="s">
        <v>23</v>
      </c>
      <c r="AI40" s="30" t="s">
        <v>124</v>
      </c>
      <c r="AJ40" s="30" t="s">
        <v>55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9">
        <v>34</v>
      </c>
      <c r="B41" s="230" t="s">
        <v>52</v>
      </c>
      <c r="C41" s="231" t="s">
        <v>125</v>
      </c>
      <c r="D41" s="231" t="s">
        <v>126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9">
        <v>34</v>
      </c>
      <c r="AH41" s="20" t="s">
        <v>23</v>
      </c>
      <c r="AI41" s="231" t="s">
        <v>125</v>
      </c>
      <c r="AJ41" s="231" t="s">
        <v>126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9">
        <v>35</v>
      </c>
      <c r="B42" s="46" t="s">
        <v>50</v>
      </c>
      <c r="C42" s="30" t="s">
        <v>127</v>
      </c>
      <c r="D42" s="30" t="s">
        <v>49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9">
        <v>35</v>
      </c>
      <c r="AH42" s="20" t="s">
        <v>22</v>
      </c>
      <c r="AI42" s="30" t="s">
        <v>127</v>
      </c>
      <c r="AJ42" s="30" t="s">
        <v>49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  <row r="43" spans="1:65" ht="18" customHeight="1">
      <c r="A43" s="9">
        <v>36</v>
      </c>
      <c r="B43" s="196" t="s">
        <v>50</v>
      </c>
      <c r="C43" s="30" t="s">
        <v>128</v>
      </c>
      <c r="D43" s="30" t="s">
        <v>129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0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0">
        <f t="shared" si="4"/>
        <v>0</v>
      </c>
      <c r="AD43" s="16">
        <f t="shared" si="5"/>
        <v>0</v>
      </c>
      <c r="AE43" s="53"/>
      <c r="AF43" s="23"/>
      <c r="AG43" s="9">
        <v>36</v>
      </c>
      <c r="AH43" s="20" t="s">
        <v>22</v>
      </c>
      <c r="AI43" s="30" t="s">
        <v>128</v>
      </c>
      <c r="AJ43" s="30" t="s">
        <v>129</v>
      </c>
      <c r="AK43" s="23"/>
      <c r="AL43" s="23"/>
      <c r="AM43" s="23"/>
      <c r="AN43" s="23"/>
      <c r="AO43" s="50">
        <f t="shared" si="6"/>
        <v>0</v>
      </c>
      <c r="AP43" s="23"/>
      <c r="AQ43" s="23"/>
      <c r="AR43" s="23"/>
      <c r="AS43" s="23"/>
      <c r="AT43" s="50">
        <f t="shared" si="7"/>
        <v>0</v>
      </c>
      <c r="AU43" s="23"/>
      <c r="AV43" s="23"/>
      <c r="AW43" s="23"/>
      <c r="AX43" s="23"/>
      <c r="AY43" s="50">
        <f t="shared" si="8"/>
        <v>0</v>
      </c>
      <c r="AZ43" s="23"/>
      <c r="BA43" s="23"/>
      <c r="BB43" s="23"/>
      <c r="BC43" s="23"/>
      <c r="BD43" s="50">
        <f t="shared" si="9"/>
        <v>0</v>
      </c>
      <c r="BE43" s="23"/>
      <c r="BF43" s="23"/>
      <c r="BG43" s="23"/>
      <c r="BH43" s="23"/>
      <c r="BI43" s="50">
        <f t="shared" si="10"/>
        <v>0</v>
      </c>
      <c r="BJ43" s="15">
        <f t="shared" si="11"/>
        <v>0</v>
      </c>
      <c r="BK43" s="56"/>
      <c r="BL43" s="49">
        <f t="shared" si="12"/>
        <v>0</v>
      </c>
      <c r="BM43" s="17">
        <f t="shared" si="13"/>
        <v>0</v>
      </c>
    </row>
    <row r="44" spans="1:65" ht="18" customHeight="1">
      <c r="A44" s="9">
        <v>37</v>
      </c>
      <c r="B44" s="46" t="s">
        <v>52</v>
      </c>
      <c r="C44" s="30" t="s">
        <v>206</v>
      </c>
      <c r="D44" s="30" t="s">
        <v>207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0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0">
        <f t="shared" si="4"/>
        <v>0</v>
      </c>
      <c r="AD44" s="16">
        <f t="shared" si="5"/>
        <v>0</v>
      </c>
      <c r="AE44" s="53"/>
      <c r="AF44" s="23"/>
      <c r="AG44" s="9">
        <v>37</v>
      </c>
      <c r="AH44" s="20" t="s">
        <v>23</v>
      </c>
      <c r="AI44" s="30" t="s">
        <v>206</v>
      </c>
      <c r="AJ44" s="30" t="s">
        <v>207</v>
      </c>
      <c r="AK44" s="23"/>
      <c r="AL44" s="23"/>
      <c r="AM44" s="23"/>
      <c r="AN44" s="23"/>
      <c r="AO44" s="50">
        <f t="shared" si="6"/>
        <v>0</v>
      </c>
      <c r="AP44" s="23"/>
      <c r="AQ44" s="23"/>
      <c r="AR44" s="23"/>
      <c r="AS44" s="23"/>
      <c r="AT44" s="50">
        <f t="shared" si="7"/>
        <v>0</v>
      </c>
      <c r="AU44" s="23"/>
      <c r="AV44" s="23"/>
      <c r="AW44" s="23"/>
      <c r="AX44" s="23"/>
      <c r="AY44" s="50">
        <f t="shared" si="8"/>
        <v>0</v>
      </c>
      <c r="AZ44" s="23"/>
      <c r="BA44" s="23"/>
      <c r="BB44" s="23"/>
      <c r="BC44" s="23"/>
      <c r="BD44" s="50">
        <f t="shared" si="9"/>
        <v>0</v>
      </c>
      <c r="BE44" s="23"/>
      <c r="BF44" s="23"/>
      <c r="BG44" s="23"/>
      <c r="BH44" s="23"/>
      <c r="BI44" s="50">
        <f t="shared" si="10"/>
        <v>0</v>
      </c>
      <c r="BJ44" s="15">
        <f t="shared" si="11"/>
        <v>0</v>
      </c>
      <c r="BK44" s="56"/>
      <c r="BL44" s="49">
        <f t="shared" si="12"/>
        <v>0</v>
      </c>
      <c r="BM44" s="17">
        <f t="shared" si="13"/>
        <v>0</v>
      </c>
    </row>
  </sheetData>
  <mergeCells count="25">
    <mergeCell ref="A1:AI1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2:AF2"/>
    <mergeCell ref="AG2:BM2"/>
    <mergeCell ref="AK5:AO5"/>
    <mergeCell ref="AP5:AT5"/>
    <mergeCell ref="AJ1:BM1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30"/>
  <sheetViews>
    <sheetView topLeftCell="A19" workbookViewId="0">
      <selection activeCell="BX7" sqref="BX7:CA43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42" t="s">
        <v>32</v>
      </c>
      <c r="B2" s="346" t="s">
        <v>33</v>
      </c>
      <c r="C2" s="349" t="s">
        <v>34</v>
      </c>
      <c r="D2" s="349"/>
      <c r="E2" s="59" t="s">
        <v>35</v>
      </c>
      <c r="F2" s="351">
        <v>1</v>
      </c>
      <c r="G2" s="352"/>
      <c r="H2" s="352"/>
      <c r="I2" s="353"/>
      <c r="J2" s="352">
        <v>2</v>
      </c>
      <c r="K2" s="352"/>
      <c r="L2" s="352"/>
      <c r="M2" s="352"/>
      <c r="N2" s="351">
        <v>3</v>
      </c>
      <c r="O2" s="352"/>
      <c r="P2" s="352"/>
      <c r="Q2" s="353"/>
      <c r="R2" s="352">
        <v>4</v>
      </c>
      <c r="S2" s="352"/>
      <c r="T2" s="352"/>
      <c r="U2" s="352"/>
      <c r="V2" s="363">
        <v>5</v>
      </c>
      <c r="W2" s="352"/>
      <c r="X2" s="352"/>
      <c r="Y2" s="353"/>
      <c r="Z2" s="351">
        <v>6</v>
      </c>
      <c r="AA2" s="352"/>
      <c r="AB2" s="352"/>
      <c r="AC2" s="353"/>
      <c r="AD2" s="351">
        <v>7</v>
      </c>
      <c r="AE2" s="352"/>
      <c r="AF2" s="352"/>
      <c r="AG2" s="353"/>
      <c r="AH2" s="351">
        <v>8</v>
      </c>
      <c r="AI2" s="352"/>
      <c r="AJ2" s="352"/>
      <c r="AK2" s="353"/>
      <c r="AL2" s="342" t="s">
        <v>32</v>
      </c>
      <c r="AM2" s="399" t="s">
        <v>33</v>
      </c>
      <c r="AN2" s="395" t="s">
        <v>34</v>
      </c>
      <c r="AO2" s="349"/>
      <c r="AP2" s="59" t="s">
        <v>35</v>
      </c>
      <c r="AQ2" s="351">
        <v>9</v>
      </c>
      <c r="AR2" s="352"/>
      <c r="AS2" s="352"/>
      <c r="AT2" s="353"/>
      <c r="AU2" s="402">
        <v>10</v>
      </c>
      <c r="AV2" s="403"/>
      <c r="AW2" s="403"/>
      <c r="AX2" s="404"/>
      <c r="AY2" s="405">
        <v>11</v>
      </c>
      <c r="AZ2" s="403"/>
      <c r="BA2" s="403"/>
      <c r="BB2" s="406"/>
      <c r="BC2" s="352">
        <v>12</v>
      </c>
      <c r="BD2" s="352"/>
      <c r="BE2" s="352"/>
      <c r="BF2" s="352"/>
      <c r="BG2" s="351">
        <v>13</v>
      </c>
      <c r="BH2" s="352"/>
      <c r="BI2" s="352"/>
      <c r="BJ2" s="353"/>
      <c r="BK2" s="352">
        <v>14</v>
      </c>
      <c r="BL2" s="352"/>
      <c r="BM2" s="352"/>
      <c r="BN2" s="352"/>
      <c r="BO2" s="351">
        <v>15</v>
      </c>
      <c r="BP2" s="352"/>
      <c r="BQ2" s="352"/>
      <c r="BR2" s="352"/>
      <c r="BS2" s="366">
        <v>16</v>
      </c>
      <c r="BT2" s="367"/>
      <c r="BU2" s="367"/>
      <c r="BV2" s="368"/>
      <c r="BW2" s="342" t="s">
        <v>32</v>
      </c>
      <c r="BX2" s="369" t="s">
        <v>33</v>
      </c>
      <c r="BY2" s="395" t="s">
        <v>34</v>
      </c>
      <c r="BZ2" s="349"/>
      <c r="CA2" s="59" t="s">
        <v>35</v>
      </c>
      <c r="CB2" s="351">
        <v>17</v>
      </c>
      <c r="CC2" s="352"/>
      <c r="CD2" s="352"/>
      <c r="CE2" s="353"/>
      <c r="CF2" s="352">
        <v>18</v>
      </c>
      <c r="CG2" s="352"/>
      <c r="CH2" s="352"/>
      <c r="CI2" s="352"/>
      <c r="CJ2" s="351">
        <v>19</v>
      </c>
      <c r="CK2" s="352"/>
      <c r="CL2" s="352"/>
      <c r="CM2" s="353"/>
      <c r="CN2" s="352">
        <v>20</v>
      </c>
      <c r="CO2" s="352"/>
      <c r="CP2" s="352"/>
      <c r="CQ2" s="352"/>
      <c r="CR2" s="364" t="s">
        <v>36</v>
      </c>
      <c r="CS2" s="364"/>
      <c r="CT2" s="346" t="s">
        <v>37</v>
      </c>
      <c r="CU2" s="389" t="s">
        <v>38</v>
      </c>
      <c r="CV2" s="389" t="s">
        <v>39</v>
      </c>
      <c r="CW2" s="389" t="s">
        <v>40</v>
      </c>
      <c r="CX2" s="392" t="s">
        <v>41</v>
      </c>
      <c r="CY2" s="393"/>
      <c r="CZ2" s="393"/>
      <c r="DA2" s="394"/>
      <c r="DB2" s="392" t="s">
        <v>42</v>
      </c>
      <c r="DC2" s="393"/>
      <c r="DD2" s="393"/>
      <c r="DE2" s="394"/>
    </row>
    <row r="3" spans="1:109" ht="21" customHeight="1">
      <c r="A3" s="343"/>
      <c r="B3" s="347"/>
      <c r="C3" s="350"/>
      <c r="D3" s="350"/>
      <c r="E3" s="60" t="s">
        <v>43</v>
      </c>
      <c r="F3" s="354"/>
      <c r="G3" s="355"/>
      <c r="H3" s="355"/>
      <c r="I3" s="356"/>
      <c r="J3" s="354"/>
      <c r="K3" s="355"/>
      <c r="L3" s="355"/>
      <c r="M3" s="356"/>
      <c r="N3" s="354"/>
      <c r="O3" s="355"/>
      <c r="P3" s="355"/>
      <c r="Q3" s="356"/>
      <c r="R3" s="354"/>
      <c r="S3" s="355"/>
      <c r="T3" s="355"/>
      <c r="U3" s="356"/>
      <c r="V3" s="354"/>
      <c r="W3" s="355"/>
      <c r="X3" s="355"/>
      <c r="Y3" s="356"/>
      <c r="Z3" s="354"/>
      <c r="AA3" s="355"/>
      <c r="AB3" s="355"/>
      <c r="AC3" s="356"/>
      <c r="AD3" s="354"/>
      <c r="AE3" s="355"/>
      <c r="AF3" s="355"/>
      <c r="AG3" s="356"/>
      <c r="AH3" s="354"/>
      <c r="AI3" s="355"/>
      <c r="AJ3" s="355"/>
      <c r="AK3" s="356"/>
      <c r="AL3" s="343"/>
      <c r="AM3" s="400"/>
      <c r="AN3" s="396"/>
      <c r="AO3" s="350"/>
      <c r="AP3" s="60" t="s">
        <v>43</v>
      </c>
      <c r="AQ3" s="354"/>
      <c r="AR3" s="355"/>
      <c r="AS3" s="355"/>
      <c r="AT3" s="356"/>
      <c r="AU3" s="354"/>
      <c r="AV3" s="355"/>
      <c r="AW3" s="355"/>
      <c r="AX3" s="356"/>
      <c r="AY3" s="354"/>
      <c r="AZ3" s="355"/>
      <c r="BA3" s="355"/>
      <c r="BB3" s="356"/>
      <c r="BC3" s="354"/>
      <c r="BD3" s="355"/>
      <c r="BE3" s="355"/>
      <c r="BF3" s="356"/>
      <c r="BG3" s="354"/>
      <c r="BH3" s="355"/>
      <c r="BI3" s="355"/>
      <c r="BJ3" s="356"/>
      <c r="BK3" s="354"/>
      <c r="BL3" s="355"/>
      <c r="BM3" s="355"/>
      <c r="BN3" s="356"/>
      <c r="BO3" s="354"/>
      <c r="BP3" s="355"/>
      <c r="BQ3" s="355"/>
      <c r="BR3" s="356"/>
      <c r="BS3" s="354"/>
      <c r="BT3" s="355"/>
      <c r="BU3" s="355"/>
      <c r="BV3" s="356"/>
      <c r="BW3" s="343"/>
      <c r="BX3" s="370"/>
      <c r="BY3" s="396"/>
      <c r="BZ3" s="350"/>
      <c r="CA3" s="60" t="s">
        <v>43</v>
      </c>
      <c r="CB3" s="354"/>
      <c r="CC3" s="355"/>
      <c r="CD3" s="355"/>
      <c r="CE3" s="356"/>
      <c r="CF3" s="354"/>
      <c r="CG3" s="355"/>
      <c r="CH3" s="355"/>
      <c r="CI3" s="356"/>
      <c r="CJ3" s="354"/>
      <c r="CK3" s="355"/>
      <c r="CL3" s="355"/>
      <c r="CM3" s="356"/>
      <c r="CN3" s="365"/>
      <c r="CO3" s="365"/>
      <c r="CP3" s="365"/>
      <c r="CQ3" s="365"/>
      <c r="CR3" s="372" t="s">
        <v>44</v>
      </c>
      <c r="CS3" s="374" t="s">
        <v>40</v>
      </c>
      <c r="CT3" s="347"/>
      <c r="CU3" s="390"/>
      <c r="CV3" s="390"/>
      <c r="CW3" s="390"/>
      <c r="CX3" s="376"/>
      <c r="CY3" s="377"/>
      <c r="CZ3" s="377"/>
      <c r="DA3" s="380"/>
      <c r="DB3" s="376"/>
      <c r="DC3" s="377"/>
      <c r="DD3" s="377"/>
      <c r="DE3" s="380"/>
    </row>
    <row r="4" spans="1:109" ht="19.5" customHeight="1">
      <c r="A4" s="343"/>
      <c r="B4" s="347"/>
      <c r="C4" s="350"/>
      <c r="D4" s="350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43"/>
      <c r="AM4" s="400"/>
      <c r="AN4" s="396"/>
      <c r="AO4" s="350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43"/>
      <c r="BX4" s="370"/>
      <c r="BY4" s="396"/>
      <c r="BZ4" s="350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73"/>
      <c r="CS4" s="375"/>
      <c r="CT4" s="347"/>
      <c r="CU4" s="390"/>
      <c r="CV4" s="390"/>
      <c r="CW4" s="390"/>
      <c r="CX4" s="376" t="s">
        <v>46</v>
      </c>
      <c r="CY4" s="377"/>
      <c r="CZ4" s="377"/>
      <c r="DA4" s="377"/>
      <c r="DB4" s="376" t="s">
        <v>47</v>
      </c>
      <c r="DC4" s="377"/>
      <c r="DD4" s="377"/>
      <c r="DE4" s="380"/>
    </row>
    <row r="5" spans="1:109" ht="10.199999999999999" customHeight="1" thickBot="1">
      <c r="A5" s="344"/>
      <c r="B5" s="347"/>
      <c r="C5" s="350"/>
      <c r="D5" s="350"/>
      <c r="E5" s="382" t="s">
        <v>48</v>
      </c>
      <c r="F5" s="361"/>
      <c r="G5" s="357"/>
      <c r="H5" s="357"/>
      <c r="I5" s="359"/>
      <c r="J5" s="361"/>
      <c r="K5" s="357"/>
      <c r="L5" s="357"/>
      <c r="M5" s="359"/>
      <c r="N5" s="361"/>
      <c r="O5" s="357"/>
      <c r="P5" s="357"/>
      <c r="Q5" s="359"/>
      <c r="R5" s="361"/>
      <c r="S5" s="357"/>
      <c r="T5" s="357"/>
      <c r="U5" s="359"/>
      <c r="V5" s="361"/>
      <c r="W5" s="357"/>
      <c r="X5" s="357"/>
      <c r="Y5" s="359"/>
      <c r="Z5" s="361"/>
      <c r="AA5" s="357"/>
      <c r="AB5" s="357"/>
      <c r="AC5" s="359"/>
      <c r="AD5" s="361"/>
      <c r="AE5" s="357"/>
      <c r="AF5" s="357"/>
      <c r="AG5" s="359"/>
      <c r="AH5" s="361"/>
      <c r="AI5" s="357"/>
      <c r="AJ5" s="357"/>
      <c r="AK5" s="359"/>
      <c r="AL5" s="344"/>
      <c r="AM5" s="400"/>
      <c r="AN5" s="396"/>
      <c r="AO5" s="350"/>
      <c r="AP5" s="382" t="s">
        <v>48</v>
      </c>
      <c r="AQ5" s="361"/>
      <c r="AR5" s="357"/>
      <c r="AS5" s="357"/>
      <c r="AT5" s="359"/>
      <c r="AU5" s="361"/>
      <c r="AV5" s="357"/>
      <c r="AW5" s="357"/>
      <c r="AX5" s="359"/>
      <c r="AY5" s="361"/>
      <c r="AZ5" s="357"/>
      <c r="BA5" s="357"/>
      <c r="BB5" s="359"/>
      <c r="BC5" s="361"/>
      <c r="BD5" s="357"/>
      <c r="BE5" s="357"/>
      <c r="BF5" s="359"/>
      <c r="BG5" s="361"/>
      <c r="BH5" s="357"/>
      <c r="BI5" s="357"/>
      <c r="BJ5" s="359"/>
      <c r="BK5" s="361"/>
      <c r="BL5" s="357"/>
      <c r="BM5" s="357"/>
      <c r="BN5" s="359"/>
      <c r="BO5" s="361"/>
      <c r="BP5" s="357"/>
      <c r="BQ5" s="357"/>
      <c r="BR5" s="359"/>
      <c r="BS5" s="361"/>
      <c r="BT5" s="357"/>
      <c r="BU5" s="357"/>
      <c r="BV5" s="359"/>
      <c r="BW5" s="344"/>
      <c r="BX5" s="370"/>
      <c r="BY5" s="396"/>
      <c r="BZ5" s="350"/>
      <c r="CA5" s="382" t="s">
        <v>48</v>
      </c>
      <c r="CB5" s="361"/>
      <c r="CC5" s="357"/>
      <c r="CD5" s="357"/>
      <c r="CE5" s="359"/>
      <c r="CF5" s="361"/>
      <c r="CG5" s="357"/>
      <c r="CH5" s="357"/>
      <c r="CI5" s="359"/>
      <c r="CJ5" s="361"/>
      <c r="CK5" s="357"/>
      <c r="CL5" s="357"/>
      <c r="CM5" s="359"/>
      <c r="CN5" s="361"/>
      <c r="CO5" s="357"/>
      <c r="CP5" s="357"/>
      <c r="CQ5" s="359"/>
      <c r="CR5" s="385">
        <f>IF([1]ลับ!CX4=0," ",[1]ลับ!CX4)</f>
        <v>20</v>
      </c>
      <c r="CS5" s="387">
        <v>100</v>
      </c>
      <c r="CT5" s="347"/>
      <c r="CU5" s="391"/>
      <c r="CV5" s="391"/>
      <c r="CW5" s="391"/>
      <c r="CX5" s="378"/>
      <c r="CY5" s="379"/>
      <c r="CZ5" s="379"/>
      <c r="DA5" s="379"/>
      <c r="DB5" s="378"/>
      <c r="DC5" s="379"/>
      <c r="DD5" s="379"/>
      <c r="DE5" s="381"/>
    </row>
    <row r="6" spans="1:109" ht="12" customHeight="1" thickBot="1">
      <c r="A6" s="345"/>
      <c r="B6" s="348"/>
      <c r="C6" s="350"/>
      <c r="D6" s="350"/>
      <c r="E6" s="383"/>
      <c r="F6" s="362"/>
      <c r="G6" s="358"/>
      <c r="H6" s="358"/>
      <c r="I6" s="360"/>
      <c r="J6" s="362"/>
      <c r="K6" s="358"/>
      <c r="L6" s="358"/>
      <c r="M6" s="360"/>
      <c r="N6" s="362"/>
      <c r="O6" s="358"/>
      <c r="P6" s="358"/>
      <c r="Q6" s="360"/>
      <c r="R6" s="362"/>
      <c r="S6" s="358"/>
      <c r="T6" s="358"/>
      <c r="U6" s="360"/>
      <c r="V6" s="362"/>
      <c r="W6" s="358"/>
      <c r="X6" s="358"/>
      <c r="Y6" s="360"/>
      <c r="Z6" s="362"/>
      <c r="AA6" s="358"/>
      <c r="AB6" s="358"/>
      <c r="AC6" s="360"/>
      <c r="AD6" s="362"/>
      <c r="AE6" s="358"/>
      <c r="AF6" s="358"/>
      <c r="AG6" s="360"/>
      <c r="AH6" s="362"/>
      <c r="AI6" s="358"/>
      <c r="AJ6" s="358"/>
      <c r="AK6" s="360"/>
      <c r="AL6" s="345"/>
      <c r="AM6" s="401"/>
      <c r="AN6" s="397"/>
      <c r="AO6" s="398"/>
      <c r="AP6" s="384"/>
      <c r="AQ6" s="362"/>
      <c r="AR6" s="358"/>
      <c r="AS6" s="358"/>
      <c r="AT6" s="360"/>
      <c r="AU6" s="362"/>
      <c r="AV6" s="358"/>
      <c r="AW6" s="358"/>
      <c r="AX6" s="360"/>
      <c r="AY6" s="362"/>
      <c r="AZ6" s="358"/>
      <c r="BA6" s="358"/>
      <c r="BB6" s="360"/>
      <c r="BC6" s="362"/>
      <c r="BD6" s="358"/>
      <c r="BE6" s="358"/>
      <c r="BF6" s="360"/>
      <c r="BG6" s="362"/>
      <c r="BH6" s="358"/>
      <c r="BI6" s="358"/>
      <c r="BJ6" s="360"/>
      <c r="BK6" s="362"/>
      <c r="BL6" s="358"/>
      <c r="BM6" s="358"/>
      <c r="BN6" s="360"/>
      <c r="BO6" s="362"/>
      <c r="BP6" s="358"/>
      <c r="BQ6" s="358"/>
      <c r="BR6" s="360"/>
      <c r="BS6" s="362"/>
      <c r="BT6" s="358"/>
      <c r="BU6" s="358"/>
      <c r="BV6" s="360"/>
      <c r="BW6" s="345"/>
      <c r="BX6" s="371"/>
      <c r="BY6" s="397"/>
      <c r="BZ6" s="398"/>
      <c r="CA6" s="384"/>
      <c r="CB6" s="362"/>
      <c r="CC6" s="358"/>
      <c r="CD6" s="358"/>
      <c r="CE6" s="360"/>
      <c r="CF6" s="362"/>
      <c r="CG6" s="358"/>
      <c r="CH6" s="358"/>
      <c r="CI6" s="360"/>
      <c r="CJ6" s="362"/>
      <c r="CK6" s="358"/>
      <c r="CL6" s="358"/>
      <c r="CM6" s="360"/>
      <c r="CN6" s="362"/>
      <c r="CO6" s="358"/>
      <c r="CP6" s="358"/>
      <c r="CQ6" s="360"/>
      <c r="CR6" s="386"/>
      <c r="CS6" s="388"/>
      <c r="CT6" s="347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35" t="s">
        <v>130</v>
      </c>
      <c r="C7" s="238" t="s">
        <v>50</v>
      </c>
      <c r="D7" s="239" t="s">
        <v>71</v>
      </c>
      <c r="E7" s="240" t="s">
        <v>72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35" t="s">
        <v>130</v>
      </c>
      <c r="AN7" s="238" t="s">
        <v>50</v>
      </c>
      <c r="AO7" s="239" t="s">
        <v>71</v>
      </c>
      <c r="AP7" s="240" t="s">
        <v>72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35" t="s">
        <v>130</v>
      </c>
      <c r="BY7" s="238" t="s">
        <v>50</v>
      </c>
      <c r="BZ7" s="239" t="s">
        <v>71</v>
      </c>
      <c r="CA7" s="240" t="s">
        <v>72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36" t="s">
        <v>131</v>
      </c>
      <c r="C8" s="217" t="s">
        <v>50</v>
      </c>
      <c r="D8" s="233" t="s">
        <v>73</v>
      </c>
      <c r="E8" s="241" t="s">
        <v>74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36" t="s">
        <v>131</v>
      </c>
      <c r="AN8" s="217" t="s">
        <v>50</v>
      </c>
      <c r="AO8" s="233" t="s">
        <v>73</v>
      </c>
      <c r="AP8" s="241" t="s">
        <v>74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36" t="s">
        <v>131</v>
      </c>
      <c r="BY8" s="217" t="s">
        <v>50</v>
      </c>
      <c r="BZ8" s="233" t="s">
        <v>73</v>
      </c>
      <c r="CA8" s="241" t="s">
        <v>74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3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3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236" t="s">
        <v>132</v>
      </c>
      <c r="C9" s="242" t="s">
        <v>50</v>
      </c>
      <c r="D9" s="233" t="s">
        <v>75</v>
      </c>
      <c r="E9" s="241" t="s">
        <v>76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36" t="s">
        <v>132</v>
      </c>
      <c r="AN9" s="242" t="s">
        <v>50</v>
      </c>
      <c r="AO9" s="233" t="s">
        <v>75</v>
      </c>
      <c r="AP9" s="241" t="s">
        <v>76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36" t="s">
        <v>132</v>
      </c>
      <c r="BY9" s="242" t="s">
        <v>50</v>
      </c>
      <c r="BZ9" s="233" t="s">
        <v>75</v>
      </c>
      <c r="CA9" s="241" t="s">
        <v>76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236" t="s">
        <v>133</v>
      </c>
      <c r="C10" s="217" t="s">
        <v>50</v>
      </c>
      <c r="D10" s="233" t="s">
        <v>77</v>
      </c>
      <c r="E10" s="241" t="s">
        <v>78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36" t="s">
        <v>133</v>
      </c>
      <c r="AN10" s="217" t="s">
        <v>50</v>
      </c>
      <c r="AO10" s="233" t="s">
        <v>77</v>
      </c>
      <c r="AP10" s="241" t="s">
        <v>78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36" t="s">
        <v>133</v>
      </c>
      <c r="BY10" s="217" t="s">
        <v>50</v>
      </c>
      <c r="BZ10" s="233" t="s">
        <v>77</v>
      </c>
      <c r="CA10" s="241" t="s">
        <v>78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237" t="s">
        <v>134</v>
      </c>
      <c r="C11" s="213" t="s">
        <v>50</v>
      </c>
      <c r="D11" s="243" t="s">
        <v>79</v>
      </c>
      <c r="E11" s="244" t="s">
        <v>80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237" t="s">
        <v>134</v>
      </c>
      <c r="AN11" s="213" t="s">
        <v>50</v>
      </c>
      <c r="AO11" s="243" t="s">
        <v>79</v>
      </c>
      <c r="AP11" s="244" t="s">
        <v>80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237" t="s">
        <v>134</v>
      </c>
      <c r="BY11" s="213" t="s">
        <v>50</v>
      </c>
      <c r="BZ11" s="243" t="s">
        <v>79</v>
      </c>
      <c r="CA11" s="244" t="s">
        <v>80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35" t="s">
        <v>135</v>
      </c>
      <c r="C12" s="238" t="s">
        <v>50</v>
      </c>
      <c r="D12" s="239" t="s">
        <v>81</v>
      </c>
      <c r="E12" s="240" t="s">
        <v>29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35" t="s">
        <v>135</v>
      </c>
      <c r="AN12" s="238" t="s">
        <v>50</v>
      </c>
      <c r="AO12" s="239" t="s">
        <v>81</v>
      </c>
      <c r="AP12" s="240" t="s">
        <v>29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35" t="s">
        <v>135</v>
      </c>
      <c r="BY12" s="238" t="s">
        <v>50</v>
      </c>
      <c r="BZ12" s="239" t="s">
        <v>81</v>
      </c>
      <c r="CA12" s="240" t="s">
        <v>29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236" t="s">
        <v>136</v>
      </c>
      <c r="C13" s="217" t="s">
        <v>50</v>
      </c>
      <c r="D13" s="233" t="s">
        <v>428</v>
      </c>
      <c r="E13" s="241" t="s">
        <v>82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236" t="s">
        <v>136</v>
      </c>
      <c r="AN13" s="217" t="s">
        <v>50</v>
      </c>
      <c r="AO13" s="233" t="s">
        <v>428</v>
      </c>
      <c r="AP13" s="241" t="s">
        <v>82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236" t="s">
        <v>136</v>
      </c>
      <c r="BY13" s="217" t="s">
        <v>50</v>
      </c>
      <c r="BZ13" s="233" t="s">
        <v>428</v>
      </c>
      <c r="CA13" s="241" t="s">
        <v>82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36" t="s">
        <v>137</v>
      </c>
      <c r="C14" s="218" t="s">
        <v>50</v>
      </c>
      <c r="D14" s="233" t="s">
        <v>83</v>
      </c>
      <c r="E14" s="241" t="s">
        <v>84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236" t="s">
        <v>137</v>
      </c>
      <c r="AN14" s="218" t="s">
        <v>50</v>
      </c>
      <c r="AO14" s="233" t="s">
        <v>83</v>
      </c>
      <c r="AP14" s="241" t="s">
        <v>84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236" t="s">
        <v>137</v>
      </c>
      <c r="BY14" s="218" t="s">
        <v>50</v>
      </c>
      <c r="BZ14" s="233" t="s">
        <v>83</v>
      </c>
      <c r="CA14" s="241" t="s">
        <v>84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36" t="s">
        <v>138</v>
      </c>
      <c r="C15" s="217" t="s">
        <v>50</v>
      </c>
      <c r="D15" s="233" t="s">
        <v>85</v>
      </c>
      <c r="E15" s="241" t="s">
        <v>21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236" t="s">
        <v>138</v>
      </c>
      <c r="AN15" s="217" t="s">
        <v>50</v>
      </c>
      <c r="AO15" s="233" t="s">
        <v>85</v>
      </c>
      <c r="AP15" s="241" t="s">
        <v>21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236" t="s">
        <v>138</v>
      </c>
      <c r="BY15" s="217" t="s">
        <v>50</v>
      </c>
      <c r="BZ15" s="233" t="s">
        <v>85</v>
      </c>
      <c r="CA15" s="241" t="s">
        <v>21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37" t="s">
        <v>139</v>
      </c>
      <c r="C16" s="220" t="s">
        <v>50</v>
      </c>
      <c r="D16" s="243" t="s">
        <v>86</v>
      </c>
      <c r="E16" s="244" t="s">
        <v>26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237" t="s">
        <v>139</v>
      </c>
      <c r="AN16" s="220" t="s">
        <v>50</v>
      </c>
      <c r="AO16" s="243" t="s">
        <v>86</v>
      </c>
      <c r="AP16" s="244" t="s">
        <v>26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237" t="s">
        <v>139</v>
      </c>
      <c r="BY16" s="220" t="s">
        <v>50</v>
      </c>
      <c r="BZ16" s="243" t="s">
        <v>86</v>
      </c>
      <c r="CA16" s="244" t="s">
        <v>26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235" t="s">
        <v>140</v>
      </c>
      <c r="C17" s="225" t="s">
        <v>50</v>
      </c>
      <c r="D17" s="239" t="s">
        <v>87</v>
      </c>
      <c r="E17" s="240" t="s">
        <v>20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35" t="s">
        <v>140</v>
      </c>
      <c r="AN17" s="225" t="s">
        <v>50</v>
      </c>
      <c r="AO17" s="239" t="s">
        <v>87</v>
      </c>
      <c r="AP17" s="240" t="s">
        <v>20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35" t="s">
        <v>140</v>
      </c>
      <c r="BY17" s="225" t="s">
        <v>50</v>
      </c>
      <c r="BZ17" s="239" t="s">
        <v>87</v>
      </c>
      <c r="CA17" s="240" t="s">
        <v>20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236" t="s">
        <v>141</v>
      </c>
      <c r="C18" s="218" t="s">
        <v>50</v>
      </c>
      <c r="D18" s="233" t="s">
        <v>88</v>
      </c>
      <c r="E18" s="241" t="s">
        <v>89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236" t="s">
        <v>141</v>
      </c>
      <c r="AN18" s="218" t="s">
        <v>50</v>
      </c>
      <c r="AO18" s="233" t="s">
        <v>88</v>
      </c>
      <c r="AP18" s="241" t="s">
        <v>89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236" t="s">
        <v>141</v>
      </c>
      <c r="BY18" s="218" t="s">
        <v>50</v>
      </c>
      <c r="BZ18" s="233" t="s">
        <v>88</v>
      </c>
      <c r="CA18" s="241" t="s">
        <v>89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245" t="s">
        <v>142</v>
      </c>
      <c r="C19" s="217" t="s">
        <v>50</v>
      </c>
      <c r="D19" s="233" t="s">
        <v>90</v>
      </c>
      <c r="E19" s="241" t="s">
        <v>28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245" t="s">
        <v>142</v>
      </c>
      <c r="AN19" s="217" t="s">
        <v>50</v>
      </c>
      <c r="AO19" s="233" t="s">
        <v>90</v>
      </c>
      <c r="AP19" s="241" t="s">
        <v>28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245" t="s">
        <v>142</v>
      </c>
      <c r="BY19" s="217" t="s">
        <v>50</v>
      </c>
      <c r="BZ19" s="233" t="s">
        <v>90</v>
      </c>
      <c r="CA19" s="241" t="s">
        <v>28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246" t="s">
        <v>143</v>
      </c>
      <c r="C20" s="217" t="s">
        <v>50</v>
      </c>
      <c r="D20" s="233" t="s">
        <v>91</v>
      </c>
      <c r="E20" s="241" t="s">
        <v>92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246" t="s">
        <v>143</v>
      </c>
      <c r="AN20" s="217" t="s">
        <v>50</v>
      </c>
      <c r="AO20" s="233" t="s">
        <v>91</v>
      </c>
      <c r="AP20" s="241" t="s">
        <v>92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246" t="s">
        <v>143</v>
      </c>
      <c r="BY20" s="217" t="s">
        <v>50</v>
      </c>
      <c r="BZ20" s="233" t="s">
        <v>91</v>
      </c>
      <c r="CA20" s="241" t="s">
        <v>92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237" t="s">
        <v>144</v>
      </c>
      <c r="C21" s="213" t="s">
        <v>52</v>
      </c>
      <c r="D21" s="243" t="s">
        <v>93</v>
      </c>
      <c r="E21" s="244" t="s">
        <v>94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237" t="s">
        <v>144</v>
      </c>
      <c r="AN21" s="213" t="s">
        <v>52</v>
      </c>
      <c r="AO21" s="243" t="s">
        <v>93</v>
      </c>
      <c r="AP21" s="244" t="s">
        <v>94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237" t="s">
        <v>144</v>
      </c>
      <c r="BY21" s="213" t="s">
        <v>52</v>
      </c>
      <c r="BZ21" s="243" t="s">
        <v>93</v>
      </c>
      <c r="CA21" s="244" t="s">
        <v>94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35" t="s">
        <v>145</v>
      </c>
      <c r="C22" s="238" t="s">
        <v>52</v>
      </c>
      <c r="D22" s="239" t="s">
        <v>95</v>
      </c>
      <c r="E22" s="240" t="s">
        <v>96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35" t="s">
        <v>145</v>
      </c>
      <c r="AN22" s="238" t="s">
        <v>52</v>
      </c>
      <c r="AO22" s="239" t="s">
        <v>95</v>
      </c>
      <c r="AP22" s="240" t="s">
        <v>96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35" t="s">
        <v>145</v>
      </c>
      <c r="BY22" s="238" t="s">
        <v>52</v>
      </c>
      <c r="BZ22" s="239" t="s">
        <v>95</v>
      </c>
      <c r="CA22" s="240" t="s">
        <v>96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36" t="s">
        <v>146</v>
      </c>
      <c r="C23" s="247" t="s">
        <v>52</v>
      </c>
      <c r="D23" s="233" t="s">
        <v>97</v>
      </c>
      <c r="E23" s="241" t="s">
        <v>98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36" t="s">
        <v>146</v>
      </c>
      <c r="AN23" s="247" t="s">
        <v>52</v>
      </c>
      <c r="AO23" s="233" t="s">
        <v>97</v>
      </c>
      <c r="AP23" s="241" t="s">
        <v>98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36" t="s">
        <v>146</v>
      </c>
      <c r="BY23" s="247" t="s">
        <v>52</v>
      </c>
      <c r="BZ23" s="233" t="s">
        <v>97</v>
      </c>
      <c r="CA23" s="241" t="s">
        <v>98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36" t="s">
        <v>147</v>
      </c>
      <c r="C24" s="248" t="s">
        <v>52</v>
      </c>
      <c r="D24" s="233" t="s">
        <v>99</v>
      </c>
      <c r="E24" s="241" t="s">
        <v>100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36" t="s">
        <v>147</v>
      </c>
      <c r="AN24" s="248" t="s">
        <v>52</v>
      </c>
      <c r="AO24" s="233" t="s">
        <v>99</v>
      </c>
      <c r="AP24" s="241" t="s">
        <v>100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36" t="s">
        <v>147</v>
      </c>
      <c r="BY24" s="248" t="s">
        <v>52</v>
      </c>
      <c r="BZ24" s="233" t="s">
        <v>99</v>
      </c>
      <c r="CA24" s="241" t="s">
        <v>100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36" t="s">
        <v>148</v>
      </c>
      <c r="C25" s="217" t="s">
        <v>52</v>
      </c>
      <c r="D25" s="233" t="s">
        <v>101</v>
      </c>
      <c r="E25" s="241" t="s">
        <v>102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36" t="s">
        <v>148</v>
      </c>
      <c r="AN25" s="217" t="s">
        <v>52</v>
      </c>
      <c r="AO25" s="233" t="s">
        <v>101</v>
      </c>
      <c r="AP25" s="241" t="s">
        <v>102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36" t="s">
        <v>148</v>
      </c>
      <c r="BY25" s="217" t="s">
        <v>52</v>
      </c>
      <c r="BZ25" s="233" t="s">
        <v>101</v>
      </c>
      <c r="CA25" s="241" t="s">
        <v>102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37" t="s">
        <v>149</v>
      </c>
      <c r="C26" s="213" t="s">
        <v>52</v>
      </c>
      <c r="D26" s="243" t="s">
        <v>103</v>
      </c>
      <c r="E26" s="244" t="s">
        <v>59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37" t="s">
        <v>149</v>
      </c>
      <c r="AN26" s="213" t="s">
        <v>52</v>
      </c>
      <c r="AO26" s="243" t="s">
        <v>103</v>
      </c>
      <c r="AP26" s="244" t="s">
        <v>59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37" t="s">
        <v>149</v>
      </c>
      <c r="BY26" s="213" t="s">
        <v>52</v>
      </c>
      <c r="BZ26" s="243" t="s">
        <v>103</v>
      </c>
      <c r="CA26" s="244" t="s">
        <v>59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35" t="s">
        <v>150</v>
      </c>
      <c r="C27" s="249" t="s">
        <v>52</v>
      </c>
      <c r="D27" s="239" t="s">
        <v>104</v>
      </c>
      <c r="E27" s="240" t="s">
        <v>105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0">
        <v>21</v>
      </c>
      <c r="AM27" s="235" t="s">
        <v>150</v>
      </c>
      <c r="AN27" s="249" t="s">
        <v>52</v>
      </c>
      <c r="AO27" s="239" t="s">
        <v>104</v>
      </c>
      <c r="AP27" s="240" t="s">
        <v>105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35" t="s">
        <v>150</v>
      </c>
      <c r="BY27" s="249" t="s">
        <v>52</v>
      </c>
      <c r="BZ27" s="239" t="s">
        <v>104</v>
      </c>
      <c r="CA27" s="240" t="s">
        <v>105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95">
        <f>IF('[1]ชื่อ-มาตรฐาน7'!A27="","",'[1]ชื่อ-มาตรฐาน7'!A27)</f>
        <v>22</v>
      </c>
      <c r="B28" s="236" t="s">
        <v>151</v>
      </c>
      <c r="C28" s="247" t="s">
        <v>52</v>
      </c>
      <c r="D28" s="233" t="s">
        <v>67</v>
      </c>
      <c r="E28" s="241" t="s">
        <v>106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236" t="s">
        <v>151</v>
      </c>
      <c r="AN28" s="247" t="s">
        <v>52</v>
      </c>
      <c r="AO28" s="233" t="s">
        <v>67</v>
      </c>
      <c r="AP28" s="241" t="s">
        <v>106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36" t="s">
        <v>151</v>
      </c>
      <c r="BY28" s="247" t="s">
        <v>52</v>
      </c>
      <c r="BZ28" s="233" t="s">
        <v>67</v>
      </c>
      <c r="CA28" s="241" t="s">
        <v>106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95">
        <f>IF('[1]ชื่อ-มาตรฐาน7'!A28="","",'[1]ชื่อ-มาตรฐาน7'!A28)</f>
        <v>23</v>
      </c>
      <c r="B29" s="236" t="s">
        <v>152</v>
      </c>
      <c r="C29" s="247" t="s">
        <v>52</v>
      </c>
      <c r="D29" s="233" t="s">
        <v>107</v>
      </c>
      <c r="E29" s="241" t="s">
        <v>108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236" t="s">
        <v>152</v>
      </c>
      <c r="AN29" s="247" t="s">
        <v>52</v>
      </c>
      <c r="AO29" s="233" t="s">
        <v>107</v>
      </c>
      <c r="AP29" s="241" t="s">
        <v>108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236" t="s">
        <v>152</v>
      </c>
      <c r="BY29" s="247" t="s">
        <v>52</v>
      </c>
      <c r="BZ29" s="233" t="s">
        <v>107</v>
      </c>
      <c r="CA29" s="241" t="s">
        <v>108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95">
        <f>IF('[1]ชื่อ-มาตรฐาน7'!A29="","",'[1]ชื่อ-มาตรฐาน7'!A29)</f>
        <v>24</v>
      </c>
      <c r="B30" s="236" t="s">
        <v>153</v>
      </c>
      <c r="C30" s="247" t="s">
        <v>52</v>
      </c>
      <c r="D30" s="233" t="s">
        <v>109</v>
      </c>
      <c r="E30" s="241" t="s">
        <v>24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236" t="s">
        <v>153</v>
      </c>
      <c r="AN30" s="247" t="s">
        <v>52</v>
      </c>
      <c r="AO30" s="233" t="s">
        <v>109</v>
      </c>
      <c r="AP30" s="241" t="s">
        <v>24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236" t="s">
        <v>153</v>
      </c>
      <c r="BY30" s="247" t="s">
        <v>52</v>
      </c>
      <c r="BZ30" s="233" t="s">
        <v>109</v>
      </c>
      <c r="CA30" s="241" t="s">
        <v>24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6">
        <f>IF('[1]ชื่อ-มาตรฐาน7'!A30="","",'[1]ชื่อ-มาตรฐาน7'!A30)</f>
        <v>25</v>
      </c>
      <c r="B31" s="237" t="s">
        <v>154</v>
      </c>
      <c r="C31" s="250" t="s">
        <v>52</v>
      </c>
      <c r="D31" s="243" t="s">
        <v>110</v>
      </c>
      <c r="E31" s="244" t="s">
        <v>111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237" t="s">
        <v>154</v>
      </c>
      <c r="AN31" s="250" t="s">
        <v>52</v>
      </c>
      <c r="AO31" s="243" t="s">
        <v>110</v>
      </c>
      <c r="AP31" s="244" t="s">
        <v>111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237" t="s">
        <v>154</v>
      </c>
      <c r="BY31" s="250" t="s">
        <v>52</v>
      </c>
      <c r="BZ31" s="243" t="s">
        <v>110</v>
      </c>
      <c r="CA31" s="244" t="s">
        <v>111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134">
        <f>IF('[1]ชื่อ-มาตรฐาน7'!A31="","",'[1]ชื่อ-มาตรฐาน7'!A31)</f>
        <v>26</v>
      </c>
      <c r="B32" s="235" t="s">
        <v>155</v>
      </c>
      <c r="C32" s="249" t="s">
        <v>52</v>
      </c>
      <c r="D32" s="239" t="s">
        <v>112</v>
      </c>
      <c r="E32" s="240" t="s">
        <v>58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35" t="s">
        <v>155</v>
      </c>
      <c r="AN32" s="249" t="s">
        <v>52</v>
      </c>
      <c r="AO32" s="239" t="s">
        <v>112</v>
      </c>
      <c r="AP32" s="240" t="s">
        <v>58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35" t="s">
        <v>155</v>
      </c>
      <c r="BY32" s="249" t="s">
        <v>52</v>
      </c>
      <c r="BZ32" s="239" t="s">
        <v>112</v>
      </c>
      <c r="CA32" s="240" t="s">
        <v>58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132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236" t="s">
        <v>156</v>
      </c>
      <c r="C33" s="217" t="s">
        <v>52</v>
      </c>
      <c r="D33" s="233" t="s">
        <v>113</v>
      </c>
      <c r="E33" s="241" t="s">
        <v>114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>
        <v>27</v>
      </c>
      <c r="AM33" s="236" t="s">
        <v>156</v>
      </c>
      <c r="AN33" s="217" t="s">
        <v>52</v>
      </c>
      <c r="AO33" s="233" t="s">
        <v>113</v>
      </c>
      <c r="AP33" s="241" t="s">
        <v>114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236" t="s">
        <v>156</v>
      </c>
      <c r="BY33" s="217" t="s">
        <v>52</v>
      </c>
      <c r="BZ33" s="233" t="s">
        <v>113</v>
      </c>
      <c r="CA33" s="241" t="s">
        <v>114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09" ht="16.95" customHeight="1">
      <c r="A34" s="95">
        <f>IF('[1]ชื่อ-มาตรฐาน7'!A33="","",'[1]ชื่อ-มาตรฐาน7'!A33)</f>
        <v>28</v>
      </c>
      <c r="B34" s="236" t="s">
        <v>157</v>
      </c>
      <c r="C34" s="217" t="s">
        <v>52</v>
      </c>
      <c r="D34" s="233" t="s">
        <v>115</v>
      </c>
      <c r="E34" s="241" t="s">
        <v>116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236" t="s">
        <v>157</v>
      </c>
      <c r="AN34" s="217" t="s">
        <v>52</v>
      </c>
      <c r="AO34" s="233" t="s">
        <v>115</v>
      </c>
      <c r="AP34" s="241" t="s">
        <v>116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236" t="s">
        <v>157</v>
      </c>
      <c r="BY34" s="217" t="s">
        <v>52</v>
      </c>
      <c r="BZ34" s="233" t="s">
        <v>115</v>
      </c>
      <c r="CA34" s="241" t="s">
        <v>116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95">
        <f>IF('[1]ชื่อ-มาตรฐาน7'!A34="","",'[1]ชื่อ-มาตรฐาน7'!A34)</f>
        <v>29</v>
      </c>
      <c r="B35" s="236" t="s">
        <v>158</v>
      </c>
      <c r="C35" s="247" t="s">
        <v>52</v>
      </c>
      <c r="D35" s="233" t="s">
        <v>117</v>
      </c>
      <c r="E35" s="241" t="s">
        <v>118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236" t="s">
        <v>158</v>
      </c>
      <c r="AN35" s="247" t="s">
        <v>52</v>
      </c>
      <c r="AO35" s="233" t="s">
        <v>117</v>
      </c>
      <c r="AP35" s="241" t="s">
        <v>118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36" t="s">
        <v>158</v>
      </c>
      <c r="BY35" s="247" t="s">
        <v>52</v>
      </c>
      <c r="BZ35" s="233" t="s">
        <v>117</v>
      </c>
      <c r="CA35" s="241" t="s">
        <v>118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6">
        <f>IF('[1]ชื่อ-มาตรฐาน7'!A35="","",'[1]ชื่อ-มาตรฐาน7'!A35)</f>
        <v>30</v>
      </c>
      <c r="B36" s="237" t="s">
        <v>159</v>
      </c>
      <c r="C36" s="250" t="s">
        <v>52</v>
      </c>
      <c r="D36" s="243" t="s">
        <v>119</v>
      </c>
      <c r="E36" s="244" t="s">
        <v>57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37" t="s">
        <v>159</v>
      </c>
      <c r="AN36" s="250" t="s">
        <v>52</v>
      </c>
      <c r="AO36" s="243" t="s">
        <v>119</v>
      </c>
      <c r="AP36" s="244" t="s">
        <v>57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37" t="s">
        <v>159</v>
      </c>
      <c r="BY36" s="250" t="s">
        <v>52</v>
      </c>
      <c r="BZ36" s="243" t="s">
        <v>119</v>
      </c>
      <c r="CA36" s="244" t="s">
        <v>57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7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8">
        <v>31</v>
      </c>
      <c r="B37" s="235" t="s">
        <v>160</v>
      </c>
      <c r="C37" s="225" t="s">
        <v>52</v>
      </c>
      <c r="D37" s="239" t="s">
        <v>120</v>
      </c>
      <c r="E37" s="240" t="s">
        <v>121</v>
      </c>
      <c r="F37" s="93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146"/>
      <c r="R37" s="90"/>
      <c r="S37" s="91"/>
      <c r="T37" s="91"/>
      <c r="U37" s="92"/>
      <c r="V37" s="93"/>
      <c r="W37" s="91"/>
      <c r="X37" s="91"/>
      <c r="Y37" s="146"/>
      <c r="Z37" s="90"/>
      <c r="AA37" s="91"/>
      <c r="AB37" s="91"/>
      <c r="AC37" s="92"/>
      <c r="AD37" s="93"/>
      <c r="AE37" s="91"/>
      <c r="AF37" s="91"/>
      <c r="AG37" s="146"/>
      <c r="AH37" s="90"/>
      <c r="AI37" s="91"/>
      <c r="AJ37" s="91"/>
      <c r="AK37" s="92"/>
      <c r="AL37" s="85">
        <v>31</v>
      </c>
      <c r="AM37" s="235" t="s">
        <v>160</v>
      </c>
      <c r="AN37" s="225" t="s">
        <v>52</v>
      </c>
      <c r="AO37" s="239" t="s">
        <v>120</v>
      </c>
      <c r="AP37" s="240" t="s">
        <v>121</v>
      </c>
      <c r="AQ37" s="93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146"/>
      <c r="BC37" s="90"/>
      <c r="BD37" s="91"/>
      <c r="BE37" s="91"/>
      <c r="BF37" s="92"/>
      <c r="BG37" s="93"/>
      <c r="BH37" s="91"/>
      <c r="BI37" s="91"/>
      <c r="BJ37" s="146"/>
      <c r="BK37" s="90"/>
      <c r="BL37" s="91"/>
      <c r="BM37" s="91"/>
      <c r="BN37" s="92"/>
      <c r="BO37" s="93"/>
      <c r="BP37" s="91"/>
      <c r="BQ37" s="91"/>
      <c r="BR37" s="146"/>
      <c r="BS37" s="90"/>
      <c r="BT37" s="91"/>
      <c r="BU37" s="91"/>
      <c r="BV37" s="92"/>
      <c r="BW37" s="85">
        <v>31</v>
      </c>
      <c r="BX37" s="235" t="s">
        <v>160</v>
      </c>
      <c r="BY37" s="225" t="s">
        <v>52</v>
      </c>
      <c r="BZ37" s="239" t="s">
        <v>120</v>
      </c>
      <c r="CA37" s="240" t="s">
        <v>121</v>
      </c>
      <c r="CB37" s="93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146"/>
      <c r="CN37" s="90"/>
      <c r="CO37" s="91"/>
      <c r="CP37" s="91"/>
      <c r="CQ37" s="92"/>
      <c r="CR37" s="169"/>
      <c r="CS37" s="170"/>
      <c r="CT37" s="91"/>
      <c r="CU37" s="146"/>
      <c r="CV37" s="89">
        <f t="shared" si="1"/>
        <v>0</v>
      </c>
      <c r="CW37" s="132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95">
        <v>32</v>
      </c>
      <c r="B38" s="246" t="s">
        <v>161</v>
      </c>
      <c r="C38" s="218" t="s">
        <v>52</v>
      </c>
      <c r="D38" s="233" t="s">
        <v>122</v>
      </c>
      <c r="E38" s="241" t="s">
        <v>123</v>
      </c>
      <c r="F38" s="105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54"/>
      <c r="R38" s="108"/>
      <c r="S38" s="106"/>
      <c r="T38" s="106"/>
      <c r="U38" s="107"/>
      <c r="V38" s="105"/>
      <c r="W38" s="106"/>
      <c r="X38" s="106"/>
      <c r="Y38" s="154"/>
      <c r="Z38" s="108"/>
      <c r="AA38" s="106"/>
      <c r="AB38" s="106"/>
      <c r="AC38" s="107"/>
      <c r="AD38" s="105"/>
      <c r="AE38" s="106"/>
      <c r="AF38" s="106"/>
      <c r="AG38" s="154"/>
      <c r="AH38" s="108"/>
      <c r="AI38" s="106"/>
      <c r="AJ38" s="106"/>
      <c r="AK38" s="107"/>
      <c r="AL38" s="100">
        <v>32</v>
      </c>
      <c r="AM38" s="246" t="s">
        <v>161</v>
      </c>
      <c r="AN38" s="218" t="s">
        <v>52</v>
      </c>
      <c r="AO38" s="233" t="s">
        <v>122</v>
      </c>
      <c r="AP38" s="241" t="s">
        <v>123</v>
      </c>
      <c r="AQ38" s="108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54"/>
      <c r="BC38" s="108"/>
      <c r="BD38" s="106"/>
      <c r="BE38" s="106"/>
      <c r="BF38" s="107"/>
      <c r="BG38" s="105"/>
      <c r="BH38" s="106"/>
      <c r="BI38" s="106"/>
      <c r="BJ38" s="154"/>
      <c r="BK38" s="108"/>
      <c r="BL38" s="106"/>
      <c r="BM38" s="106"/>
      <c r="BN38" s="107"/>
      <c r="BO38" s="105"/>
      <c r="BP38" s="106"/>
      <c r="BQ38" s="106"/>
      <c r="BR38" s="154"/>
      <c r="BS38" s="108"/>
      <c r="BT38" s="106"/>
      <c r="BU38" s="106"/>
      <c r="BV38" s="107"/>
      <c r="BW38" s="100">
        <v>32</v>
      </c>
      <c r="BX38" s="246" t="s">
        <v>161</v>
      </c>
      <c r="BY38" s="218" t="s">
        <v>52</v>
      </c>
      <c r="BZ38" s="233" t="s">
        <v>122</v>
      </c>
      <c r="CA38" s="241" t="s">
        <v>123</v>
      </c>
      <c r="CB38" s="108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54"/>
      <c r="CN38" s="108"/>
      <c r="CO38" s="106"/>
      <c r="CP38" s="106"/>
      <c r="CQ38" s="107"/>
      <c r="CR38" s="171"/>
      <c r="CS38" s="172"/>
      <c r="CT38" s="106"/>
      <c r="CU38" s="154"/>
      <c r="CV38" s="89">
        <f t="shared" si="1"/>
        <v>0</v>
      </c>
      <c r="CW38" s="89">
        <f t="shared" si="2"/>
        <v>0</v>
      </c>
      <c r="CX38" s="108"/>
      <c r="CY38" s="106"/>
      <c r="CZ38" s="106"/>
      <c r="DA38" s="107"/>
      <c r="DB38" s="105"/>
      <c r="DC38" s="106"/>
      <c r="DD38" s="106"/>
      <c r="DE38" s="107"/>
    </row>
    <row r="39" spans="1:109" ht="16.95" customHeight="1">
      <c r="A39" s="134">
        <v>33</v>
      </c>
      <c r="B39" s="236" t="s">
        <v>162</v>
      </c>
      <c r="C39" s="217" t="s">
        <v>52</v>
      </c>
      <c r="D39" s="233" t="s">
        <v>124</v>
      </c>
      <c r="E39" s="241" t="s">
        <v>55</v>
      </c>
      <c r="F39" s="105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54"/>
      <c r="R39" s="108"/>
      <c r="S39" s="106"/>
      <c r="T39" s="106"/>
      <c r="U39" s="107"/>
      <c r="V39" s="105"/>
      <c r="W39" s="106"/>
      <c r="X39" s="106"/>
      <c r="Y39" s="154"/>
      <c r="Z39" s="108"/>
      <c r="AA39" s="106"/>
      <c r="AB39" s="106"/>
      <c r="AC39" s="107"/>
      <c r="AD39" s="105"/>
      <c r="AE39" s="106"/>
      <c r="AF39" s="106"/>
      <c r="AG39" s="154"/>
      <c r="AH39" s="108"/>
      <c r="AI39" s="106"/>
      <c r="AJ39" s="106"/>
      <c r="AK39" s="107"/>
      <c r="AL39" s="130">
        <v>33</v>
      </c>
      <c r="AM39" s="236" t="s">
        <v>162</v>
      </c>
      <c r="AN39" s="217" t="s">
        <v>52</v>
      </c>
      <c r="AO39" s="233" t="s">
        <v>124</v>
      </c>
      <c r="AP39" s="241" t="s">
        <v>55</v>
      </c>
      <c r="AQ39" s="108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54"/>
      <c r="BC39" s="108"/>
      <c r="BD39" s="106"/>
      <c r="BE39" s="106"/>
      <c r="BF39" s="107"/>
      <c r="BG39" s="105"/>
      <c r="BH39" s="106"/>
      <c r="BI39" s="106"/>
      <c r="BJ39" s="154"/>
      <c r="BK39" s="108"/>
      <c r="BL39" s="106"/>
      <c r="BM39" s="106"/>
      <c r="BN39" s="107"/>
      <c r="BO39" s="105"/>
      <c r="BP39" s="106"/>
      <c r="BQ39" s="106"/>
      <c r="BR39" s="154"/>
      <c r="BS39" s="108"/>
      <c r="BT39" s="106"/>
      <c r="BU39" s="106"/>
      <c r="BV39" s="107"/>
      <c r="BW39" s="130">
        <v>33</v>
      </c>
      <c r="BX39" s="236" t="s">
        <v>162</v>
      </c>
      <c r="BY39" s="217" t="s">
        <v>52</v>
      </c>
      <c r="BZ39" s="233" t="s">
        <v>124</v>
      </c>
      <c r="CA39" s="241" t="s">
        <v>55</v>
      </c>
      <c r="CB39" s="108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54"/>
      <c r="CN39" s="108"/>
      <c r="CO39" s="106"/>
      <c r="CP39" s="106"/>
      <c r="CQ39" s="107"/>
      <c r="CR39" s="171"/>
      <c r="CS39" s="172"/>
      <c r="CT39" s="106"/>
      <c r="CU39" s="154"/>
      <c r="CV39" s="89">
        <f t="shared" si="1"/>
        <v>0</v>
      </c>
      <c r="CW39" s="89">
        <f t="shared" si="2"/>
        <v>0</v>
      </c>
      <c r="CX39" s="108"/>
      <c r="CY39" s="106"/>
      <c r="CZ39" s="106"/>
      <c r="DA39" s="107"/>
      <c r="DB39" s="105"/>
      <c r="DC39" s="106"/>
      <c r="DD39" s="106"/>
      <c r="DE39" s="107"/>
    </row>
    <row r="40" spans="1:109" ht="16.95" customHeight="1">
      <c r="A40" s="95">
        <v>34</v>
      </c>
      <c r="B40" s="245" t="s">
        <v>163</v>
      </c>
      <c r="C40" s="283" t="s">
        <v>52</v>
      </c>
      <c r="D40" s="277" t="s">
        <v>125</v>
      </c>
      <c r="E40" s="284" t="s">
        <v>126</v>
      </c>
      <c r="F40" s="105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54"/>
      <c r="R40" s="108"/>
      <c r="S40" s="106"/>
      <c r="T40" s="106"/>
      <c r="U40" s="107"/>
      <c r="V40" s="105"/>
      <c r="W40" s="106"/>
      <c r="X40" s="106"/>
      <c r="Y40" s="154"/>
      <c r="Z40" s="108"/>
      <c r="AA40" s="106"/>
      <c r="AB40" s="106"/>
      <c r="AC40" s="107"/>
      <c r="AD40" s="105"/>
      <c r="AE40" s="106"/>
      <c r="AF40" s="106"/>
      <c r="AG40" s="154"/>
      <c r="AH40" s="108"/>
      <c r="AI40" s="106"/>
      <c r="AJ40" s="106"/>
      <c r="AK40" s="107"/>
      <c r="AL40" s="100">
        <v>34</v>
      </c>
      <c r="AM40" s="245" t="s">
        <v>163</v>
      </c>
      <c r="AN40" s="283" t="s">
        <v>52</v>
      </c>
      <c r="AO40" s="277" t="s">
        <v>125</v>
      </c>
      <c r="AP40" s="284" t="s">
        <v>126</v>
      </c>
      <c r="AQ40" s="108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54"/>
      <c r="BC40" s="108"/>
      <c r="BD40" s="106"/>
      <c r="BE40" s="106"/>
      <c r="BF40" s="107"/>
      <c r="BG40" s="105"/>
      <c r="BH40" s="106"/>
      <c r="BI40" s="106"/>
      <c r="BJ40" s="154"/>
      <c r="BK40" s="108"/>
      <c r="BL40" s="106"/>
      <c r="BM40" s="106"/>
      <c r="BN40" s="107"/>
      <c r="BO40" s="105"/>
      <c r="BP40" s="106"/>
      <c r="BQ40" s="106"/>
      <c r="BR40" s="154"/>
      <c r="BS40" s="108"/>
      <c r="BT40" s="106"/>
      <c r="BU40" s="106"/>
      <c r="BV40" s="107"/>
      <c r="BW40" s="100">
        <v>34</v>
      </c>
      <c r="BX40" s="245" t="s">
        <v>163</v>
      </c>
      <c r="BY40" s="283" t="s">
        <v>52</v>
      </c>
      <c r="BZ40" s="277" t="s">
        <v>125</v>
      </c>
      <c r="CA40" s="284" t="s">
        <v>126</v>
      </c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54"/>
      <c r="CN40" s="108"/>
      <c r="CO40" s="106"/>
      <c r="CP40" s="106"/>
      <c r="CQ40" s="107"/>
      <c r="CR40" s="171"/>
      <c r="CS40" s="172"/>
      <c r="CT40" s="106"/>
      <c r="CU40" s="154"/>
      <c r="CV40" s="89">
        <f t="shared" si="1"/>
        <v>0</v>
      </c>
      <c r="CW40" s="89">
        <f t="shared" si="2"/>
        <v>0</v>
      </c>
      <c r="CX40" s="108"/>
      <c r="CY40" s="106"/>
      <c r="CZ40" s="106"/>
      <c r="DA40" s="107"/>
      <c r="DB40" s="105"/>
      <c r="DC40" s="106"/>
      <c r="DD40" s="106"/>
      <c r="DE40" s="107"/>
    </row>
    <row r="41" spans="1:109" ht="16.95" customHeight="1" thickBot="1">
      <c r="A41" s="173">
        <v>35</v>
      </c>
      <c r="B41" s="262" t="s">
        <v>429</v>
      </c>
      <c r="C41" s="213" t="s">
        <v>50</v>
      </c>
      <c r="D41" s="243" t="s">
        <v>127</v>
      </c>
      <c r="E41" s="244" t="s">
        <v>49</v>
      </c>
      <c r="F41" s="121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74"/>
      <c r="R41" s="118"/>
      <c r="S41" s="119"/>
      <c r="T41" s="119"/>
      <c r="U41" s="120"/>
      <c r="V41" s="121"/>
      <c r="W41" s="119"/>
      <c r="X41" s="119"/>
      <c r="Y41" s="174"/>
      <c r="Z41" s="118"/>
      <c r="AA41" s="119"/>
      <c r="AB41" s="119"/>
      <c r="AC41" s="120"/>
      <c r="AD41" s="121"/>
      <c r="AE41" s="119"/>
      <c r="AF41" s="119"/>
      <c r="AG41" s="174"/>
      <c r="AH41" s="118"/>
      <c r="AI41" s="119"/>
      <c r="AJ41" s="119"/>
      <c r="AK41" s="175"/>
      <c r="AL41" s="176">
        <v>35</v>
      </c>
      <c r="AM41" s="262" t="s">
        <v>429</v>
      </c>
      <c r="AN41" s="213" t="s">
        <v>50</v>
      </c>
      <c r="AO41" s="243" t="s">
        <v>127</v>
      </c>
      <c r="AP41" s="244" t="s">
        <v>49</v>
      </c>
      <c r="AQ41" s="118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74"/>
      <c r="BC41" s="118"/>
      <c r="BD41" s="119"/>
      <c r="BE41" s="119"/>
      <c r="BF41" s="120"/>
      <c r="BG41" s="121"/>
      <c r="BH41" s="119"/>
      <c r="BI41" s="119"/>
      <c r="BJ41" s="174"/>
      <c r="BK41" s="118"/>
      <c r="BL41" s="119"/>
      <c r="BM41" s="119"/>
      <c r="BN41" s="120"/>
      <c r="BO41" s="121"/>
      <c r="BP41" s="119"/>
      <c r="BQ41" s="119"/>
      <c r="BR41" s="174"/>
      <c r="BS41" s="118"/>
      <c r="BT41" s="119"/>
      <c r="BU41" s="119"/>
      <c r="BV41" s="175"/>
      <c r="BW41" s="176">
        <v>35</v>
      </c>
      <c r="BX41" s="262" t="s">
        <v>429</v>
      </c>
      <c r="BY41" s="213" t="s">
        <v>50</v>
      </c>
      <c r="BZ41" s="243" t="s">
        <v>127</v>
      </c>
      <c r="CA41" s="244" t="s">
        <v>49</v>
      </c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74"/>
      <c r="CN41" s="118"/>
      <c r="CO41" s="119"/>
      <c r="CP41" s="119"/>
      <c r="CQ41" s="120"/>
      <c r="CR41" s="177"/>
      <c r="CS41" s="178"/>
      <c r="CT41" s="119"/>
      <c r="CU41" s="163"/>
      <c r="CV41" s="117">
        <f t="shared" si="1"/>
        <v>0</v>
      </c>
      <c r="CW41" s="187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95">
        <v>36</v>
      </c>
      <c r="B42" s="264" t="s">
        <v>165</v>
      </c>
      <c r="C42" s="286" t="s">
        <v>50</v>
      </c>
      <c r="D42" s="239" t="s">
        <v>128</v>
      </c>
      <c r="E42" s="240" t="s">
        <v>129</v>
      </c>
      <c r="F42" s="124"/>
      <c r="G42" s="94"/>
      <c r="H42" s="94"/>
      <c r="I42" s="179"/>
      <c r="J42" s="90"/>
      <c r="K42" s="91"/>
      <c r="L42" s="91"/>
      <c r="M42" s="92"/>
      <c r="N42" s="124"/>
      <c r="O42" s="94"/>
      <c r="P42" s="94"/>
      <c r="Q42" s="179"/>
      <c r="R42" s="90"/>
      <c r="S42" s="91"/>
      <c r="T42" s="91"/>
      <c r="U42" s="92"/>
      <c r="V42" s="124"/>
      <c r="W42" s="94"/>
      <c r="X42" s="94"/>
      <c r="Y42" s="179"/>
      <c r="Z42" s="90"/>
      <c r="AA42" s="91"/>
      <c r="AB42" s="91"/>
      <c r="AC42" s="92"/>
      <c r="AD42" s="124"/>
      <c r="AE42" s="94"/>
      <c r="AF42" s="94"/>
      <c r="AG42" s="179"/>
      <c r="AH42" s="90"/>
      <c r="AI42" s="91"/>
      <c r="AJ42" s="91"/>
      <c r="AK42" s="92"/>
      <c r="AL42" s="100">
        <v>36</v>
      </c>
      <c r="AM42" s="264" t="s">
        <v>165</v>
      </c>
      <c r="AN42" s="286" t="s">
        <v>50</v>
      </c>
      <c r="AO42" s="239" t="s">
        <v>128</v>
      </c>
      <c r="AP42" s="240" t="s">
        <v>129</v>
      </c>
      <c r="AQ42" s="124"/>
      <c r="AR42" s="94"/>
      <c r="AS42" s="94"/>
      <c r="AT42" s="179"/>
      <c r="AU42" s="90"/>
      <c r="AV42" s="91"/>
      <c r="AW42" s="91"/>
      <c r="AX42" s="92"/>
      <c r="AY42" s="124"/>
      <c r="AZ42" s="94"/>
      <c r="BA42" s="94"/>
      <c r="BB42" s="179"/>
      <c r="BC42" s="90"/>
      <c r="BD42" s="91"/>
      <c r="BE42" s="91"/>
      <c r="BF42" s="92"/>
      <c r="BG42" s="124"/>
      <c r="BH42" s="94"/>
      <c r="BI42" s="94"/>
      <c r="BJ42" s="179"/>
      <c r="BK42" s="90"/>
      <c r="BL42" s="91"/>
      <c r="BM42" s="91"/>
      <c r="BN42" s="92"/>
      <c r="BO42" s="124"/>
      <c r="BP42" s="94"/>
      <c r="BQ42" s="94"/>
      <c r="BR42" s="179"/>
      <c r="BS42" s="90"/>
      <c r="BT42" s="91"/>
      <c r="BU42" s="91"/>
      <c r="BV42" s="92"/>
      <c r="BW42" s="100">
        <v>36</v>
      </c>
      <c r="BX42" s="264" t="s">
        <v>165</v>
      </c>
      <c r="BY42" s="286" t="s">
        <v>50</v>
      </c>
      <c r="BZ42" s="239" t="s">
        <v>128</v>
      </c>
      <c r="CA42" s="240" t="s">
        <v>129</v>
      </c>
      <c r="CB42" s="93"/>
      <c r="CC42" s="91"/>
      <c r="CD42" s="91"/>
      <c r="CE42" s="146"/>
      <c r="CF42" s="90"/>
      <c r="CG42" s="91"/>
      <c r="CH42" s="91"/>
      <c r="CI42" s="92"/>
      <c r="CJ42" s="93"/>
      <c r="CK42" s="91"/>
      <c r="CL42" s="91"/>
      <c r="CM42" s="146"/>
      <c r="CN42" s="90"/>
      <c r="CO42" s="91"/>
      <c r="CP42" s="91"/>
      <c r="CQ42" s="92"/>
      <c r="CR42" s="182"/>
      <c r="CS42" s="182"/>
      <c r="CT42" s="183"/>
      <c r="CU42" s="146"/>
      <c r="CV42" s="132">
        <f t="shared" si="1"/>
        <v>0</v>
      </c>
      <c r="CW42" s="132">
        <f t="shared" si="2"/>
        <v>0</v>
      </c>
      <c r="CX42" s="93"/>
      <c r="CY42" s="91"/>
      <c r="CZ42" s="91"/>
      <c r="DA42" s="92"/>
      <c r="DB42" s="93"/>
      <c r="DC42" s="91"/>
      <c r="DD42" s="91"/>
      <c r="DE42" s="92"/>
    </row>
    <row r="43" spans="1:109" ht="16.95" customHeight="1" thickBot="1">
      <c r="A43" s="173">
        <v>37</v>
      </c>
      <c r="B43" s="285" t="s">
        <v>234</v>
      </c>
      <c r="C43" s="213" t="s">
        <v>52</v>
      </c>
      <c r="D43" s="243" t="s">
        <v>206</v>
      </c>
      <c r="E43" s="244" t="s">
        <v>207</v>
      </c>
      <c r="F43" s="121"/>
      <c r="G43" s="119"/>
      <c r="H43" s="119"/>
      <c r="I43" s="174"/>
      <c r="J43" s="118"/>
      <c r="K43" s="119"/>
      <c r="L43" s="119"/>
      <c r="M43" s="120"/>
      <c r="N43" s="121"/>
      <c r="O43" s="119"/>
      <c r="P43" s="119"/>
      <c r="Q43" s="174"/>
      <c r="R43" s="118"/>
      <c r="S43" s="119"/>
      <c r="T43" s="119"/>
      <c r="U43" s="120"/>
      <c r="V43" s="121"/>
      <c r="W43" s="119"/>
      <c r="X43" s="119"/>
      <c r="Y43" s="174"/>
      <c r="Z43" s="118"/>
      <c r="AA43" s="119"/>
      <c r="AB43" s="119"/>
      <c r="AC43" s="120"/>
      <c r="AD43" s="121"/>
      <c r="AE43" s="119"/>
      <c r="AF43" s="119"/>
      <c r="AG43" s="120"/>
      <c r="AH43" s="118"/>
      <c r="AI43" s="119"/>
      <c r="AJ43" s="119"/>
      <c r="AK43" s="120"/>
      <c r="AL43" s="176">
        <v>37</v>
      </c>
      <c r="AM43" s="285" t="s">
        <v>234</v>
      </c>
      <c r="AN43" s="213" t="s">
        <v>52</v>
      </c>
      <c r="AO43" s="243" t="s">
        <v>206</v>
      </c>
      <c r="AP43" s="244" t="s">
        <v>207</v>
      </c>
      <c r="AQ43" s="118"/>
      <c r="AR43" s="119"/>
      <c r="AS43" s="119"/>
      <c r="AT43" s="174"/>
      <c r="AU43" s="118"/>
      <c r="AV43" s="119"/>
      <c r="AW43" s="119"/>
      <c r="AX43" s="120"/>
      <c r="AY43" s="121"/>
      <c r="AZ43" s="119"/>
      <c r="BA43" s="119"/>
      <c r="BB43" s="174"/>
      <c r="BC43" s="118"/>
      <c r="BD43" s="119"/>
      <c r="BE43" s="119"/>
      <c r="BF43" s="120"/>
      <c r="BG43" s="121"/>
      <c r="BH43" s="119"/>
      <c r="BI43" s="119"/>
      <c r="BJ43" s="174"/>
      <c r="BK43" s="118"/>
      <c r="BL43" s="119"/>
      <c r="BM43" s="119"/>
      <c r="BN43" s="120"/>
      <c r="BO43" s="121"/>
      <c r="BP43" s="119"/>
      <c r="BQ43" s="119"/>
      <c r="BR43" s="120"/>
      <c r="BS43" s="118"/>
      <c r="BT43" s="119"/>
      <c r="BU43" s="119"/>
      <c r="BV43" s="120"/>
      <c r="BW43" s="176">
        <v>37</v>
      </c>
      <c r="BX43" s="285" t="s">
        <v>234</v>
      </c>
      <c r="BY43" s="213" t="s">
        <v>52</v>
      </c>
      <c r="BZ43" s="243" t="s">
        <v>206</v>
      </c>
      <c r="CA43" s="244" t="s">
        <v>207</v>
      </c>
      <c r="CB43" s="118"/>
      <c r="CC43" s="119"/>
      <c r="CD43" s="119"/>
      <c r="CE43" s="174"/>
      <c r="CF43" s="118"/>
      <c r="CG43" s="119"/>
      <c r="CH43" s="119"/>
      <c r="CI43" s="120"/>
      <c r="CJ43" s="121"/>
      <c r="CK43" s="119"/>
      <c r="CL43" s="119"/>
      <c r="CM43" s="174"/>
      <c r="CN43" s="118"/>
      <c r="CO43" s="119"/>
      <c r="CP43" s="119"/>
      <c r="CQ43" s="120"/>
      <c r="CR43" s="184"/>
      <c r="CS43" s="184"/>
      <c r="CT43" s="185"/>
      <c r="CU43" s="174"/>
      <c r="CV43" s="117">
        <f t="shared" si="1"/>
        <v>0</v>
      </c>
      <c r="CW43" s="187">
        <f t="shared" si="2"/>
        <v>0</v>
      </c>
      <c r="CX43" s="121"/>
      <c r="CY43" s="119"/>
      <c r="CZ43" s="119"/>
      <c r="DA43" s="120"/>
      <c r="DB43" s="118"/>
      <c r="DC43" s="119"/>
      <c r="DD43" s="119"/>
      <c r="DE43" s="12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22.5" customHeight="1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22.5" customHeight="1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22.5" customHeight="1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22.5" customHeight="1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  <row r="127" spans="3:97" ht="18">
      <c r="C127" s="57"/>
      <c r="AM127" s="57"/>
      <c r="AN127" s="57"/>
      <c r="AO127" s="57"/>
      <c r="AP127" s="57"/>
      <c r="BX127" s="57"/>
      <c r="BY127" s="57"/>
      <c r="CR127" s="180"/>
      <c r="CS127" s="180"/>
    </row>
    <row r="128" spans="3:97" ht="18">
      <c r="C128" s="57"/>
      <c r="AM128" s="57"/>
      <c r="AN128" s="57"/>
      <c r="AO128" s="57"/>
      <c r="AP128" s="57"/>
      <c r="BX128" s="57"/>
      <c r="BY128" s="57"/>
      <c r="CR128" s="180"/>
      <c r="CS128" s="180"/>
    </row>
    <row r="129" spans="3:97" ht="18">
      <c r="C129" s="57"/>
      <c r="AM129" s="57"/>
      <c r="AN129" s="57"/>
      <c r="AO129" s="57"/>
      <c r="AP129" s="57"/>
      <c r="BX129" s="57"/>
      <c r="BY129" s="57"/>
      <c r="CR129" s="180"/>
      <c r="CS129" s="180"/>
    </row>
    <row r="130" spans="3:97" ht="18">
      <c r="C130" s="57"/>
      <c r="AM130" s="57"/>
      <c r="AN130" s="57"/>
      <c r="AO130" s="57"/>
      <c r="AP130" s="57"/>
      <c r="BX130" s="57"/>
      <c r="BY130" s="57"/>
      <c r="CR130" s="180"/>
      <c r="CS130" s="180"/>
    </row>
  </sheetData>
  <protectedRanges>
    <protectedRange sqref="CN3:CQ4" name="ช่วง1_2_1"/>
    <protectedRange sqref="X7:X26 AC7:AE31 AB7:AB26 AG7:AK31 AF7:AF26 F7:W31 Y7:AA31 BI7:BI26 BN7:BP31 BM7:BM26 BR7:BV31 BQ7:BQ26 AQ7:BH31 BJ7:BL31 CB7:CQ31 F3:AK6 AQ3:BV6 CB3:CM6 CN5:CQ6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37"/>
  <sheetViews>
    <sheetView topLeftCell="A22" workbookViewId="0">
      <selection activeCell="AL36" sqref="AL36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40" t="s">
        <v>431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 t="s">
        <v>431</v>
      </c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</row>
    <row r="2" spans="1:65" s="37" customFormat="1" ht="16.95" customHeight="1">
      <c r="A2" s="340" t="s">
        <v>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 t="s">
        <v>9</v>
      </c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</row>
    <row r="3" spans="1:65" s="37" customFormat="1" ht="16.95" customHeight="1">
      <c r="A3" s="326" t="s">
        <v>11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 t="s">
        <v>11</v>
      </c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</row>
    <row r="4" spans="1:65" s="37" customFormat="1" ht="16.95" customHeight="1">
      <c r="A4" s="39"/>
      <c r="B4" s="31"/>
      <c r="C4" s="42"/>
      <c r="D4" s="43"/>
      <c r="E4" s="338" t="s">
        <v>15</v>
      </c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41"/>
      <c r="AD4" s="337" t="s">
        <v>16</v>
      </c>
      <c r="AE4" s="330" t="s">
        <v>12</v>
      </c>
      <c r="AF4" s="330" t="s">
        <v>19</v>
      </c>
      <c r="AG4" s="192"/>
      <c r="AH4" s="31"/>
      <c r="AI4" s="42"/>
      <c r="AJ4" s="44"/>
      <c r="AK4" s="338" t="s">
        <v>18</v>
      </c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7" t="s">
        <v>17</v>
      </c>
      <c r="BK4" s="327" t="s">
        <v>4</v>
      </c>
      <c r="BL4" s="330" t="s">
        <v>10</v>
      </c>
      <c r="BM4" s="331" t="s">
        <v>5</v>
      </c>
    </row>
    <row r="5" spans="1:65" s="37" customFormat="1" ht="16.95" customHeight="1">
      <c r="A5" s="33"/>
      <c r="B5" s="32"/>
      <c r="C5" s="34"/>
      <c r="D5" s="35"/>
      <c r="E5" s="335" t="s">
        <v>13</v>
      </c>
      <c r="F5" s="335"/>
      <c r="G5" s="335"/>
      <c r="H5" s="335"/>
      <c r="I5" s="336"/>
      <c r="J5" s="334" t="s">
        <v>13</v>
      </c>
      <c r="K5" s="335"/>
      <c r="L5" s="335"/>
      <c r="M5" s="335"/>
      <c r="N5" s="336"/>
      <c r="O5" s="335" t="s">
        <v>13</v>
      </c>
      <c r="P5" s="335"/>
      <c r="Q5" s="335"/>
      <c r="R5" s="335"/>
      <c r="S5" s="336"/>
      <c r="T5" s="335" t="s">
        <v>13</v>
      </c>
      <c r="U5" s="335"/>
      <c r="V5" s="335"/>
      <c r="W5" s="335"/>
      <c r="X5" s="336"/>
      <c r="Y5" s="334" t="s">
        <v>13</v>
      </c>
      <c r="Z5" s="335"/>
      <c r="AA5" s="335"/>
      <c r="AB5" s="335"/>
      <c r="AC5" s="335"/>
      <c r="AD5" s="337"/>
      <c r="AE5" s="330"/>
      <c r="AF5" s="330"/>
      <c r="AG5" s="193"/>
      <c r="AH5" s="32"/>
      <c r="AI5" s="34"/>
      <c r="AJ5" s="36"/>
      <c r="AK5" s="334" t="s">
        <v>13</v>
      </c>
      <c r="AL5" s="335"/>
      <c r="AM5" s="335"/>
      <c r="AN5" s="335"/>
      <c r="AO5" s="336"/>
      <c r="AP5" s="334" t="s">
        <v>13</v>
      </c>
      <c r="AQ5" s="335"/>
      <c r="AR5" s="335"/>
      <c r="AS5" s="335"/>
      <c r="AT5" s="336"/>
      <c r="AU5" s="334" t="s">
        <v>13</v>
      </c>
      <c r="AV5" s="335"/>
      <c r="AW5" s="335"/>
      <c r="AX5" s="335"/>
      <c r="AY5" s="336"/>
      <c r="AZ5" s="334" t="s">
        <v>13</v>
      </c>
      <c r="BA5" s="335"/>
      <c r="BB5" s="335"/>
      <c r="BC5" s="335"/>
      <c r="BD5" s="336"/>
      <c r="BE5" s="334" t="s">
        <v>13</v>
      </c>
      <c r="BF5" s="335"/>
      <c r="BG5" s="335"/>
      <c r="BH5" s="335"/>
      <c r="BI5" s="336"/>
      <c r="BJ5" s="337"/>
      <c r="BK5" s="328"/>
      <c r="BL5" s="330"/>
      <c r="BM5" s="33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30"/>
      <c r="AF6" s="330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29"/>
      <c r="BL6" s="330"/>
      <c r="BM6" s="332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33"/>
    </row>
    <row r="8" spans="1:65" ht="16.05" customHeight="1">
      <c r="A8" s="189">
        <v>1</v>
      </c>
      <c r="B8" s="232" t="s">
        <v>50</v>
      </c>
      <c r="C8" s="233" t="s">
        <v>166</v>
      </c>
      <c r="D8" s="233" t="s">
        <v>68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22</v>
      </c>
      <c r="AI8" s="233" t="s">
        <v>166</v>
      </c>
      <c r="AJ8" s="233" t="s">
        <v>68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9">
        <v>2</v>
      </c>
      <c r="B9" s="252" t="s">
        <v>50</v>
      </c>
      <c r="C9" s="233" t="s">
        <v>61</v>
      </c>
      <c r="D9" s="233" t="s">
        <v>167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0" t="s">
        <v>22</v>
      </c>
      <c r="AI9" s="233" t="s">
        <v>61</v>
      </c>
      <c r="AJ9" s="233" t="s">
        <v>167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6.05" customHeight="1">
      <c r="A10" s="189">
        <v>3</v>
      </c>
      <c r="B10" s="207" t="s">
        <v>50</v>
      </c>
      <c r="C10" s="233" t="s">
        <v>168</v>
      </c>
      <c r="D10" s="233" t="s">
        <v>169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22</v>
      </c>
      <c r="AI10" s="233" t="s">
        <v>168</v>
      </c>
      <c r="AJ10" s="233" t="s">
        <v>169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05" customHeight="1">
      <c r="A11" s="189">
        <v>4</v>
      </c>
      <c r="B11" s="207" t="s">
        <v>50</v>
      </c>
      <c r="C11" s="233" t="s">
        <v>170</v>
      </c>
      <c r="D11" s="233" t="s">
        <v>171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22</v>
      </c>
      <c r="AI11" s="233" t="s">
        <v>170</v>
      </c>
      <c r="AJ11" s="233" t="s">
        <v>171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05" customHeight="1">
      <c r="A12" s="189">
        <v>5</v>
      </c>
      <c r="B12" s="207" t="s">
        <v>50</v>
      </c>
      <c r="C12" s="233" t="s">
        <v>172</v>
      </c>
      <c r="D12" s="233" t="s">
        <v>173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22</v>
      </c>
      <c r="AI12" s="233" t="s">
        <v>172</v>
      </c>
      <c r="AJ12" s="233" t="s">
        <v>173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05" customHeight="1">
      <c r="A13" s="189">
        <v>6</v>
      </c>
      <c r="B13" s="207" t="s">
        <v>50</v>
      </c>
      <c r="C13" s="233" t="s">
        <v>174</v>
      </c>
      <c r="D13" s="233" t="s">
        <v>175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22</v>
      </c>
      <c r="AI13" s="233" t="s">
        <v>174</v>
      </c>
      <c r="AJ13" s="233" t="s">
        <v>175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05" customHeight="1">
      <c r="A14" s="189">
        <v>7</v>
      </c>
      <c r="B14" s="232" t="s">
        <v>50</v>
      </c>
      <c r="C14" s="233" t="s">
        <v>56</v>
      </c>
      <c r="D14" s="233" t="s">
        <v>176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22</v>
      </c>
      <c r="AI14" s="233" t="s">
        <v>56</v>
      </c>
      <c r="AJ14" s="233" t="s">
        <v>176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05" customHeight="1">
      <c r="A15" s="189">
        <v>8</v>
      </c>
      <c r="B15" s="207" t="s">
        <v>50</v>
      </c>
      <c r="C15" s="233" t="s">
        <v>177</v>
      </c>
      <c r="D15" s="233" t="s">
        <v>178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22</v>
      </c>
      <c r="AI15" s="233" t="s">
        <v>177</v>
      </c>
      <c r="AJ15" s="233" t="s">
        <v>178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05" customHeight="1">
      <c r="A16" s="189">
        <v>9</v>
      </c>
      <c r="B16" s="207" t="s">
        <v>50</v>
      </c>
      <c r="C16" s="233" t="s">
        <v>86</v>
      </c>
      <c r="D16" s="233" t="s">
        <v>20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22</v>
      </c>
      <c r="AI16" s="233" t="s">
        <v>86</v>
      </c>
      <c r="AJ16" s="233" t="s">
        <v>20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05" customHeight="1">
      <c r="A17" s="189">
        <v>10</v>
      </c>
      <c r="B17" s="232" t="s">
        <v>50</v>
      </c>
      <c r="C17" s="233" t="s">
        <v>181</v>
      </c>
      <c r="D17" s="233" t="s">
        <v>24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233" t="s">
        <v>181</v>
      </c>
      <c r="AJ17" s="233" t="s">
        <v>24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05" customHeight="1">
      <c r="A18" s="189">
        <v>11</v>
      </c>
      <c r="B18" s="232" t="s">
        <v>52</v>
      </c>
      <c r="C18" s="233" t="s">
        <v>182</v>
      </c>
      <c r="D18" s="233" t="s">
        <v>183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233" t="s">
        <v>182</v>
      </c>
      <c r="AJ18" s="233" t="s">
        <v>183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05" customHeight="1">
      <c r="A19" s="189">
        <v>12</v>
      </c>
      <c r="B19" s="232" t="s">
        <v>52</v>
      </c>
      <c r="C19" s="233" t="s">
        <v>184</v>
      </c>
      <c r="D19" s="233" t="s">
        <v>185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23</v>
      </c>
      <c r="AI19" s="233" t="s">
        <v>184</v>
      </c>
      <c r="AJ19" s="233" t="s">
        <v>185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05" customHeight="1">
      <c r="A20" s="189">
        <v>13</v>
      </c>
      <c r="B20" s="207" t="s">
        <v>52</v>
      </c>
      <c r="C20" s="233" t="s">
        <v>186</v>
      </c>
      <c r="D20" s="233" t="s">
        <v>187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23</v>
      </c>
      <c r="AI20" s="233" t="s">
        <v>186</v>
      </c>
      <c r="AJ20" s="233" t="s">
        <v>187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05" customHeight="1">
      <c r="A21" s="189">
        <v>14</v>
      </c>
      <c r="B21" s="232" t="s">
        <v>52</v>
      </c>
      <c r="C21" s="233" t="s">
        <v>188</v>
      </c>
      <c r="D21" s="233" t="s">
        <v>70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23</v>
      </c>
      <c r="AI21" s="233" t="s">
        <v>188</v>
      </c>
      <c r="AJ21" s="233" t="s">
        <v>70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05" customHeight="1">
      <c r="A22" s="189">
        <v>15</v>
      </c>
      <c r="B22" s="207" t="s">
        <v>52</v>
      </c>
      <c r="C22" s="233" t="s">
        <v>66</v>
      </c>
      <c r="D22" s="233" t="s">
        <v>189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23</v>
      </c>
      <c r="AI22" s="233" t="s">
        <v>66</v>
      </c>
      <c r="AJ22" s="233" t="s">
        <v>189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05" customHeight="1">
      <c r="A23" s="189">
        <v>16</v>
      </c>
      <c r="B23" s="207" t="s">
        <v>52</v>
      </c>
      <c r="C23" s="233" t="s">
        <v>190</v>
      </c>
      <c r="D23" s="233" t="s">
        <v>191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23</v>
      </c>
      <c r="AI23" s="233" t="s">
        <v>190</v>
      </c>
      <c r="AJ23" s="233" t="s">
        <v>191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05" customHeight="1">
      <c r="A24" s="189">
        <v>17</v>
      </c>
      <c r="B24" s="207" t="s">
        <v>52</v>
      </c>
      <c r="C24" s="233" t="s">
        <v>192</v>
      </c>
      <c r="D24" s="233" t="s">
        <v>193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23</v>
      </c>
      <c r="AI24" s="233" t="s">
        <v>192</v>
      </c>
      <c r="AJ24" s="233" t="s">
        <v>193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05" customHeight="1">
      <c r="A25" s="189">
        <v>18</v>
      </c>
      <c r="B25" s="207" t="s">
        <v>52</v>
      </c>
      <c r="C25" s="233" t="s">
        <v>194</v>
      </c>
      <c r="D25" s="233" t="s">
        <v>195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23</v>
      </c>
      <c r="AI25" s="233" t="s">
        <v>194</v>
      </c>
      <c r="AJ25" s="233" t="s">
        <v>195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05" customHeight="1">
      <c r="A26" s="189">
        <v>19</v>
      </c>
      <c r="B26" s="207" t="s">
        <v>52</v>
      </c>
      <c r="C26" s="233" t="s">
        <v>196</v>
      </c>
      <c r="D26" s="233" t="s">
        <v>197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23</v>
      </c>
      <c r="AI26" s="233" t="s">
        <v>196</v>
      </c>
      <c r="AJ26" s="233" t="s">
        <v>197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05" customHeight="1">
      <c r="A27" s="189">
        <v>20</v>
      </c>
      <c r="B27" s="207" t="s">
        <v>52</v>
      </c>
      <c r="C27" s="233" t="s">
        <v>198</v>
      </c>
      <c r="D27" s="233" t="s">
        <v>199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23</v>
      </c>
      <c r="AI27" s="233" t="s">
        <v>198</v>
      </c>
      <c r="AJ27" s="233" t="s">
        <v>199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05" customHeight="1">
      <c r="A28" s="189">
        <v>21</v>
      </c>
      <c r="B28" s="207" t="s">
        <v>52</v>
      </c>
      <c r="C28" s="233" t="s">
        <v>200</v>
      </c>
      <c r="D28" s="233" t="s">
        <v>26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23</v>
      </c>
      <c r="AI28" s="233" t="s">
        <v>200</v>
      </c>
      <c r="AJ28" s="233" t="s">
        <v>26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05" customHeight="1">
      <c r="A29" s="189">
        <v>22</v>
      </c>
      <c r="B29" s="206" t="s">
        <v>52</v>
      </c>
      <c r="C29" s="233" t="s">
        <v>201</v>
      </c>
      <c r="D29" s="233" t="s">
        <v>51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233" t="s">
        <v>201</v>
      </c>
      <c r="AJ29" s="233" t="s">
        <v>51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05" customHeight="1">
      <c r="A30" s="189">
        <v>23</v>
      </c>
      <c r="B30" s="207" t="s">
        <v>52</v>
      </c>
      <c r="C30" s="233" t="s">
        <v>202</v>
      </c>
      <c r="D30" s="233" t="s">
        <v>203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23</v>
      </c>
      <c r="AI30" s="233" t="s">
        <v>202</v>
      </c>
      <c r="AJ30" s="233" t="s">
        <v>203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05" customHeight="1">
      <c r="A31" s="189">
        <v>24</v>
      </c>
      <c r="B31" s="207" t="s">
        <v>50</v>
      </c>
      <c r="C31" s="233" t="s">
        <v>204</v>
      </c>
      <c r="D31" s="233" t="s">
        <v>205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23</v>
      </c>
      <c r="AI31" s="233" t="s">
        <v>204</v>
      </c>
      <c r="AJ31" s="233" t="s">
        <v>205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05" customHeight="1">
      <c r="A32" s="189">
        <v>25</v>
      </c>
      <c r="B32" s="287" t="s">
        <v>50</v>
      </c>
      <c r="C32" s="233" t="s">
        <v>389</v>
      </c>
      <c r="D32" s="233" t="s">
        <v>54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22</v>
      </c>
      <c r="AI32" s="233" t="s">
        <v>389</v>
      </c>
      <c r="AJ32" s="233" t="s">
        <v>54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95" customHeight="1">
      <c r="A33" s="189">
        <v>26</v>
      </c>
      <c r="B33" s="207" t="s">
        <v>52</v>
      </c>
      <c r="C33" s="233" t="s">
        <v>279</v>
      </c>
      <c r="D33" s="233" t="s">
        <v>280</v>
      </c>
      <c r="E33" s="48"/>
      <c r="F33" s="23"/>
      <c r="G33" s="23"/>
      <c r="H33" s="23"/>
      <c r="I33" s="28">
        <f>E33+F33+G33+H33</f>
        <v>0</v>
      </c>
      <c r="J33" s="23"/>
      <c r="K33" s="23"/>
      <c r="L33" s="23"/>
      <c r="M33" s="23"/>
      <c r="N33" s="50">
        <f>J33+K33+L33+M33</f>
        <v>0</v>
      </c>
      <c r="O33" s="23"/>
      <c r="P33" s="23"/>
      <c r="Q33" s="23"/>
      <c r="R33" s="23"/>
      <c r="S33" s="28">
        <f>O33+P33+Q33+R33</f>
        <v>0</v>
      </c>
      <c r="T33" s="23"/>
      <c r="U33" s="23"/>
      <c r="V33" s="23"/>
      <c r="W33" s="23"/>
      <c r="X33" s="28">
        <f>T33+U33+V33+W33</f>
        <v>0</v>
      </c>
      <c r="Y33" s="23"/>
      <c r="Z33" s="23"/>
      <c r="AA33" s="23"/>
      <c r="AB33" s="23"/>
      <c r="AC33" s="50">
        <f>Y33+Z33+AA33+AB33</f>
        <v>0</v>
      </c>
      <c r="AD33" s="16">
        <f>I33+N33+S33+X33</f>
        <v>0</v>
      </c>
      <c r="AE33" s="53"/>
      <c r="AF33" s="23"/>
      <c r="AG33" s="22">
        <v>26</v>
      </c>
      <c r="AH33" s="20" t="s">
        <v>23</v>
      </c>
      <c r="AI33" s="233" t="s">
        <v>279</v>
      </c>
      <c r="AJ33" s="233" t="s">
        <v>280</v>
      </c>
      <c r="AK33" s="23"/>
      <c r="AL33" s="23"/>
      <c r="AM33" s="23"/>
      <c r="AN33" s="23"/>
      <c r="AO33" s="50">
        <f>AK33+AL33+AM33+AN33</f>
        <v>0</v>
      </c>
      <c r="AP33" s="23"/>
      <c r="AQ33" s="23"/>
      <c r="AR33" s="23"/>
      <c r="AS33" s="23"/>
      <c r="AT33" s="50">
        <f>AP33+AQ33+AR33+AS33</f>
        <v>0</v>
      </c>
      <c r="AU33" s="23"/>
      <c r="AV33" s="23"/>
      <c r="AW33" s="23"/>
      <c r="AX33" s="23"/>
      <c r="AY33" s="50">
        <f>AU33+AV33+AW33+AX33</f>
        <v>0</v>
      </c>
      <c r="AZ33" s="23"/>
      <c r="BA33" s="23"/>
      <c r="BB33" s="23"/>
      <c r="BC33" s="23"/>
      <c r="BD33" s="50">
        <f>AZ33+BA33+BB33+BC33</f>
        <v>0</v>
      </c>
      <c r="BE33" s="23"/>
      <c r="BF33" s="23"/>
      <c r="BG33" s="23"/>
      <c r="BH33" s="23"/>
      <c r="BI33" s="50">
        <f>BE33+BF33+BG33+BH33</f>
        <v>0</v>
      </c>
      <c r="BJ33" s="15">
        <f>AO33+AT33+AY33+BD33</f>
        <v>0</v>
      </c>
      <c r="BK33" s="56"/>
      <c r="BL33" s="49">
        <f>AD33+AE33+BJ33+BK33</f>
        <v>0</v>
      </c>
      <c r="BM33" s="17">
        <f>IF(BL33&gt;=80,4,IF(BL33&gt;=75,3.5,IF(BL33&gt;=70,3,IF(BL33&gt;=65,2.5,IF(BL33&gt;=60,2,IF(BL33&gt;=55,1.5,IF(BL33&gt;=50,1,0)))))))</f>
        <v>0</v>
      </c>
    </row>
    <row r="34" spans="1:65" ht="16.95" customHeight="1">
      <c r="A34" s="189">
        <v>27</v>
      </c>
      <c r="B34" s="232" t="s">
        <v>52</v>
      </c>
      <c r="C34" s="233" t="s">
        <v>271</v>
      </c>
      <c r="D34" s="233" t="s">
        <v>272</v>
      </c>
      <c r="E34" s="47"/>
      <c r="F34" s="13"/>
      <c r="G34" s="13"/>
      <c r="H34" s="14"/>
      <c r="I34" s="28">
        <f>E34+F34+G34+H34</f>
        <v>0</v>
      </c>
      <c r="J34" s="13"/>
      <c r="K34" s="13"/>
      <c r="L34" s="13"/>
      <c r="M34" s="14"/>
      <c r="N34" s="50">
        <f>J34+K34+L34+M34</f>
        <v>0</v>
      </c>
      <c r="O34" s="13"/>
      <c r="P34" s="13"/>
      <c r="Q34" s="13"/>
      <c r="R34" s="14"/>
      <c r="S34" s="28">
        <f>O34+P34+Q34+R34</f>
        <v>0</v>
      </c>
      <c r="T34" s="13"/>
      <c r="U34" s="13"/>
      <c r="V34" s="13"/>
      <c r="W34" s="14"/>
      <c r="X34" s="28">
        <f>T34+U34+V34+W34</f>
        <v>0</v>
      </c>
      <c r="Y34" s="13"/>
      <c r="Z34" s="13"/>
      <c r="AA34" s="13"/>
      <c r="AB34" s="14"/>
      <c r="AC34" s="50">
        <f>Y34+Z34+AA34+AB34</f>
        <v>0</v>
      </c>
      <c r="AD34" s="16">
        <f>I34+N34+S34+X34</f>
        <v>0</v>
      </c>
      <c r="AE34" s="52"/>
      <c r="AF34" s="15"/>
      <c r="AG34" s="22">
        <v>27</v>
      </c>
      <c r="AH34" s="20" t="s">
        <v>23</v>
      </c>
      <c r="AI34" s="233" t="s">
        <v>271</v>
      </c>
      <c r="AJ34" s="233" t="s">
        <v>272</v>
      </c>
      <c r="AK34" s="13"/>
      <c r="AL34" s="13"/>
      <c r="AM34" s="13"/>
      <c r="AN34" s="14"/>
      <c r="AO34" s="50">
        <f>AK34+AL34+AM34+AN34</f>
        <v>0</v>
      </c>
      <c r="AP34" s="13"/>
      <c r="AQ34" s="13"/>
      <c r="AR34" s="13"/>
      <c r="AS34" s="14"/>
      <c r="AT34" s="50">
        <f>AP34+AQ34+AR34+AS34</f>
        <v>0</v>
      </c>
      <c r="AU34" s="13"/>
      <c r="AV34" s="13"/>
      <c r="AW34" s="13"/>
      <c r="AX34" s="14"/>
      <c r="AY34" s="50">
        <f>AU34+AV34+AW34+AX34</f>
        <v>0</v>
      </c>
      <c r="AZ34" s="13"/>
      <c r="BA34" s="13"/>
      <c r="BB34" s="13"/>
      <c r="BC34" s="14"/>
      <c r="BD34" s="50">
        <f>AZ34+BA34+BB34+BC34</f>
        <v>0</v>
      </c>
      <c r="BE34" s="13"/>
      <c r="BF34" s="13"/>
      <c r="BG34" s="13"/>
      <c r="BH34" s="14"/>
      <c r="BI34" s="50">
        <f>BE34+BF34+BG34+BH34</f>
        <v>0</v>
      </c>
      <c r="BJ34" s="15">
        <f>AO34+AT34+AY34+BD34</f>
        <v>0</v>
      </c>
      <c r="BK34" s="55"/>
      <c r="BL34" s="49">
        <f>AD34+AE34+BJ34+BK34</f>
        <v>0</v>
      </c>
      <c r="BM34" s="17">
        <f>IF(BL34&gt;=80,4,IF(BL34&gt;=75,3.5,IF(BL34&gt;=70,3,IF(BL34&gt;=65,2.5,IF(BL34&gt;=60,2,IF(BL34&gt;=55,1.5,IF(BL34&gt;=50,1,0)))))))</f>
        <v>0</v>
      </c>
    </row>
    <row r="35" spans="1:65" ht="16.05" customHeight="1">
      <c r="A35" s="189">
        <v>28</v>
      </c>
      <c r="B35" s="199"/>
      <c r="C35" s="199"/>
      <c r="D35" s="199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/>
      <c r="AI35" s="199"/>
      <c r="AJ35" s="199"/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05" customHeight="1">
      <c r="A36" s="189">
        <v>29</v>
      </c>
      <c r="B36" s="198"/>
      <c r="C36" s="200"/>
      <c r="D36" s="200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/>
      <c r="AI36" s="200"/>
      <c r="AJ36" s="200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05" customHeight="1">
      <c r="A37" s="189">
        <v>30</v>
      </c>
      <c r="B37" s="198"/>
      <c r="C37" s="200"/>
      <c r="D37" s="200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/>
      <c r="AI37" s="200"/>
      <c r="AJ37" s="200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20"/>
  <sheetViews>
    <sheetView tabSelected="1" topLeftCell="AG22" workbookViewId="0">
      <selection activeCell="BY33" sqref="BY33:BZ35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42" t="s">
        <v>32</v>
      </c>
      <c r="B2" s="346" t="s">
        <v>33</v>
      </c>
      <c r="C2" s="349" t="s">
        <v>34</v>
      </c>
      <c r="D2" s="349"/>
      <c r="E2" s="59" t="s">
        <v>35</v>
      </c>
      <c r="F2" s="351">
        <v>1</v>
      </c>
      <c r="G2" s="352"/>
      <c r="H2" s="352"/>
      <c r="I2" s="353"/>
      <c r="J2" s="352">
        <v>2</v>
      </c>
      <c r="K2" s="352"/>
      <c r="L2" s="352"/>
      <c r="M2" s="352"/>
      <c r="N2" s="351">
        <v>3</v>
      </c>
      <c r="O2" s="352"/>
      <c r="P2" s="352"/>
      <c r="Q2" s="353"/>
      <c r="R2" s="352">
        <v>4</v>
      </c>
      <c r="S2" s="352"/>
      <c r="T2" s="352"/>
      <c r="U2" s="352"/>
      <c r="V2" s="363">
        <v>5</v>
      </c>
      <c r="W2" s="352"/>
      <c r="X2" s="352"/>
      <c r="Y2" s="353"/>
      <c r="Z2" s="351">
        <v>6</v>
      </c>
      <c r="AA2" s="352"/>
      <c r="AB2" s="352"/>
      <c r="AC2" s="353"/>
      <c r="AD2" s="351">
        <v>7</v>
      </c>
      <c r="AE2" s="352"/>
      <c r="AF2" s="352"/>
      <c r="AG2" s="353"/>
      <c r="AH2" s="351">
        <v>8</v>
      </c>
      <c r="AI2" s="352"/>
      <c r="AJ2" s="352"/>
      <c r="AK2" s="353"/>
      <c r="AL2" s="342" t="s">
        <v>32</v>
      </c>
      <c r="AM2" s="399" t="s">
        <v>33</v>
      </c>
      <c r="AN2" s="395" t="s">
        <v>34</v>
      </c>
      <c r="AO2" s="349"/>
      <c r="AP2" s="59" t="s">
        <v>35</v>
      </c>
      <c r="AQ2" s="351">
        <v>9</v>
      </c>
      <c r="AR2" s="352"/>
      <c r="AS2" s="352"/>
      <c r="AT2" s="353"/>
      <c r="AU2" s="402">
        <v>10</v>
      </c>
      <c r="AV2" s="403"/>
      <c r="AW2" s="403"/>
      <c r="AX2" s="404"/>
      <c r="AY2" s="405">
        <v>11</v>
      </c>
      <c r="AZ2" s="403"/>
      <c r="BA2" s="403"/>
      <c r="BB2" s="406"/>
      <c r="BC2" s="352">
        <v>12</v>
      </c>
      <c r="BD2" s="352"/>
      <c r="BE2" s="352"/>
      <c r="BF2" s="352"/>
      <c r="BG2" s="351">
        <v>13</v>
      </c>
      <c r="BH2" s="352"/>
      <c r="BI2" s="352"/>
      <c r="BJ2" s="353"/>
      <c r="BK2" s="352">
        <v>14</v>
      </c>
      <c r="BL2" s="352"/>
      <c r="BM2" s="352"/>
      <c r="BN2" s="352"/>
      <c r="BO2" s="351">
        <v>15</v>
      </c>
      <c r="BP2" s="352"/>
      <c r="BQ2" s="352"/>
      <c r="BR2" s="352"/>
      <c r="BS2" s="366">
        <v>16</v>
      </c>
      <c r="BT2" s="367"/>
      <c r="BU2" s="367"/>
      <c r="BV2" s="368"/>
      <c r="BW2" s="342" t="s">
        <v>32</v>
      </c>
      <c r="BX2" s="369" t="s">
        <v>33</v>
      </c>
      <c r="BY2" s="395" t="s">
        <v>34</v>
      </c>
      <c r="BZ2" s="349"/>
      <c r="CA2" s="59" t="s">
        <v>35</v>
      </c>
      <c r="CB2" s="351">
        <v>17</v>
      </c>
      <c r="CC2" s="352"/>
      <c r="CD2" s="352"/>
      <c r="CE2" s="353"/>
      <c r="CF2" s="352">
        <v>18</v>
      </c>
      <c r="CG2" s="352"/>
      <c r="CH2" s="352"/>
      <c r="CI2" s="352"/>
      <c r="CJ2" s="351">
        <v>19</v>
      </c>
      <c r="CK2" s="352"/>
      <c r="CL2" s="352"/>
      <c r="CM2" s="353"/>
      <c r="CN2" s="352">
        <v>20</v>
      </c>
      <c r="CO2" s="352"/>
      <c r="CP2" s="352"/>
      <c r="CQ2" s="352"/>
      <c r="CR2" s="364" t="s">
        <v>36</v>
      </c>
      <c r="CS2" s="364"/>
      <c r="CT2" s="346" t="s">
        <v>37</v>
      </c>
      <c r="CU2" s="389" t="s">
        <v>38</v>
      </c>
      <c r="CV2" s="389" t="s">
        <v>39</v>
      </c>
      <c r="CW2" s="389" t="s">
        <v>40</v>
      </c>
      <c r="CX2" s="392" t="s">
        <v>41</v>
      </c>
      <c r="CY2" s="393"/>
      <c r="CZ2" s="393"/>
      <c r="DA2" s="394"/>
      <c r="DB2" s="392" t="s">
        <v>42</v>
      </c>
      <c r="DC2" s="393"/>
      <c r="DD2" s="393"/>
      <c r="DE2" s="394"/>
    </row>
    <row r="3" spans="1:109" ht="21" customHeight="1">
      <c r="A3" s="343"/>
      <c r="B3" s="347"/>
      <c r="C3" s="350"/>
      <c r="D3" s="350"/>
      <c r="E3" s="60" t="s">
        <v>43</v>
      </c>
      <c r="F3" s="354"/>
      <c r="G3" s="355"/>
      <c r="H3" s="355"/>
      <c r="I3" s="356"/>
      <c r="J3" s="354"/>
      <c r="K3" s="355"/>
      <c r="L3" s="355"/>
      <c r="M3" s="356"/>
      <c r="N3" s="354"/>
      <c r="O3" s="355"/>
      <c r="P3" s="355"/>
      <c r="Q3" s="356"/>
      <c r="R3" s="354"/>
      <c r="S3" s="355"/>
      <c r="T3" s="355"/>
      <c r="U3" s="356"/>
      <c r="V3" s="354"/>
      <c r="W3" s="355"/>
      <c r="X3" s="355"/>
      <c r="Y3" s="356"/>
      <c r="Z3" s="354"/>
      <c r="AA3" s="355"/>
      <c r="AB3" s="355"/>
      <c r="AC3" s="356"/>
      <c r="AD3" s="354"/>
      <c r="AE3" s="355"/>
      <c r="AF3" s="355"/>
      <c r="AG3" s="356"/>
      <c r="AH3" s="354"/>
      <c r="AI3" s="355"/>
      <c r="AJ3" s="355"/>
      <c r="AK3" s="356"/>
      <c r="AL3" s="343"/>
      <c r="AM3" s="400"/>
      <c r="AN3" s="396"/>
      <c r="AO3" s="350"/>
      <c r="AP3" s="60" t="s">
        <v>43</v>
      </c>
      <c r="AQ3" s="354"/>
      <c r="AR3" s="355"/>
      <c r="AS3" s="355"/>
      <c r="AT3" s="356"/>
      <c r="AU3" s="354"/>
      <c r="AV3" s="355"/>
      <c r="AW3" s="355"/>
      <c r="AX3" s="356"/>
      <c r="AY3" s="354"/>
      <c r="AZ3" s="355"/>
      <c r="BA3" s="355"/>
      <c r="BB3" s="356"/>
      <c r="BC3" s="354"/>
      <c r="BD3" s="355"/>
      <c r="BE3" s="355"/>
      <c r="BF3" s="356"/>
      <c r="BG3" s="354"/>
      <c r="BH3" s="355"/>
      <c r="BI3" s="355"/>
      <c r="BJ3" s="356"/>
      <c r="BK3" s="354"/>
      <c r="BL3" s="355"/>
      <c r="BM3" s="355"/>
      <c r="BN3" s="356"/>
      <c r="BO3" s="354"/>
      <c r="BP3" s="355"/>
      <c r="BQ3" s="355"/>
      <c r="BR3" s="356"/>
      <c r="BS3" s="354"/>
      <c r="BT3" s="355"/>
      <c r="BU3" s="355"/>
      <c r="BV3" s="356"/>
      <c r="BW3" s="343"/>
      <c r="BX3" s="370"/>
      <c r="BY3" s="396"/>
      <c r="BZ3" s="350"/>
      <c r="CA3" s="60" t="s">
        <v>43</v>
      </c>
      <c r="CB3" s="354"/>
      <c r="CC3" s="355"/>
      <c r="CD3" s="355"/>
      <c r="CE3" s="356"/>
      <c r="CF3" s="354"/>
      <c r="CG3" s="355"/>
      <c r="CH3" s="355"/>
      <c r="CI3" s="356"/>
      <c r="CJ3" s="354"/>
      <c r="CK3" s="355"/>
      <c r="CL3" s="355"/>
      <c r="CM3" s="356"/>
      <c r="CN3" s="365"/>
      <c r="CO3" s="365"/>
      <c r="CP3" s="365"/>
      <c r="CQ3" s="365"/>
      <c r="CR3" s="372" t="s">
        <v>44</v>
      </c>
      <c r="CS3" s="374" t="s">
        <v>40</v>
      </c>
      <c r="CT3" s="347"/>
      <c r="CU3" s="390"/>
      <c r="CV3" s="390"/>
      <c r="CW3" s="390"/>
      <c r="CX3" s="376"/>
      <c r="CY3" s="377"/>
      <c r="CZ3" s="377"/>
      <c r="DA3" s="380"/>
      <c r="DB3" s="376"/>
      <c r="DC3" s="377"/>
      <c r="DD3" s="377"/>
      <c r="DE3" s="380"/>
    </row>
    <row r="4" spans="1:109" ht="19.5" customHeight="1">
      <c r="A4" s="343"/>
      <c r="B4" s="347"/>
      <c r="C4" s="350"/>
      <c r="D4" s="350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43"/>
      <c r="AM4" s="400"/>
      <c r="AN4" s="396"/>
      <c r="AO4" s="350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43"/>
      <c r="BX4" s="370"/>
      <c r="BY4" s="396"/>
      <c r="BZ4" s="350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73"/>
      <c r="CS4" s="375"/>
      <c r="CT4" s="347"/>
      <c r="CU4" s="390"/>
      <c r="CV4" s="390"/>
      <c r="CW4" s="390"/>
      <c r="CX4" s="376" t="s">
        <v>46</v>
      </c>
      <c r="CY4" s="377"/>
      <c r="CZ4" s="377"/>
      <c r="DA4" s="377"/>
      <c r="DB4" s="376" t="s">
        <v>47</v>
      </c>
      <c r="DC4" s="377"/>
      <c r="DD4" s="377"/>
      <c r="DE4" s="380"/>
    </row>
    <row r="5" spans="1:109" ht="10.199999999999999" customHeight="1" thickBot="1">
      <c r="A5" s="344"/>
      <c r="B5" s="347"/>
      <c r="C5" s="350"/>
      <c r="D5" s="350"/>
      <c r="E5" s="382" t="s">
        <v>48</v>
      </c>
      <c r="F5" s="361"/>
      <c r="G5" s="357"/>
      <c r="H5" s="357"/>
      <c r="I5" s="359"/>
      <c r="J5" s="361"/>
      <c r="K5" s="357"/>
      <c r="L5" s="357"/>
      <c r="M5" s="359"/>
      <c r="N5" s="361"/>
      <c r="O5" s="357"/>
      <c r="P5" s="357"/>
      <c r="Q5" s="359"/>
      <c r="R5" s="361"/>
      <c r="S5" s="357"/>
      <c r="T5" s="357"/>
      <c r="U5" s="359"/>
      <c r="V5" s="361"/>
      <c r="W5" s="357"/>
      <c r="X5" s="357"/>
      <c r="Y5" s="359"/>
      <c r="Z5" s="361"/>
      <c r="AA5" s="357"/>
      <c r="AB5" s="357"/>
      <c r="AC5" s="359"/>
      <c r="AD5" s="361"/>
      <c r="AE5" s="357"/>
      <c r="AF5" s="357"/>
      <c r="AG5" s="359"/>
      <c r="AH5" s="361"/>
      <c r="AI5" s="357"/>
      <c r="AJ5" s="357"/>
      <c r="AK5" s="359"/>
      <c r="AL5" s="344"/>
      <c r="AM5" s="400"/>
      <c r="AN5" s="396"/>
      <c r="AO5" s="350"/>
      <c r="AP5" s="382" t="s">
        <v>48</v>
      </c>
      <c r="AQ5" s="361"/>
      <c r="AR5" s="357"/>
      <c r="AS5" s="357"/>
      <c r="AT5" s="359"/>
      <c r="AU5" s="361"/>
      <c r="AV5" s="357"/>
      <c r="AW5" s="357"/>
      <c r="AX5" s="359"/>
      <c r="AY5" s="361"/>
      <c r="AZ5" s="357"/>
      <c r="BA5" s="357"/>
      <c r="BB5" s="359"/>
      <c r="BC5" s="361"/>
      <c r="BD5" s="357"/>
      <c r="BE5" s="357"/>
      <c r="BF5" s="359"/>
      <c r="BG5" s="361"/>
      <c r="BH5" s="357"/>
      <c r="BI5" s="357"/>
      <c r="BJ5" s="359"/>
      <c r="BK5" s="361"/>
      <c r="BL5" s="357"/>
      <c r="BM5" s="357"/>
      <c r="BN5" s="359"/>
      <c r="BO5" s="361"/>
      <c r="BP5" s="357"/>
      <c r="BQ5" s="357"/>
      <c r="BR5" s="359"/>
      <c r="BS5" s="361"/>
      <c r="BT5" s="357"/>
      <c r="BU5" s="357"/>
      <c r="BV5" s="359"/>
      <c r="BW5" s="344"/>
      <c r="BX5" s="370"/>
      <c r="BY5" s="396"/>
      <c r="BZ5" s="350"/>
      <c r="CA5" s="382" t="s">
        <v>48</v>
      </c>
      <c r="CB5" s="361"/>
      <c r="CC5" s="357"/>
      <c r="CD5" s="357"/>
      <c r="CE5" s="359"/>
      <c r="CF5" s="361"/>
      <c r="CG5" s="357"/>
      <c r="CH5" s="357"/>
      <c r="CI5" s="359"/>
      <c r="CJ5" s="361"/>
      <c r="CK5" s="357"/>
      <c r="CL5" s="357"/>
      <c r="CM5" s="359"/>
      <c r="CN5" s="361"/>
      <c r="CO5" s="357"/>
      <c r="CP5" s="357"/>
      <c r="CQ5" s="359"/>
      <c r="CR5" s="385">
        <f>IF([1]ลับ!CX4=0," ",[1]ลับ!CX4)</f>
        <v>20</v>
      </c>
      <c r="CS5" s="387">
        <v>100</v>
      </c>
      <c r="CT5" s="347"/>
      <c r="CU5" s="391"/>
      <c r="CV5" s="391"/>
      <c r="CW5" s="391"/>
      <c r="CX5" s="378"/>
      <c r="CY5" s="379"/>
      <c r="CZ5" s="379"/>
      <c r="DA5" s="379"/>
      <c r="DB5" s="378"/>
      <c r="DC5" s="379"/>
      <c r="DD5" s="379"/>
      <c r="DE5" s="381"/>
    </row>
    <row r="6" spans="1:109" ht="12" customHeight="1" thickBot="1">
      <c r="A6" s="345"/>
      <c r="B6" s="348"/>
      <c r="C6" s="350"/>
      <c r="D6" s="350"/>
      <c r="E6" s="383"/>
      <c r="F6" s="362"/>
      <c r="G6" s="358"/>
      <c r="H6" s="358"/>
      <c r="I6" s="360"/>
      <c r="J6" s="362"/>
      <c r="K6" s="358"/>
      <c r="L6" s="358"/>
      <c r="M6" s="360"/>
      <c r="N6" s="362"/>
      <c r="O6" s="358"/>
      <c r="P6" s="358"/>
      <c r="Q6" s="360"/>
      <c r="R6" s="362"/>
      <c r="S6" s="358"/>
      <c r="T6" s="358"/>
      <c r="U6" s="360"/>
      <c r="V6" s="362"/>
      <c r="W6" s="358"/>
      <c r="X6" s="358"/>
      <c r="Y6" s="360"/>
      <c r="Z6" s="362"/>
      <c r="AA6" s="358"/>
      <c r="AB6" s="358"/>
      <c r="AC6" s="360"/>
      <c r="AD6" s="362"/>
      <c r="AE6" s="358"/>
      <c r="AF6" s="358"/>
      <c r="AG6" s="360"/>
      <c r="AH6" s="362"/>
      <c r="AI6" s="358"/>
      <c r="AJ6" s="358"/>
      <c r="AK6" s="360"/>
      <c r="AL6" s="345"/>
      <c r="AM6" s="401"/>
      <c r="AN6" s="397"/>
      <c r="AO6" s="398"/>
      <c r="AP6" s="384"/>
      <c r="AQ6" s="362"/>
      <c r="AR6" s="358"/>
      <c r="AS6" s="358"/>
      <c r="AT6" s="360"/>
      <c r="AU6" s="362"/>
      <c r="AV6" s="358"/>
      <c r="AW6" s="358"/>
      <c r="AX6" s="360"/>
      <c r="AY6" s="362"/>
      <c r="AZ6" s="358"/>
      <c r="BA6" s="358"/>
      <c r="BB6" s="360"/>
      <c r="BC6" s="362"/>
      <c r="BD6" s="358"/>
      <c r="BE6" s="358"/>
      <c r="BF6" s="360"/>
      <c r="BG6" s="362"/>
      <c r="BH6" s="358"/>
      <c r="BI6" s="358"/>
      <c r="BJ6" s="360"/>
      <c r="BK6" s="362"/>
      <c r="BL6" s="358"/>
      <c r="BM6" s="358"/>
      <c r="BN6" s="360"/>
      <c r="BO6" s="362"/>
      <c r="BP6" s="358"/>
      <c r="BQ6" s="358"/>
      <c r="BR6" s="360"/>
      <c r="BS6" s="362"/>
      <c r="BT6" s="358"/>
      <c r="BU6" s="358"/>
      <c r="BV6" s="360"/>
      <c r="BW6" s="345"/>
      <c r="BX6" s="371"/>
      <c r="BY6" s="397"/>
      <c r="BZ6" s="398"/>
      <c r="CA6" s="384"/>
      <c r="CB6" s="362"/>
      <c r="CC6" s="358"/>
      <c r="CD6" s="358"/>
      <c r="CE6" s="360"/>
      <c r="CF6" s="362"/>
      <c r="CG6" s="358"/>
      <c r="CH6" s="358"/>
      <c r="CI6" s="360"/>
      <c r="CJ6" s="362"/>
      <c r="CK6" s="358"/>
      <c r="CL6" s="358"/>
      <c r="CM6" s="360"/>
      <c r="CN6" s="362"/>
      <c r="CO6" s="358"/>
      <c r="CP6" s="358"/>
      <c r="CQ6" s="360"/>
      <c r="CR6" s="386"/>
      <c r="CS6" s="388"/>
      <c r="CT6" s="347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01" t="s">
        <v>209</v>
      </c>
      <c r="C7" s="238" t="s">
        <v>50</v>
      </c>
      <c r="D7" s="239" t="s">
        <v>166</v>
      </c>
      <c r="E7" s="240" t="s">
        <v>68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01" t="s">
        <v>209</v>
      </c>
      <c r="AN7" s="238" t="s">
        <v>50</v>
      </c>
      <c r="AO7" s="239" t="s">
        <v>166</v>
      </c>
      <c r="AP7" s="240" t="s">
        <v>68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01" t="s">
        <v>209</v>
      </c>
      <c r="BY7" s="238" t="s">
        <v>50</v>
      </c>
      <c r="BZ7" s="239" t="s">
        <v>166</v>
      </c>
      <c r="CA7" s="240" t="s">
        <v>68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02" t="s">
        <v>210</v>
      </c>
      <c r="C8" s="253" t="s">
        <v>50</v>
      </c>
      <c r="D8" s="233" t="s">
        <v>61</v>
      </c>
      <c r="E8" s="241" t="s">
        <v>167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02" t="s">
        <v>210</v>
      </c>
      <c r="AN8" s="253" t="s">
        <v>50</v>
      </c>
      <c r="AO8" s="233" t="s">
        <v>61</v>
      </c>
      <c r="AP8" s="241" t="s">
        <v>167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02" t="s">
        <v>210</v>
      </c>
      <c r="BY8" s="253" t="s">
        <v>50</v>
      </c>
      <c r="BZ8" s="233" t="s">
        <v>61</v>
      </c>
      <c r="CA8" s="241" t="s">
        <v>167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202" t="s">
        <v>211</v>
      </c>
      <c r="C9" s="217" t="s">
        <v>50</v>
      </c>
      <c r="D9" s="233" t="s">
        <v>168</v>
      </c>
      <c r="E9" s="241" t="s">
        <v>169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02" t="s">
        <v>211</v>
      </c>
      <c r="AN9" s="217" t="s">
        <v>50</v>
      </c>
      <c r="AO9" s="233" t="s">
        <v>168</v>
      </c>
      <c r="AP9" s="241" t="s">
        <v>169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02" t="s">
        <v>211</v>
      </c>
      <c r="BY9" s="217" t="s">
        <v>50</v>
      </c>
      <c r="BZ9" s="233" t="s">
        <v>168</v>
      </c>
      <c r="CA9" s="241" t="s">
        <v>169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202" t="s">
        <v>212</v>
      </c>
      <c r="C10" s="217" t="s">
        <v>50</v>
      </c>
      <c r="D10" s="233" t="s">
        <v>170</v>
      </c>
      <c r="E10" s="241" t="s">
        <v>171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02" t="s">
        <v>212</v>
      </c>
      <c r="AN10" s="217" t="s">
        <v>50</v>
      </c>
      <c r="AO10" s="233" t="s">
        <v>170</v>
      </c>
      <c r="AP10" s="241" t="s">
        <v>171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02" t="s">
        <v>212</v>
      </c>
      <c r="BY10" s="217" t="s">
        <v>50</v>
      </c>
      <c r="BZ10" s="233" t="s">
        <v>170</v>
      </c>
      <c r="CA10" s="241" t="s">
        <v>171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203" t="s">
        <v>213</v>
      </c>
      <c r="C11" s="213" t="s">
        <v>50</v>
      </c>
      <c r="D11" s="243" t="s">
        <v>172</v>
      </c>
      <c r="E11" s="244" t="s">
        <v>173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203" t="s">
        <v>213</v>
      </c>
      <c r="AN11" s="213" t="s">
        <v>50</v>
      </c>
      <c r="AO11" s="243" t="s">
        <v>172</v>
      </c>
      <c r="AP11" s="244" t="s">
        <v>173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203" t="s">
        <v>213</v>
      </c>
      <c r="BY11" s="213" t="s">
        <v>50</v>
      </c>
      <c r="BZ11" s="243" t="s">
        <v>172</v>
      </c>
      <c r="CA11" s="244" t="s">
        <v>173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01" t="s">
        <v>214</v>
      </c>
      <c r="C12" s="225" t="s">
        <v>50</v>
      </c>
      <c r="D12" s="239" t="s">
        <v>174</v>
      </c>
      <c r="E12" s="240" t="s">
        <v>175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01" t="s">
        <v>214</v>
      </c>
      <c r="AN12" s="225" t="s">
        <v>50</v>
      </c>
      <c r="AO12" s="239" t="s">
        <v>174</v>
      </c>
      <c r="AP12" s="240" t="s">
        <v>175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01" t="s">
        <v>214</v>
      </c>
      <c r="BY12" s="225" t="s">
        <v>50</v>
      </c>
      <c r="BZ12" s="239" t="s">
        <v>174</v>
      </c>
      <c r="CA12" s="240" t="s">
        <v>175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202" t="s">
        <v>215</v>
      </c>
      <c r="C13" s="218" t="s">
        <v>50</v>
      </c>
      <c r="D13" s="233" t="s">
        <v>56</v>
      </c>
      <c r="E13" s="241" t="s">
        <v>176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202" t="s">
        <v>215</v>
      </c>
      <c r="AN13" s="218" t="s">
        <v>50</v>
      </c>
      <c r="AO13" s="233" t="s">
        <v>56</v>
      </c>
      <c r="AP13" s="241" t="s">
        <v>176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202" t="s">
        <v>215</v>
      </c>
      <c r="BY13" s="218" t="s">
        <v>50</v>
      </c>
      <c r="BZ13" s="233" t="s">
        <v>56</v>
      </c>
      <c r="CA13" s="241" t="s">
        <v>176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02" t="s">
        <v>216</v>
      </c>
      <c r="C14" s="217" t="s">
        <v>50</v>
      </c>
      <c r="D14" s="233" t="s">
        <v>177</v>
      </c>
      <c r="E14" s="241" t="s">
        <v>178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202" t="s">
        <v>216</v>
      </c>
      <c r="AN14" s="217" t="s">
        <v>50</v>
      </c>
      <c r="AO14" s="233" t="s">
        <v>177</v>
      </c>
      <c r="AP14" s="241" t="s">
        <v>178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202" t="s">
        <v>216</v>
      </c>
      <c r="BY14" s="217" t="s">
        <v>50</v>
      </c>
      <c r="BZ14" s="233" t="s">
        <v>177</v>
      </c>
      <c r="CA14" s="241" t="s">
        <v>178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02" t="s">
        <v>218</v>
      </c>
      <c r="C15" s="217" t="s">
        <v>50</v>
      </c>
      <c r="D15" s="233" t="s">
        <v>86</v>
      </c>
      <c r="E15" s="241" t="s">
        <v>20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202" t="s">
        <v>218</v>
      </c>
      <c r="AN15" s="217" t="s">
        <v>50</v>
      </c>
      <c r="AO15" s="233" t="s">
        <v>86</v>
      </c>
      <c r="AP15" s="241" t="s">
        <v>20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202" t="s">
        <v>218</v>
      </c>
      <c r="BY15" s="217" t="s">
        <v>50</v>
      </c>
      <c r="BZ15" s="233" t="s">
        <v>86</v>
      </c>
      <c r="CA15" s="241" t="s">
        <v>20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03" t="s">
        <v>219</v>
      </c>
      <c r="C16" s="220" t="s">
        <v>50</v>
      </c>
      <c r="D16" s="243" t="s">
        <v>181</v>
      </c>
      <c r="E16" s="244" t="s">
        <v>24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203" t="s">
        <v>219</v>
      </c>
      <c r="AN16" s="220" t="s">
        <v>50</v>
      </c>
      <c r="AO16" s="243" t="s">
        <v>181</v>
      </c>
      <c r="AP16" s="244" t="s">
        <v>24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203" t="s">
        <v>219</v>
      </c>
      <c r="BY16" s="220" t="s">
        <v>50</v>
      </c>
      <c r="BZ16" s="243" t="s">
        <v>181</v>
      </c>
      <c r="CA16" s="244" t="s">
        <v>24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201" t="s">
        <v>220</v>
      </c>
      <c r="C17" s="238" t="s">
        <v>52</v>
      </c>
      <c r="D17" s="239" t="s">
        <v>182</v>
      </c>
      <c r="E17" s="240" t="s">
        <v>183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01" t="s">
        <v>220</v>
      </c>
      <c r="AN17" s="238" t="s">
        <v>52</v>
      </c>
      <c r="AO17" s="239" t="s">
        <v>182</v>
      </c>
      <c r="AP17" s="240" t="s">
        <v>183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01" t="s">
        <v>220</v>
      </c>
      <c r="BY17" s="238" t="s">
        <v>52</v>
      </c>
      <c r="BZ17" s="239" t="s">
        <v>182</v>
      </c>
      <c r="CA17" s="240" t="s">
        <v>183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202" t="s">
        <v>221</v>
      </c>
      <c r="C18" s="218" t="s">
        <v>52</v>
      </c>
      <c r="D18" s="233" t="s">
        <v>184</v>
      </c>
      <c r="E18" s="241" t="s">
        <v>185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202" t="s">
        <v>221</v>
      </c>
      <c r="AN18" s="218" t="s">
        <v>52</v>
      </c>
      <c r="AO18" s="233" t="s">
        <v>184</v>
      </c>
      <c r="AP18" s="241" t="s">
        <v>185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202" t="s">
        <v>221</v>
      </c>
      <c r="BY18" s="218" t="s">
        <v>52</v>
      </c>
      <c r="BZ18" s="233" t="s">
        <v>184</v>
      </c>
      <c r="CA18" s="241" t="s">
        <v>185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202" t="s">
        <v>222</v>
      </c>
      <c r="C19" s="217" t="s">
        <v>52</v>
      </c>
      <c r="D19" s="233" t="s">
        <v>186</v>
      </c>
      <c r="E19" s="241" t="s">
        <v>187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202" t="s">
        <v>222</v>
      </c>
      <c r="AN19" s="217" t="s">
        <v>52</v>
      </c>
      <c r="AO19" s="233" t="s">
        <v>186</v>
      </c>
      <c r="AP19" s="241" t="s">
        <v>187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202" t="s">
        <v>222</v>
      </c>
      <c r="BY19" s="217" t="s">
        <v>52</v>
      </c>
      <c r="BZ19" s="233" t="s">
        <v>186</v>
      </c>
      <c r="CA19" s="241" t="s">
        <v>187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202" t="s">
        <v>223</v>
      </c>
      <c r="C20" s="218" t="s">
        <v>52</v>
      </c>
      <c r="D20" s="233" t="s">
        <v>188</v>
      </c>
      <c r="E20" s="241" t="s">
        <v>70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202" t="s">
        <v>223</v>
      </c>
      <c r="AN20" s="218" t="s">
        <v>52</v>
      </c>
      <c r="AO20" s="233" t="s">
        <v>188</v>
      </c>
      <c r="AP20" s="241" t="s">
        <v>70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202" t="s">
        <v>223</v>
      </c>
      <c r="BY20" s="218" t="s">
        <v>52</v>
      </c>
      <c r="BZ20" s="233" t="s">
        <v>188</v>
      </c>
      <c r="CA20" s="241" t="s">
        <v>70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203" t="s">
        <v>224</v>
      </c>
      <c r="C21" s="213" t="s">
        <v>52</v>
      </c>
      <c r="D21" s="243" t="s">
        <v>66</v>
      </c>
      <c r="E21" s="244" t="s">
        <v>189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203" t="s">
        <v>224</v>
      </c>
      <c r="AN21" s="213" t="s">
        <v>52</v>
      </c>
      <c r="AO21" s="243" t="s">
        <v>66</v>
      </c>
      <c r="AP21" s="244" t="s">
        <v>189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203" t="s">
        <v>224</v>
      </c>
      <c r="BY21" s="213" t="s">
        <v>52</v>
      </c>
      <c r="BZ21" s="243" t="s">
        <v>66</v>
      </c>
      <c r="CA21" s="244" t="s">
        <v>189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01" t="s">
        <v>225</v>
      </c>
      <c r="C22" s="225" t="s">
        <v>52</v>
      </c>
      <c r="D22" s="239" t="s">
        <v>190</v>
      </c>
      <c r="E22" s="240" t="s">
        <v>191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01" t="s">
        <v>225</v>
      </c>
      <c r="AN22" s="225" t="s">
        <v>52</v>
      </c>
      <c r="AO22" s="239" t="s">
        <v>190</v>
      </c>
      <c r="AP22" s="240" t="s">
        <v>191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01" t="s">
        <v>225</v>
      </c>
      <c r="BY22" s="225" t="s">
        <v>52</v>
      </c>
      <c r="BZ22" s="239" t="s">
        <v>190</v>
      </c>
      <c r="CA22" s="240" t="s">
        <v>191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02" t="s">
        <v>226</v>
      </c>
      <c r="C23" s="217" t="s">
        <v>52</v>
      </c>
      <c r="D23" s="233" t="s">
        <v>192</v>
      </c>
      <c r="E23" s="241" t="s">
        <v>193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02" t="s">
        <v>226</v>
      </c>
      <c r="AN23" s="217" t="s">
        <v>52</v>
      </c>
      <c r="AO23" s="233" t="s">
        <v>192</v>
      </c>
      <c r="AP23" s="241" t="s">
        <v>193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02" t="s">
        <v>226</v>
      </c>
      <c r="BY23" s="217" t="s">
        <v>52</v>
      </c>
      <c r="BZ23" s="233" t="s">
        <v>192</v>
      </c>
      <c r="CA23" s="241" t="s">
        <v>193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02" t="s">
        <v>227</v>
      </c>
      <c r="C24" s="217" t="s">
        <v>52</v>
      </c>
      <c r="D24" s="233" t="s">
        <v>194</v>
      </c>
      <c r="E24" s="241" t="s">
        <v>195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02" t="s">
        <v>227</v>
      </c>
      <c r="AN24" s="217" t="s">
        <v>52</v>
      </c>
      <c r="AO24" s="233" t="s">
        <v>194</v>
      </c>
      <c r="AP24" s="241" t="s">
        <v>195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02" t="s">
        <v>227</v>
      </c>
      <c r="BY24" s="217" t="s">
        <v>52</v>
      </c>
      <c r="BZ24" s="233" t="s">
        <v>194</v>
      </c>
      <c r="CA24" s="241" t="s">
        <v>195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02" t="s">
        <v>228</v>
      </c>
      <c r="C25" s="217" t="s">
        <v>52</v>
      </c>
      <c r="D25" s="233" t="s">
        <v>196</v>
      </c>
      <c r="E25" s="241" t="s">
        <v>197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02" t="s">
        <v>228</v>
      </c>
      <c r="AN25" s="217" t="s">
        <v>52</v>
      </c>
      <c r="AO25" s="233" t="s">
        <v>196</v>
      </c>
      <c r="AP25" s="241" t="s">
        <v>197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02" t="s">
        <v>228</v>
      </c>
      <c r="BY25" s="217" t="s">
        <v>52</v>
      </c>
      <c r="BZ25" s="233" t="s">
        <v>196</v>
      </c>
      <c r="CA25" s="241" t="s">
        <v>197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03" t="s">
        <v>229</v>
      </c>
      <c r="C26" s="213" t="s">
        <v>52</v>
      </c>
      <c r="D26" s="243" t="s">
        <v>198</v>
      </c>
      <c r="E26" s="244" t="s">
        <v>199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03" t="s">
        <v>229</v>
      </c>
      <c r="AN26" s="213" t="s">
        <v>52</v>
      </c>
      <c r="AO26" s="243" t="s">
        <v>198</v>
      </c>
      <c r="AP26" s="244" t="s">
        <v>199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03" t="s">
        <v>229</v>
      </c>
      <c r="BY26" s="213" t="s">
        <v>52</v>
      </c>
      <c r="BZ26" s="243" t="s">
        <v>198</v>
      </c>
      <c r="CA26" s="244" t="s">
        <v>199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01" t="s">
        <v>230</v>
      </c>
      <c r="C27" s="280" t="s">
        <v>52</v>
      </c>
      <c r="D27" s="279" t="s">
        <v>200</v>
      </c>
      <c r="E27" s="240" t="s">
        <v>26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0">
        <v>21</v>
      </c>
      <c r="AM27" s="201" t="s">
        <v>230</v>
      </c>
      <c r="AN27" s="280" t="s">
        <v>52</v>
      </c>
      <c r="AO27" s="279" t="s">
        <v>200</v>
      </c>
      <c r="AP27" s="240" t="s">
        <v>26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01" t="s">
        <v>230</v>
      </c>
      <c r="BY27" s="280" t="s">
        <v>52</v>
      </c>
      <c r="BZ27" s="279" t="s">
        <v>200</v>
      </c>
      <c r="CA27" s="240" t="s">
        <v>26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95">
        <f>IF('[1]ชื่อ-มาตรฐาน7'!A27="","",'[1]ชื่อ-มาตรฐาน7'!A27)</f>
        <v>22</v>
      </c>
      <c r="B28" s="202" t="s">
        <v>231</v>
      </c>
      <c r="C28" s="288" t="s">
        <v>52</v>
      </c>
      <c r="D28" s="233" t="s">
        <v>201</v>
      </c>
      <c r="E28" s="241" t="s">
        <v>51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202" t="s">
        <v>231</v>
      </c>
      <c r="AN28" s="288" t="s">
        <v>52</v>
      </c>
      <c r="AO28" s="233" t="s">
        <v>201</v>
      </c>
      <c r="AP28" s="241" t="s">
        <v>51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02" t="s">
        <v>231</v>
      </c>
      <c r="BY28" s="288" t="s">
        <v>52</v>
      </c>
      <c r="BZ28" s="233" t="s">
        <v>201</v>
      </c>
      <c r="CA28" s="241" t="s">
        <v>51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95">
        <f>IF('[1]ชื่อ-มาตรฐาน7'!A28="","",'[1]ชื่อ-มาตรฐาน7'!A28)</f>
        <v>23</v>
      </c>
      <c r="B29" s="96" t="s">
        <v>232</v>
      </c>
      <c r="C29" s="278" t="s">
        <v>52</v>
      </c>
      <c r="D29" s="233" t="s">
        <v>202</v>
      </c>
      <c r="E29" s="241" t="s">
        <v>203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96" t="s">
        <v>232</v>
      </c>
      <c r="AN29" s="278" t="s">
        <v>52</v>
      </c>
      <c r="AO29" s="233" t="s">
        <v>202</v>
      </c>
      <c r="AP29" s="241" t="s">
        <v>203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96" t="s">
        <v>232</v>
      </c>
      <c r="BY29" s="278" t="s">
        <v>52</v>
      </c>
      <c r="BZ29" s="233" t="s">
        <v>202</v>
      </c>
      <c r="CA29" s="241" t="s">
        <v>203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95">
        <f>IF('[1]ชื่อ-มาตรฐาน7'!A29="","",'[1]ชื่อ-มาตรฐาน7'!A29)</f>
        <v>24</v>
      </c>
      <c r="B30" s="96" t="s">
        <v>233</v>
      </c>
      <c r="C30" s="278" t="s">
        <v>50</v>
      </c>
      <c r="D30" s="233" t="s">
        <v>204</v>
      </c>
      <c r="E30" s="241" t="s">
        <v>205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96" t="s">
        <v>233</v>
      </c>
      <c r="AN30" s="278" t="s">
        <v>50</v>
      </c>
      <c r="AO30" s="233" t="s">
        <v>204</v>
      </c>
      <c r="AP30" s="241" t="s">
        <v>205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96" t="s">
        <v>233</v>
      </c>
      <c r="BY30" s="278" t="s">
        <v>50</v>
      </c>
      <c r="BZ30" s="233" t="s">
        <v>204</v>
      </c>
      <c r="CA30" s="241" t="s">
        <v>205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09">
        <f>IF('[1]ชื่อ-มาตรฐาน7'!A30="","",'[1]ชื่อ-มาตรฐาน7'!A30)</f>
        <v>25</v>
      </c>
      <c r="B31" s="413" t="s">
        <v>427</v>
      </c>
      <c r="C31" s="414" t="s">
        <v>50</v>
      </c>
      <c r="D31" s="277" t="s">
        <v>389</v>
      </c>
      <c r="E31" s="284" t="s">
        <v>54</v>
      </c>
      <c r="F31" s="136"/>
      <c r="G31" s="136"/>
      <c r="H31" s="136"/>
      <c r="I31" s="137"/>
      <c r="J31" s="135"/>
      <c r="K31" s="136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6"/>
      <c r="Y31" s="137"/>
      <c r="Z31" s="135"/>
      <c r="AA31" s="136"/>
      <c r="AB31" s="136"/>
      <c r="AC31" s="137"/>
      <c r="AD31" s="135"/>
      <c r="AE31" s="136"/>
      <c r="AF31" s="136"/>
      <c r="AG31" s="137"/>
      <c r="AH31" s="135"/>
      <c r="AI31" s="136"/>
      <c r="AJ31" s="136"/>
      <c r="AK31" s="137"/>
      <c r="AL31" s="128">
        <v>25</v>
      </c>
      <c r="AM31" s="203" t="s">
        <v>427</v>
      </c>
      <c r="AN31" s="440" t="s">
        <v>50</v>
      </c>
      <c r="AO31" s="243" t="s">
        <v>389</v>
      </c>
      <c r="AP31" s="244" t="s">
        <v>54</v>
      </c>
      <c r="AQ31" s="112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12"/>
      <c r="BT31" s="110"/>
      <c r="BU31" s="110"/>
      <c r="BV31" s="111"/>
      <c r="BW31" s="128">
        <v>25</v>
      </c>
      <c r="BX31" s="203" t="s">
        <v>427</v>
      </c>
      <c r="BY31" s="440" t="s">
        <v>50</v>
      </c>
      <c r="BZ31" s="243" t="s">
        <v>389</v>
      </c>
      <c r="CA31" s="244" t="s">
        <v>54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 thickBot="1">
      <c r="A32" s="85">
        <f>IF('[1]ชื่อ-มาตรฐาน7'!A31="","",'[1]ชื่อ-มาตรฐาน7'!A31)</f>
        <v>26</v>
      </c>
      <c r="B32" s="251" t="s">
        <v>317</v>
      </c>
      <c r="C32" s="426" t="s">
        <v>52</v>
      </c>
      <c r="D32" s="239" t="s">
        <v>279</v>
      </c>
      <c r="E32" s="240" t="s">
        <v>280</v>
      </c>
      <c r="F32" s="144"/>
      <c r="G32" s="140"/>
      <c r="H32" s="140"/>
      <c r="I32" s="143"/>
      <c r="J32" s="144"/>
      <c r="K32" s="140"/>
      <c r="L32" s="140"/>
      <c r="M32" s="143"/>
      <c r="N32" s="144"/>
      <c r="O32" s="140"/>
      <c r="P32" s="140"/>
      <c r="Q32" s="143"/>
      <c r="R32" s="144"/>
      <c r="S32" s="140"/>
      <c r="T32" s="140"/>
      <c r="U32" s="143"/>
      <c r="V32" s="144"/>
      <c r="W32" s="140"/>
      <c r="X32" s="140"/>
      <c r="Y32" s="143"/>
      <c r="Z32" s="144"/>
      <c r="AA32" s="140"/>
      <c r="AB32" s="140"/>
      <c r="AC32" s="143"/>
      <c r="AD32" s="144"/>
      <c r="AE32" s="140"/>
      <c r="AF32" s="140"/>
      <c r="AG32" s="143"/>
      <c r="AH32" s="144"/>
      <c r="AI32" s="140"/>
      <c r="AJ32" s="140"/>
      <c r="AK32" s="143"/>
      <c r="AL32" s="130">
        <v>27</v>
      </c>
      <c r="AM32" s="251" t="s">
        <v>317</v>
      </c>
      <c r="AN32" s="280" t="s">
        <v>52</v>
      </c>
      <c r="AO32" s="279" t="s">
        <v>279</v>
      </c>
      <c r="AP32" s="240" t="s">
        <v>280</v>
      </c>
      <c r="AQ32" s="139"/>
      <c r="AR32" s="441"/>
      <c r="AS32" s="441"/>
      <c r="AT32" s="143"/>
      <c r="AU32" s="139"/>
      <c r="AV32" s="441"/>
      <c r="AW32" s="441"/>
      <c r="AX32" s="143"/>
      <c r="AY32" s="139"/>
      <c r="AZ32" s="441"/>
      <c r="BA32" s="441"/>
      <c r="BB32" s="143"/>
      <c r="BC32" s="139"/>
      <c r="BD32" s="441"/>
      <c r="BE32" s="441"/>
      <c r="BF32" s="143"/>
      <c r="BG32" s="139"/>
      <c r="BH32" s="441"/>
      <c r="BI32" s="441"/>
      <c r="BJ32" s="143"/>
      <c r="BK32" s="139"/>
      <c r="BL32" s="441"/>
      <c r="BM32" s="441"/>
      <c r="BN32" s="143"/>
      <c r="BO32" s="139"/>
      <c r="BP32" s="441"/>
      <c r="BQ32" s="441"/>
      <c r="BR32" s="143"/>
      <c r="BS32" s="139"/>
      <c r="BT32" s="441"/>
      <c r="BU32" s="441"/>
      <c r="BV32" s="143"/>
      <c r="BW32" s="85">
        <v>27</v>
      </c>
      <c r="BX32" s="445" t="s">
        <v>317</v>
      </c>
      <c r="BY32" s="225" t="s">
        <v>52</v>
      </c>
      <c r="BZ32" s="449" t="s">
        <v>279</v>
      </c>
      <c r="CA32" s="240" t="s">
        <v>280</v>
      </c>
      <c r="CB32" s="139"/>
      <c r="CC32" s="441"/>
      <c r="CD32" s="441"/>
      <c r="CE32" s="143"/>
      <c r="CF32" s="139"/>
      <c r="CG32" s="441"/>
      <c r="CH32" s="441"/>
      <c r="CI32" s="143"/>
      <c r="CJ32" s="139"/>
      <c r="CK32" s="441"/>
      <c r="CL32" s="441"/>
      <c r="CM32" s="143"/>
      <c r="CN32" s="139"/>
      <c r="CO32" s="441"/>
      <c r="CP32" s="441"/>
      <c r="CQ32" s="441"/>
      <c r="CR32" s="442"/>
      <c r="CS32" s="443"/>
      <c r="CT32" s="179"/>
      <c r="CU32" s="444"/>
      <c r="CV32" s="89">
        <f t="shared" si="1"/>
        <v>0</v>
      </c>
      <c r="CW32" s="89">
        <f t="shared" si="2"/>
        <v>0</v>
      </c>
      <c r="CX32" s="105"/>
      <c r="CY32" s="106"/>
      <c r="CZ32" s="106"/>
      <c r="DA32" s="154"/>
      <c r="DB32" s="108"/>
      <c r="DC32" s="106"/>
      <c r="DD32" s="106"/>
      <c r="DE32" s="107"/>
    </row>
    <row r="33" spans="1:109" ht="16.95" customHeight="1">
      <c r="A33" s="100">
        <f>IF('[1]ชื่อ-มาตรฐาน7'!A32="","",'[1]ชื่อ-มาตรฐาน7'!A32)</f>
        <v>27</v>
      </c>
      <c r="B33" s="246" t="s">
        <v>311</v>
      </c>
      <c r="C33" s="435" t="s">
        <v>52</v>
      </c>
      <c r="D33" s="233" t="s">
        <v>271</v>
      </c>
      <c r="E33" s="241" t="s">
        <v>272</v>
      </c>
      <c r="F33" s="97"/>
      <c r="G33" s="415"/>
      <c r="H33" s="415"/>
      <c r="I33" s="437"/>
      <c r="J33" s="97"/>
      <c r="K33" s="415"/>
      <c r="L33" s="415"/>
      <c r="M33" s="437"/>
      <c r="N33" s="97"/>
      <c r="O33" s="415"/>
      <c r="P33" s="415"/>
      <c r="Q33" s="437"/>
      <c r="R33" s="97"/>
      <c r="S33" s="415"/>
      <c r="T33" s="415"/>
      <c r="U33" s="437"/>
      <c r="V33" s="97"/>
      <c r="W33" s="415"/>
      <c r="X33" s="415"/>
      <c r="Y33" s="437"/>
      <c r="Z33" s="97"/>
      <c r="AA33" s="415"/>
      <c r="AB33" s="415"/>
      <c r="AC33" s="437"/>
      <c r="AD33" s="97"/>
      <c r="AE33" s="415"/>
      <c r="AF33" s="415"/>
      <c r="AG33" s="437"/>
      <c r="AH33" s="97"/>
      <c r="AI33" s="415"/>
      <c r="AJ33" s="415"/>
      <c r="AK33" s="437"/>
      <c r="AL33" s="100">
        <v>21</v>
      </c>
      <c r="AM33" s="246" t="s">
        <v>311</v>
      </c>
      <c r="AN33" s="435" t="s">
        <v>52</v>
      </c>
      <c r="AO33" s="233" t="s">
        <v>271</v>
      </c>
      <c r="AP33" s="241" t="s">
        <v>272</v>
      </c>
      <c r="AQ33" s="97"/>
      <c r="AR33" s="415"/>
      <c r="AS33" s="415"/>
      <c r="AT33" s="437"/>
      <c r="AU33" s="97"/>
      <c r="AV33" s="415"/>
      <c r="AW33" s="415"/>
      <c r="AX33" s="437"/>
      <c r="AY33" s="97"/>
      <c r="AZ33" s="415"/>
      <c r="BA33" s="415"/>
      <c r="BB33" s="437"/>
      <c r="BC33" s="97"/>
      <c r="BD33" s="415"/>
      <c r="BE33" s="415"/>
      <c r="BF33" s="437"/>
      <c r="BG33" s="97"/>
      <c r="BH33" s="415"/>
      <c r="BI33" s="415"/>
      <c r="BJ33" s="437"/>
      <c r="BK33" s="97"/>
      <c r="BL33" s="415"/>
      <c r="BM33" s="415"/>
      <c r="BN33" s="437"/>
      <c r="BO33" s="97"/>
      <c r="BP33" s="415"/>
      <c r="BQ33" s="415"/>
      <c r="BR33" s="437"/>
      <c r="BS33" s="97"/>
      <c r="BT33" s="415"/>
      <c r="BU33" s="415"/>
      <c r="BV33" s="437"/>
      <c r="BW33" s="100">
        <v>21</v>
      </c>
      <c r="BX33" s="446" t="s">
        <v>311</v>
      </c>
      <c r="BY33" s="218" t="s">
        <v>52</v>
      </c>
      <c r="BZ33" s="260" t="s">
        <v>271</v>
      </c>
      <c r="CA33" s="241" t="s">
        <v>272</v>
      </c>
      <c r="CB33" s="97"/>
      <c r="CC33" s="415"/>
      <c r="CD33" s="415"/>
      <c r="CE33" s="437"/>
      <c r="CF33" s="97"/>
      <c r="CG33" s="415"/>
      <c r="CH33" s="415"/>
      <c r="CI33" s="437"/>
      <c r="CJ33" s="97"/>
      <c r="CK33" s="415"/>
      <c r="CL33" s="415"/>
      <c r="CM33" s="437"/>
      <c r="CN33" s="97"/>
      <c r="CO33" s="415"/>
      <c r="CP33" s="415"/>
      <c r="CQ33" s="415"/>
      <c r="CR33" s="412" t="e">
        <f>IF(#REF!=0," ",[1]ลับ!CX32)</f>
        <v>#REF!</v>
      </c>
      <c r="CS33" s="87" t="e">
        <f t="shared" ref="CS33" si="3">IF(CR33=" "," ",(CR33/$CR$5)*100)</f>
        <v>#REF!</v>
      </c>
      <c r="CT33" s="131"/>
      <c r="CU33" s="89"/>
      <c r="CV33" s="89">
        <f t="shared" si="1"/>
        <v>0</v>
      </c>
      <c r="CW33" s="89">
        <f t="shared" si="2"/>
        <v>0</v>
      </c>
      <c r="CX33" s="124"/>
      <c r="CY33" s="94"/>
      <c r="CZ33" s="94"/>
      <c r="DA33" s="123"/>
      <c r="DB33" s="124"/>
      <c r="DC33" s="94"/>
      <c r="DD33" s="94"/>
      <c r="DE33" s="123"/>
    </row>
    <row r="34" spans="1:109" ht="16.95" customHeight="1">
      <c r="A34" s="100">
        <f>IF('[1]ชื่อ-มาตรฐาน7'!A33="","",'[1]ชื่อ-มาตรฐาน7'!A33)</f>
        <v>28</v>
      </c>
      <c r="B34" s="214"/>
      <c r="C34" s="278"/>
      <c r="D34" s="207"/>
      <c r="E34" s="208"/>
      <c r="F34" s="148"/>
      <c r="G34" s="149"/>
      <c r="H34" s="149"/>
      <c r="I34" s="438"/>
      <c r="J34" s="148"/>
      <c r="K34" s="149"/>
      <c r="L34" s="149"/>
      <c r="M34" s="152"/>
      <c r="N34" s="148"/>
      <c r="O34" s="149"/>
      <c r="P34" s="149"/>
      <c r="Q34" s="152"/>
      <c r="R34" s="148"/>
      <c r="S34" s="149"/>
      <c r="T34" s="149"/>
      <c r="U34" s="152"/>
      <c r="V34" s="148"/>
      <c r="W34" s="149"/>
      <c r="X34" s="149"/>
      <c r="Y34" s="152"/>
      <c r="Z34" s="148"/>
      <c r="AA34" s="149"/>
      <c r="AB34" s="149"/>
      <c r="AC34" s="152"/>
      <c r="AD34" s="148"/>
      <c r="AE34" s="149"/>
      <c r="AF34" s="149"/>
      <c r="AG34" s="152"/>
      <c r="AH34" s="148"/>
      <c r="AI34" s="149"/>
      <c r="AJ34" s="149"/>
      <c r="AK34" s="152"/>
      <c r="AL34" s="100">
        <v>28</v>
      </c>
      <c r="AM34" s="214"/>
      <c r="AN34" s="278"/>
      <c r="AO34" s="207"/>
      <c r="AP34" s="208"/>
      <c r="AQ34" s="148"/>
      <c r="AR34" s="149"/>
      <c r="AS34" s="149"/>
      <c r="AT34" s="438"/>
      <c r="AU34" s="148"/>
      <c r="AV34" s="149"/>
      <c r="AW34" s="149"/>
      <c r="AX34" s="152"/>
      <c r="AY34" s="148"/>
      <c r="AZ34" s="149"/>
      <c r="BA34" s="149"/>
      <c r="BB34" s="152"/>
      <c r="BC34" s="148"/>
      <c r="BD34" s="149"/>
      <c r="BE34" s="149"/>
      <c r="BF34" s="152"/>
      <c r="BG34" s="148"/>
      <c r="BH34" s="149"/>
      <c r="BI34" s="149"/>
      <c r="BJ34" s="152"/>
      <c r="BK34" s="148"/>
      <c r="BL34" s="149"/>
      <c r="BM34" s="149"/>
      <c r="BN34" s="152"/>
      <c r="BO34" s="148"/>
      <c r="BP34" s="149"/>
      <c r="BQ34" s="149"/>
      <c r="BR34" s="152"/>
      <c r="BS34" s="148"/>
      <c r="BT34" s="149"/>
      <c r="BU34" s="149"/>
      <c r="BV34" s="152"/>
      <c r="BW34" s="100">
        <v>28</v>
      </c>
      <c r="BX34" s="447"/>
      <c r="BY34" s="217"/>
      <c r="BZ34" s="278"/>
      <c r="CA34" s="208"/>
      <c r="CB34" s="148"/>
      <c r="CC34" s="149"/>
      <c r="CD34" s="149"/>
      <c r="CE34" s="438"/>
      <c r="CF34" s="148"/>
      <c r="CG34" s="149"/>
      <c r="CH34" s="149"/>
      <c r="CI34" s="152"/>
      <c r="CJ34" s="148"/>
      <c r="CK34" s="149"/>
      <c r="CL34" s="149"/>
      <c r="CM34" s="152"/>
      <c r="CN34" s="148"/>
      <c r="CO34" s="149"/>
      <c r="CP34" s="149"/>
      <c r="CQ34" s="149"/>
      <c r="CR34" s="411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100">
        <f>IF('[1]ชื่อ-มาตรฐาน7'!A34="","",'[1]ชื่อ-มาตรฐาน7'!A34)</f>
        <v>29</v>
      </c>
      <c r="B35" s="254"/>
      <c r="C35" s="435"/>
      <c r="D35" s="206"/>
      <c r="E35" s="219"/>
      <c r="F35" s="148"/>
      <c r="G35" s="149"/>
      <c r="H35" s="149"/>
      <c r="I35" s="152"/>
      <c r="J35" s="148"/>
      <c r="K35" s="149"/>
      <c r="L35" s="149"/>
      <c r="M35" s="152"/>
      <c r="N35" s="148"/>
      <c r="O35" s="149"/>
      <c r="P35" s="149"/>
      <c r="Q35" s="152"/>
      <c r="R35" s="148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2"/>
      <c r="AH35" s="148"/>
      <c r="AI35" s="149"/>
      <c r="AJ35" s="149"/>
      <c r="AK35" s="152"/>
      <c r="AL35" s="100">
        <v>29</v>
      </c>
      <c r="AM35" s="439"/>
      <c r="AN35" s="218"/>
      <c r="AO35" s="206"/>
      <c r="AP35" s="219"/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448"/>
      <c r="BY35" s="451"/>
      <c r="BZ35" s="288"/>
      <c r="CA35" s="219"/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8">
        <f>IF('[1]ชื่อ-มาตรฐาน7'!A35="","",'[1]ชื่อ-มาตรฐาน7'!A35)</f>
        <v>30</v>
      </c>
      <c r="B36" s="215"/>
      <c r="C36" s="220"/>
      <c r="D36" s="221"/>
      <c r="E36" s="222"/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436">
        <v>30</v>
      </c>
      <c r="AM36" s="215"/>
      <c r="AN36" s="220"/>
      <c r="AO36" s="221"/>
      <c r="AP36" s="222"/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15"/>
      <c r="BY36" s="220"/>
      <c r="BZ36" s="450"/>
      <c r="CA36" s="222"/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81"/>
      <c r="CV36" s="117">
        <f t="shared" si="1"/>
        <v>0</v>
      </c>
      <c r="CW36" s="117">
        <f t="shared" si="2"/>
        <v>0</v>
      </c>
      <c r="CX36" s="121"/>
      <c r="CY36" s="119"/>
      <c r="CZ36" s="119"/>
      <c r="DA36" s="174"/>
      <c r="DB36" s="118"/>
      <c r="DC36" s="119"/>
      <c r="DD36" s="119"/>
      <c r="DE36" s="120"/>
    </row>
    <row r="37" spans="1:109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  <protectedRange sqref="AC33:AE33 AG33:AK33 F33:W33 Y33:AA33 CB33:CQ33 BN33:BP33 BR33:BV33 AQ33:BH33 BJ33:BL33" name="ช่วง1_1_2_1_1"/>
    <protectedRange sqref="AF33 X33 AB33 BQ33 BI33 BM33" name="ช่วง1_1_3_1_1"/>
    <protectedRange sqref="B33 AM33 BX33" name="ช่วง1_3_2"/>
    <protectedRange sqref="C33 AN33 BY33" name="ช่วง1_3_1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0"/>
  <sheetViews>
    <sheetView topLeftCell="A23" workbookViewId="0">
      <selection activeCell="R26" sqref="R26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40" t="s">
        <v>432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 t="s">
        <v>432</v>
      </c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</row>
    <row r="2" spans="1:65" s="37" customFormat="1" ht="16.95" customHeight="1">
      <c r="A2" s="340" t="s">
        <v>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 t="s">
        <v>9</v>
      </c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</row>
    <row r="3" spans="1:65" s="37" customFormat="1" ht="16.95" customHeight="1">
      <c r="A3" s="326" t="s">
        <v>11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 t="s">
        <v>11</v>
      </c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</row>
    <row r="4" spans="1:65" s="37" customFormat="1" ht="16.95" customHeight="1">
      <c r="A4" s="39"/>
      <c r="B4" s="31"/>
      <c r="C4" s="42"/>
      <c r="D4" s="43"/>
      <c r="E4" s="338" t="s">
        <v>15</v>
      </c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41"/>
      <c r="AD4" s="337" t="s">
        <v>16</v>
      </c>
      <c r="AE4" s="330" t="s">
        <v>12</v>
      </c>
      <c r="AF4" s="330" t="s">
        <v>19</v>
      </c>
      <c r="AG4" s="192"/>
      <c r="AH4" s="31"/>
      <c r="AI4" s="42"/>
      <c r="AJ4" s="44"/>
      <c r="AK4" s="338" t="s">
        <v>18</v>
      </c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7" t="s">
        <v>17</v>
      </c>
      <c r="BK4" s="327" t="s">
        <v>4</v>
      </c>
      <c r="BL4" s="330" t="s">
        <v>10</v>
      </c>
      <c r="BM4" s="331" t="s">
        <v>5</v>
      </c>
    </row>
    <row r="5" spans="1:65" s="37" customFormat="1" ht="16.95" customHeight="1">
      <c r="A5" s="33"/>
      <c r="B5" s="32"/>
      <c r="C5" s="34"/>
      <c r="D5" s="35"/>
      <c r="E5" s="335" t="s">
        <v>13</v>
      </c>
      <c r="F5" s="335"/>
      <c r="G5" s="335"/>
      <c r="H5" s="335"/>
      <c r="I5" s="336"/>
      <c r="J5" s="334" t="s">
        <v>13</v>
      </c>
      <c r="K5" s="335"/>
      <c r="L5" s="335"/>
      <c r="M5" s="335"/>
      <c r="N5" s="336"/>
      <c r="O5" s="335" t="s">
        <v>13</v>
      </c>
      <c r="P5" s="335"/>
      <c r="Q5" s="335"/>
      <c r="R5" s="335"/>
      <c r="S5" s="336"/>
      <c r="T5" s="335" t="s">
        <v>13</v>
      </c>
      <c r="U5" s="335"/>
      <c r="V5" s="335"/>
      <c r="W5" s="335"/>
      <c r="X5" s="336"/>
      <c r="Y5" s="334" t="s">
        <v>13</v>
      </c>
      <c r="Z5" s="335"/>
      <c r="AA5" s="335"/>
      <c r="AB5" s="335"/>
      <c r="AC5" s="335"/>
      <c r="AD5" s="337"/>
      <c r="AE5" s="330"/>
      <c r="AF5" s="330"/>
      <c r="AG5" s="193"/>
      <c r="AH5" s="32"/>
      <c r="AI5" s="34"/>
      <c r="AJ5" s="36"/>
      <c r="AK5" s="334" t="s">
        <v>13</v>
      </c>
      <c r="AL5" s="335"/>
      <c r="AM5" s="335"/>
      <c r="AN5" s="335"/>
      <c r="AO5" s="336"/>
      <c r="AP5" s="334" t="s">
        <v>13</v>
      </c>
      <c r="AQ5" s="335"/>
      <c r="AR5" s="335"/>
      <c r="AS5" s="335"/>
      <c r="AT5" s="336"/>
      <c r="AU5" s="334" t="s">
        <v>13</v>
      </c>
      <c r="AV5" s="335"/>
      <c r="AW5" s="335"/>
      <c r="AX5" s="335"/>
      <c r="AY5" s="336"/>
      <c r="AZ5" s="334" t="s">
        <v>13</v>
      </c>
      <c r="BA5" s="335"/>
      <c r="BB5" s="335"/>
      <c r="BC5" s="335"/>
      <c r="BD5" s="336"/>
      <c r="BE5" s="334" t="s">
        <v>13</v>
      </c>
      <c r="BF5" s="335"/>
      <c r="BG5" s="335"/>
      <c r="BH5" s="335"/>
      <c r="BI5" s="336"/>
      <c r="BJ5" s="337"/>
      <c r="BK5" s="328"/>
      <c r="BL5" s="330"/>
      <c r="BM5" s="332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30"/>
      <c r="AF6" s="330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29"/>
      <c r="BL6" s="330"/>
      <c r="BM6" s="332"/>
    </row>
    <row r="7" spans="1:65" ht="16.95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33"/>
    </row>
    <row r="8" spans="1:65" ht="16.95" customHeight="1">
      <c r="A8" s="189">
        <v>1</v>
      </c>
      <c r="B8" s="233" t="s">
        <v>50</v>
      </c>
      <c r="C8" s="233" t="s">
        <v>236</v>
      </c>
      <c r="D8" s="233" t="s">
        <v>237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22</v>
      </c>
      <c r="AI8" s="233" t="s">
        <v>236</v>
      </c>
      <c r="AJ8" s="233" t="s">
        <v>237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9">
        <v>2</v>
      </c>
      <c r="B9" s="206" t="s">
        <v>50</v>
      </c>
      <c r="C9" s="233" t="s">
        <v>238</v>
      </c>
      <c r="D9" s="233" t="s">
        <v>239</v>
      </c>
      <c r="E9" s="47"/>
      <c r="F9" s="13"/>
      <c r="G9" s="13"/>
      <c r="H9" s="14"/>
      <c r="I9" s="28">
        <f>E9+F9+G9+H9</f>
        <v>0</v>
      </c>
      <c r="J9" s="13"/>
      <c r="K9" s="13"/>
      <c r="L9" s="13"/>
      <c r="M9" s="14"/>
      <c r="N9" s="50">
        <f>J9+K9+L9+M9</f>
        <v>0</v>
      </c>
      <c r="O9" s="13"/>
      <c r="P9" s="13"/>
      <c r="Q9" s="13"/>
      <c r="R9" s="14"/>
      <c r="S9" s="28">
        <f>O9+P9+Q9+R9</f>
        <v>0</v>
      </c>
      <c r="T9" s="13"/>
      <c r="U9" s="13"/>
      <c r="V9" s="13"/>
      <c r="W9" s="14"/>
      <c r="X9" s="28">
        <f>T9+U9+V9+W9</f>
        <v>0</v>
      </c>
      <c r="Y9" s="13"/>
      <c r="Z9" s="13"/>
      <c r="AA9" s="13"/>
      <c r="AB9" s="14"/>
      <c r="AC9" s="50">
        <f>Y9+Z9+AA9+AB9</f>
        <v>0</v>
      </c>
      <c r="AD9" s="16">
        <f>I9+N9+S9+X9</f>
        <v>0</v>
      </c>
      <c r="AE9" s="52"/>
      <c r="AF9" s="15"/>
      <c r="AG9" s="22">
        <v>2</v>
      </c>
      <c r="AH9" s="20" t="s">
        <v>22</v>
      </c>
      <c r="AI9" s="233" t="s">
        <v>238</v>
      </c>
      <c r="AJ9" s="233" t="s">
        <v>239</v>
      </c>
      <c r="AK9" s="13"/>
      <c r="AL9" s="13"/>
      <c r="AM9" s="13"/>
      <c r="AN9" s="14"/>
      <c r="AO9" s="50">
        <f>AK9+AL9+AM9+AN9</f>
        <v>0</v>
      </c>
      <c r="AP9" s="13"/>
      <c r="AQ9" s="13"/>
      <c r="AR9" s="13"/>
      <c r="AS9" s="14"/>
      <c r="AT9" s="50">
        <f>AP9+AQ9+AR9+AS9</f>
        <v>0</v>
      </c>
      <c r="AU9" s="13"/>
      <c r="AV9" s="13"/>
      <c r="AW9" s="13"/>
      <c r="AX9" s="14"/>
      <c r="AY9" s="50">
        <f>AU9+AV9+AW9+AX9</f>
        <v>0</v>
      </c>
      <c r="AZ9" s="13"/>
      <c r="BA9" s="13"/>
      <c r="BB9" s="13"/>
      <c r="BC9" s="14"/>
      <c r="BD9" s="50">
        <f>AZ9+BA9+BB9+BC9</f>
        <v>0</v>
      </c>
      <c r="BE9" s="13"/>
      <c r="BF9" s="13"/>
      <c r="BG9" s="13"/>
      <c r="BH9" s="14"/>
      <c r="BI9" s="50">
        <f>BE9+BF9+BG9+BH9</f>
        <v>0</v>
      </c>
      <c r="BJ9" s="15">
        <f>AO9+AT9+AY9+BD9</f>
        <v>0</v>
      </c>
      <c r="BK9" s="55"/>
      <c r="BL9" s="49">
        <f>AD9+AE9+BJ9+BK9</f>
        <v>0</v>
      </c>
      <c r="BM9" s="17">
        <f>IF(BL9&gt;=80,4,IF(BL9&gt;=75,3.5,IF(BL9&gt;=70,3,IF(BL9&gt;=65,2.5,IF(BL9&gt;=60,2,IF(BL9&gt;=55,1.5,IF(BL9&gt;=50,1,0)))))))</f>
        <v>0</v>
      </c>
    </row>
    <row r="10" spans="1:65" ht="16.95" customHeight="1">
      <c r="A10" s="189">
        <v>3</v>
      </c>
      <c r="B10" s="234" t="s">
        <v>50</v>
      </c>
      <c r="C10" s="233" t="s">
        <v>240</v>
      </c>
      <c r="D10" s="233" t="s">
        <v>241</v>
      </c>
      <c r="E10" s="47"/>
      <c r="F10" s="13"/>
      <c r="G10" s="13"/>
      <c r="H10" s="14"/>
      <c r="I10" s="28">
        <f>E10+F10+G10+H10</f>
        <v>0</v>
      </c>
      <c r="J10" s="13"/>
      <c r="K10" s="13"/>
      <c r="L10" s="13"/>
      <c r="M10" s="14"/>
      <c r="N10" s="50">
        <f>J10+K10+L10+M10</f>
        <v>0</v>
      </c>
      <c r="O10" s="13"/>
      <c r="P10" s="13"/>
      <c r="Q10" s="13"/>
      <c r="R10" s="14"/>
      <c r="S10" s="28">
        <f>O10+P10+Q10+R10</f>
        <v>0</v>
      </c>
      <c r="T10" s="13"/>
      <c r="U10" s="13"/>
      <c r="V10" s="13"/>
      <c r="W10" s="14"/>
      <c r="X10" s="28">
        <f>T10+U10+V10+W10</f>
        <v>0</v>
      </c>
      <c r="Y10" s="13"/>
      <c r="Z10" s="13"/>
      <c r="AA10" s="13"/>
      <c r="AB10" s="14"/>
      <c r="AC10" s="50">
        <f>Y10+Z10+AA10+AB10</f>
        <v>0</v>
      </c>
      <c r="AD10" s="16">
        <f>I10+N10+S10+X10</f>
        <v>0</v>
      </c>
      <c r="AE10" s="52"/>
      <c r="AF10" s="15"/>
      <c r="AG10" s="22">
        <v>3</v>
      </c>
      <c r="AH10" s="20" t="s">
        <v>22</v>
      </c>
      <c r="AI10" s="233" t="s">
        <v>240</v>
      </c>
      <c r="AJ10" s="233" t="s">
        <v>241</v>
      </c>
      <c r="AK10" s="13"/>
      <c r="AL10" s="13"/>
      <c r="AM10" s="13"/>
      <c r="AN10" s="14"/>
      <c r="AO10" s="50">
        <f>AK10+AL10+AM10+AN10</f>
        <v>0</v>
      </c>
      <c r="AP10" s="13"/>
      <c r="AQ10" s="13"/>
      <c r="AR10" s="13"/>
      <c r="AS10" s="14"/>
      <c r="AT10" s="50">
        <f>AP10+AQ10+AR10+AS10</f>
        <v>0</v>
      </c>
      <c r="AU10" s="13"/>
      <c r="AV10" s="13"/>
      <c r="AW10" s="13"/>
      <c r="AX10" s="14"/>
      <c r="AY10" s="50">
        <f>AU10+AV10+AW10+AX10</f>
        <v>0</v>
      </c>
      <c r="AZ10" s="13"/>
      <c r="BA10" s="13"/>
      <c r="BB10" s="13"/>
      <c r="BC10" s="14"/>
      <c r="BD10" s="50">
        <f>AZ10+BA10+BB10+BC10</f>
        <v>0</v>
      </c>
      <c r="BE10" s="13"/>
      <c r="BF10" s="13"/>
      <c r="BG10" s="13"/>
      <c r="BH10" s="14"/>
      <c r="BI10" s="50">
        <f>BE10+BF10+BG10+BH10</f>
        <v>0</v>
      </c>
      <c r="BJ10" s="15">
        <f>AO10+AT10+AY10+BD10</f>
        <v>0</v>
      </c>
      <c r="BK10" s="55"/>
      <c r="BL10" s="49">
        <f>AD10+AE10+BJ10+BK10</f>
        <v>0</v>
      </c>
      <c r="BM10" s="17">
        <f>IF(BL10&gt;=80,4,IF(BL10&gt;=75,3.5,IF(BL10&gt;=70,3,IF(BL10&gt;=65,2.5,IF(BL10&gt;=60,2,IF(BL10&gt;=55,1.5,IF(BL10&gt;=50,1,0)))))))</f>
        <v>0</v>
      </c>
    </row>
    <row r="11" spans="1:65" ht="16.95" customHeight="1">
      <c r="A11" s="189">
        <v>4</v>
      </c>
      <c r="B11" s="234" t="s">
        <v>50</v>
      </c>
      <c r="C11" s="233" t="s">
        <v>242</v>
      </c>
      <c r="D11" s="233" t="s">
        <v>243</v>
      </c>
      <c r="E11" s="47"/>
      <c r="F11" s="13"/>
      <c r="G11" s="13"/>
      <c r="H11" s="14"/>
      <c r="I11" s="28">
        <f>E11+F11+G11+H11</f>
        <v>0</v>
      </c>
      <c r="J11" s="13"/>
      <c r="K11" s="13"/>
      <c r="L11" s="13"/>
      <c r="M11" s="14"/>
      <c r="N11" s="50">
        <f>J11+K11+L11+M11</f>
        <v>0</v>
      </c>
      <c r="O11" s="13"/>
      <c r="P11" s="13"/>
      <c r="Q11" s="13"/>
      <c r="R11" s="14"/>
      <c r="S11" s="28">
        <f>O11+P11+Q11+R11</f>
        <v>0</v>
      </c>
      <c r="T11" s="13"/>
      <c r="U11" s="13"/>
      <c r="V11" s="13"/>
      <c r="W11" s="14"/>
      <c r="X11" s="28">
        <f>T11+U11+V11+W11</f>
        <v>0</v>
      </c>
      <c r="Y11" s="13"/>
      <c r="Z11" s="13"/>
      <c r="AA11" s="13"/>
      <c r="AB11" s="14"/>
      <c r="AC11" s="50">
        <f>Y11+Z11+AA11+AB11</f>
        <v>0</v>
      </c>
      <c r="AD11" s="16">
        <f>I11+N11+S11+X11</f>
        <v>0</v>
      </c>
      <c r="AE11" s="52"/>
      <c r="AF11" s="15"/>
      <c r="AG11" s="22">
        <v>4</v>
      </c>
      <c r="AH11" s="20" t="s">
        <v>22</v>
      </c>
      <c r="AI11" s="233" t="s">
        <v>242</v>
      </c>
      <c r="AJ11" s="233" t="s">
        <v>243</v>
      </c>
      <c r="AK11" s="13"/>
      <c r="AL11" s="13"/>
      <c r="AM11" s="13"/>
      <c r="AN11" s="14"/>
      <c r="AO11" s="50">
        <f>AK11+AL11+AM11+AN11</f>
        <v>0</v>
      </c>
      <c r="AP11" s="13"/>
      <c r="AQ11" s="13"/>
      <c r="AR11" s="13"/>
      <c r="AS11" s="14"/>
      <c r="AT11" s="50">
        <f>AP11+AQ11+AR11+AS11</f>
        <v>0</v>
      </c>
      <c r="AU11" s="13"/>
      <c r="AV11" s="13"/>
      <c r="AW11" s="13"/>
      <c r="AX11" s="14"/>
      <c r="AY11" s="50">
        <f>AU11+AV11+AW11+AX11</f>
        <v>0</v>
      </c>
      <c r="AZ11" s="13"/>
      <c r="BA11" s="13"/>
      <c r="BB11" s="13"/>
      <c r="BC11" s="14"/>
      <c r="BD11" s="50">
        <f>AZ11+BA11+BB11+BC11</f>
        <v>0</v>
      </c>
      <c r="BE11" s="13"/>
      <c r="BF11" s="13"/>
      <c r="BG11" s="13"/>
      <c r="BH11" s="14"/>
      <c r="BI11" s="50">
        <f>BE11+BF11+BG11+BH11</f>
        <v>0</v>
      </c>
      <c r="BJ11" s="15">
        <f>AO11+AT11+AY11+BD11</f>
        <v>0</v>
      </c>
      <c r="BK11" s="55"/>
      <c r="BL11" s="49">
        <f>AD11+AE11+BJ11+BK11</f>
        <v>0</v>
      </c>
      <c r="BM11" s="17">
        <f>IF(BL11&gt;=80,4,IF(BL11&gt;=75,3.5,IF(BL11&gt;=70,3,IF(BL11&gt;=65,2.5,IF(BL11&gt;=60,2,IF(BL11&gt;=55,1.5,IF(BL11&gt;=50,1,0)))))))</f>
        <v>0</v>
      </c>
    </row>
    <row r="12" spans="1:65" ht="16.95" customHeight="1">
      <c r="A12" s="189">
        <v>5</v>
      </c>
      <c r="B12" s="257" t="s">
        <v>50</v>
      </c>
      <c r="C12" s="233" t="s">
        <v>244</v>
      </c>
      <c r="D12" s="233" t="s">
        <v>245</v>
      </c>
      <c r="E12" s="47"/>
      <c r="F12" s="13"/>
      <c r="G12" s="13"/>
      <c r="H12" s="14"/>
      <c r="I12" s="28">
        <f>E12+F12+G12+H12</f>
        <v>0</v>
      </c>
      <c r="J12" s="13"/>
      <c r="K12" s="13"/>
      <c r="L12" s="13"/>
      <c r="M12" s="14"/>
      <c r="N12" s="50">
        <f>J12+K12+L12+M12</f>
        <v>0</v>
      </c>
      <c r="O12" s="13"/>
      <c r="P12" s="13"/>
      <c r="Q12" s="13"/>
      <c r="R12" s="14"/>
      <c r="S12" s="28">
        <f>O12+P12+Q12+R12</f>
        <v>0</v>
      </c>
      <c r="T12" s="13"/>
      <c r="U12" s="13"/>
      <c r="V12" s="13"/>
      <c r="W12" s="14"/>
      <c r="X12" s="28">
        <f>T12+U12+V12+W12</f>
        <v>0</v>
      </c>
      <c r="Y12" s="13"/>
      <c r="Z12" s="13"/>
      <c r="AA12" s="13"/>
      <c r="AB12" s="14"/>
      <c r="AC12" s="50">
        <f>Y12+Z12+AA12+AB12</f>
        <v>0</v>
      </c>
      <c r="AD12" s="16">
        <f>I12+N12+S12+X12</f>
        <v>0</v>
      </c>
      <c r="AE12" s="52"/>
      <c r="AF12" s="15"/>
      <c r="AG12" s="22">
        <v>5</v>
      </c>
      <c r="AH12" s="20" t="s">
        <v>22</v>
      </c>
      <c r="AI12" s="233" t="s">
        <v>244</v>
      </c>
      <c r="AJ12" s="233" t="s">
        <v>245</v>
      </c>
      <c r="AK12" s="13"/>
      <c r="AL12" s="13"/>
      <c r="AM12" s="13"/>
      <c r="AN12" s="14"/>
      <c r="AO12" s="50">
        <f>AK12+AL12+AM12+AN12</f>
        <v>0</v>
      </c>
      <c r="AP12" s="13"/>
      <c r="AQ12" s="13"/>
      <c r="AR12" s="13"/>
      <c r="AS12" s="14"/>
      <c r="AT12" s="50">
        <f>AP12+AQ12+AR12+AS12</f>
        <v>0</v>
      </c>
      <c r="AU12" s="13"/>
      <c r="AV12" s="13"/>
      <c r="AW12" s="13"/>
      <c r="AX12" s="14"/>
      <c r="AY12" s="50">
        <f>AU12+AV12+AW12+AX12</f>
        <v>0</v>
      </c>
      <c r="AZ12" s="13"/>
      <c r="BA12" s="13"/>
      <c r="BB12" s="13"/>
      <c r="BC12" s="14"/>
      <c r="BD12" s="50">
        <f>AZ12+BA12+BB12+BC12</f>
        <v>0</v>
      </c>
      <c r="BE12" s="13"/>
      <c r="BF12" s="13"/>
      <c r="BG12" s="13"/>
      <c r="BH12" s="14"/>
      <c r="BI12" s="50">
        <f>BE12+BF12+BG12+BH12</f>
        <v>0</v>
      </c>
      <c r="BJ12" s="15">
        <f>AO12+AT12+AY12+BD12</f>
        <v>0</v>
      </c>
      <c r="BK12" s="55"/>
      <c r="BL12" s="49">
        <f>AD12+AE12+BJ12+BK12</f>
        <v>0</v>
      </c>
      <c r="BM12" s="17">
        <f>IF(BL12&gt;=80,4,IF(BL12&gt;=75,3.5,IF(BL12&gt;=70,3,IF(BL12&gt;=65,2.5,IF(BL12&gt;=60,2,IF(BL12&gt;=55,1.5,IF(BL12&gt;=50,1,0)))))))</f>
        <v>0</v>
      </c>
    </row>
    <row r="13" spans="1:65" ht="16.95" customHeight="1">
      <c r="A13" s="189">
        <v>6</v>
      </c>
      <c r="B13" s="258" t="s">
        <v>50</v>
      </c>
      <c r="C13" s="233" t="s">
        <v>246</v>
      </c>
      <c r="D13" s="233" t="s">
        <v>247</v>
      </c>
      <c r="E13" s="47"/>
      <c r="F13" s="13"/>
      <c r="G13" s="13"/>
      <c r="H13" s="14"/>
      <c r="I13" s="28">
        <f>E13+F13+G13+H13</f>
        <v>0</v>
      </c>
      <c r="J13" s="13"/>
      <c r="K13" s="13"/>
      <c r="L13" s="13"/>
      <c r="M13" s="14"/>
      <c r="N13" s="50">
        <f>J13+K13+L13+M13</f>
        <v>0</v>
      </c>
      <c r="O13" s="13"/>
      <c r="P13" s="13"/>
      <c r="Q13" s="13"/>
      <c r="R13" s="14"/>
      <c r="S13" s="28">
        <f>O13+P13+Q13+R13</f>
        <v>0</v>
      </c>
      <c r="T13" s="13"/>
      <c r="U13" s="13"/>
      <c r="V13" s="13"/>
      <c r="W13" s="14"/>
      <c r="X13" s="28">
        <f>T13+U13+V13+W13</f>
        <v>0</v>
      </c>
      <c r="Y13" s="13"/>
      <c r="Z13" s="13"/>
      <c r="AA13" s="13"/>
      <c r="AB13" s="14"/>
      <c r="AC13" s="50">
        <f>Y13+Z13+AA13+AB13</f>
        <v>0</v>
      </c>
      <c r="AD13" s="16">
        <f>I13+N13+S13+X13</f>
        <v>0</v>
      </c>
      <c r="AE13" s="52"/>
      <c r="AF13" s="15"/>
      <c r="AG13" s="22">
        <v>6</v>
      </c>
      <c r="AH13" s="20" t="s">
        <v>22</v>
      </c>
      <c r="AI13" s="233" t="s">
        <v>246</v>
      </c>
      <c r="AJ13" s="233" t="s">
        <v>247</v>
      </c>
      <c r="AK13" s="13"/>
      <c r="AL13" s="13"/>
      <c r="AM13" s="13"/>
      <c r="AN13" s="14"/>
      <c r="AO13" s="50">
        <f>AK13+AL13+AM13+AN13</f>
        <v>0</v>
      </c>
      <c r="AP13" s="13"/>
      <c r="AQ13" s="13"/>
      <c r="AR13" s="13"/>
      <c r="AS13" s="14"/>
      <c r="AT13" s="50">
        <f>AP13+AQ13+AR13+AS13</f>
        <v>0</v>
      </c>
      <c r="AU13" s="13"/>
      <c r="AV13" s="13"/>
      <c r="AW13" s="13"/>
      <c r="AX13" s="14"/>
      <c r="AY13" s="50">
        <f>AU13+AV13+AW13+AX13</f>
        <v>0</v>
      </c>
      <c r="AZ13" s="13"/>
      <c r="BA13" s="13"/>
      <c r="BB13" s="13"/>
      <c r="BC13" s="14"/>
      <c r="BD13" s="50">
        <f>AZ13+BA13+BB13+BC13</f>
        <v>0</v>
      </c>
      <c r="BE13" s="13"/>
      <c r="BF13" s="13"/>
      <c r="BG13" s="13"/>
      <c r="BH13" s="14"/>
      <c r="BI13" s="50">
        <f>BE13+BF13+BG13+BH13</f>
        <v>0</v>
      </c>
      <c r="BJ13" s="15">
        <f>AO13+AT13+AY13+BD13</f>
        <v>0</v>
      </c>
      <c r="BK13" s="55"/>
      <c r="BL13" s="49">
        <f>AD13+AE13+BJ13+BK13</f>
        <v>0</v>
      </c>
      <c r="BM13" s="17">
        <f>IF(BL13&gt;=80,4,IF(BL13&gt;=75,3.5,IF(BL13&gt;=70,3,IF(BL13&gt;=65,2.5,IF(BL13&gt;=60,2,IF(BL13&gt;=55,1.5,IF(BL13&gt;=50,1,0)))))))</f>
        <v>0</v>
      </c>
    </row>
    <row r="14" spans="1:65" ht="16.95" customHeight="1">
      <c r="A14" s="189">
        <v>7</v>
      </c>
      <c r="B14" s="234" t="s">
        <v>50</v>
      </c>
      <c r="C14" s="233" t="s">
        <v>248</v>
      </c>
      <c r="D14" s="233" t="s">
        <v>249</v>
      </c>
      <c r="E14" s="47"/>
      <c r="F14" s="13"/>
      <c r="G14" s="13"/>
      <c r="H14" s="14"/>
      <c r="I14" s="28">
        <f>E14+F14+G14+H14</f>
        <v>0</v>
      </c>
      <c r="J14" s="13"/>
      <c r="K14" s="13"/>
      <c r="L14" s="13"/>
      <c r="M14" s="14"/>
      <c r="N14" s="50">
        <f>J14+K14+L14+M14</f>
        <v>0</v>
      </c>
      <c r="O14" s="13"/>
      <c r="P14" s="13"/>
      <c r="Q14" s="13"/>
      <c r="R14" s="14"/>
      <c r="S14" s="28">
        <f>O14+P14+Q14+R14</f>
        <v>0</v>
      </c>
      <c r="T14" s="13"/>
      <c r="U14" s="13"/>
      <c r="V14" s="13"/>
      <c r="W14" s="14"/>
      <c r="X14" s="28">
        <f>T14+U14+V14+W14</f>
        <v>0</v>
      </c>
      <c r="Y14" s="13"/>
      <c r="Z14" s="13"/>
      <c r="AA14" s="13"/>
      <c r="AB14" s="14"/>
      <c r="AC14" s="50">
        <f>Y14+Z14+AA14+AB14</f>
        <v>0</v>
      </c>
      <c r="AD14" s="16">
        <f>I14+N14+S14+X14</f>
        <v>0</v>
      </c>
      <c r="AE14" s="52"/>
      <c r="AF14" s="15"/>
      <c r="AG14" s="22">
        <v>7</v>
      </c>
      <c r="AH14" s="20" t="s">
        <v>22</v>
      </c>
      <c r="AI14" s="233" t="s">
        <v>248</v>
      </c>
      <c r="AJ14" s="233" t="s">
        <v>249</v>
      </c>
      <c r="AK14" s="13"/>
      <c r="AL14" s="13"/>
      <c r="AM14" s="13"/>
      <c r="AN14" s="14"/>
      <c r="AO14" s="50">
        <f>AK14+AL14+AM14+AN14</f>
        <v>0</v>
      </c>
      <c r="AP14" s="13"/>
      <c r="AQ14" s="13"/>
      <c r="AR14" s="13"/>
      <c r="AS14" s="14"/>
      <c r="AT14" s="50">
        <f>AP14+AQ14+AR14+AS14</f>
        <v>0</v>
      </c>
      <c r="AU14" s="13"/>
      <c r="AV14" s="13"/>
      <c r="AW14" s="13"/>
      <c r="AX14" s="14"/>
      <c r="AY14" s="50">
        <f>AU14+AV14+AW14+AX14</f>
        <v>0</v>
      </c>
      <c r="AZ14" s="13"/>
      <c r="BA14" s="13"/>
      <c r="BB14" s="13"/>
      <c r="BC14" s="14"/>
      <c r="BD14" s="50">
        <f>AZ14+BA14+BB14+BC14</f>
        <v>0</v>
      </c>
      <c r="BE14" s="13"/>
      <c r="BF14" s="13"/>
      <c r="BG14" s="13"/>
      <c r="BH14" s="14"/>
      <c r="BI14" s="50">
        <f>BE14+BF14+BG14+BH14</f>
        <v>0</v>
      </c>
      <c r="BJ14" s="15">
        <f>AO14+AT14+AY14+BD14</f>
        <v>0</v>
      </c>
      <c r="BK14" s="55"/>
      <c r="BL14" s="49">
        <f>AD14+AE14+BJ14+BK14</f>
        <v>0</v>
      </c>
      <c r="BM14" s="17">
        <f>IF(BL14&gt;=80,4,IF(BL14&gt;=75,3.5,IF(BL14&gt;=70,3,IF(BL14&gt;=65,2.5,IF(BL14&gt;=60,2,IF(BL14&gt;=55,1.5,IF(BL14&gt;=50,1,0)))))))</f>
        <v>0</v>
      </c>
    </row>
    <row r="15" spans="1:65" ht="16.95" customHeight="1">
      <c r="A15" s="189">
        <v>8</v>
      </c>
      <c r="B15" s="232" t="s">
        <v>50</v>
      </c>
      <c r="C15" s="233" t="s">
        <v>250</v>
      </c>
      <c r="D15" s="233" t="s">
        <v>251</v>
      </c>
      <c r="E15" s="47"/>
      <c r="F15" s="13"/>
      <c r="G15" s="13"/>
      <c r="H15" s="14"/>
      <c r="I15" s="28">
        <f>E15+F15+G15+H15</f>
        <v>0</v>
      </c>
      <c r="J15" s="13"/>
      <c r="K15" s="13"/>
      <c r="L15" s="13"/>
      <c r="M15" s="14"/>
      <c r="N15" s="50">
        <f>J15+K15+L15+M15</f>
        <v>0</v>
      </c>
      <c r="O15" s="13"/>
      <c r="P15" s="13"/>
      <c r="Q15" s="13"/>
      <c r="R15" s="14"/>
      <c r="S15" s="28">
        <f>O15+P15+Q15+R15</f>
        <v>0</v>
      </c>
      <c r="T15" s="13"/>
      <c r="U15" s="13"/>
      <c r="V15" s="13"/>
      <c r="W15" s="14"/>
      <c r="X15" s="28">
        <f>T15+U15+V15+W15</f>
        <v>0</v>
      </c>
      <c r="Y15" s="13"/>
      <c r="Z15" s="13"/>
      <c r="AA15" s="13"/>
      <c r="AB15" s="14"/>
      <c r="AC15" s="50">
        <f>Y15+Z15+AA15+AB15</f>
        <v>0</v>
      </c>
      <c r="AD15" s="16">
        <f>I15+N15+S15+X15</f>
        <v>0</v>
      </c>
      <c r="AE15" s="52"/>
      <c r="AF15" s="15"/>
      <c r="AG15" s="22">
        <v>8</v>
      </c>
      <c r="AH15" s="20" t="s">
        <v>22</v>
      </c>
      <c r="AI15" s="233" t="s">
        <v>250</v>
      </c>
      <c r="AJ15" s="233" t="s">
        <v>251</v>
      </c>
      <c r="AK15" s="13"/>
      <c r="AL15" s="13"/>
      <c r="AM15" s="13"/>
      <c r="AN15" s="14"/>
      <c r="AO15" s="50">
        <f>AK15+AL15+AM15+AN15</f>
        <v>0</v>
      </c>
      <c r="AP15" s="13"/>
      <c r="AQ15" s="13"/>
      <c r="AR15" s="13"/>
      <c r="AS15" s="14"/>
      <c r="AT15" s="50">
        <f>AP15+AQ15+AR15+AS15</f>
        <v>0</v>
      </c>
      <c r="AU15" s="13"/>
      <c r="AV15" s="13"/>
      <c r="AW15" s="13"/>
      <c r="AX15" s="14"/>
      <c r="AY15" s="50">
        <f>AU15+AV15+AW15+AX15</f>
        <v>0</v>
      </c>
      <c r="AZ15" s="13"/>
      <c r="BA15" s="13"/>
      <c r="BB15" s="13"/>
      <c r="BC15" s="14"/>
      <c r="BD15" s="50">
        <f>AZ15+BA15+BB15+BC15</f>
        <v>0</v>
      </c>
      <c r="BE15" s="13"/>
      <c r="BF15" s="13"/>
      <c r="BG15" s="13"/>
      <c r="BH15" s="14"/>
      <c r="BI15" s="50">
        <f>BE15+BF15+BG15+BH15</f>
        <v>0</v>
      </c>
      <c r="BJ15" s="15">
        <f>AO15+AT15+AY15+BD15</f>
        <v>0</v>
      </c>
      <c r="BK15" s="55"/>
      <c r="BL15" s="49">
        <f>AD15+AE15+BJ15+BK15</f>
        <v>0</v>
      </c>
      <c r="BM15" s="17">
        <f>IF(BL15&gt;=80,4,IF(BL15&gt;=75,3.5,IF(BL15&gt;=70,3,IF(BL15&gt;=65,2.5,IF(BL15&gt;=60,2,IF(BL15&gt;=55,1.5,IF(BL15&gt;=50,1,0)))))))</f>
        <v>0</v>
      </c>
    </row>
    <row r="16" spans="1:65" ht="16.95" customHeight="1">
      <c r="A16" s="189">
        <v>9</v>
      </c>
      <c r="B16" s="234" t="s">
        <v>50</v>
      </c>
      <c r="C16" s="233" t="s">
        <v>252</v>
      </c>
      <c r="D16" s="233" t="s">
        <v>253</v>
      </c>
      <c r="E16" s="47"/>
      <c r="F16" s="13"/>
      <c r="G16" s="13"/>
      <c r="H16" s="14"/>
      <c r="I16" s="28">
        <f>E16+F16+G16+H16</f>
        <v>0</v>
      </c>
      <c r="J16" s="13"/>
      <c r="K16" s="13"/>
      <c r="L16" s="13"/>
      <c r="M16" s="14"/>
      <c r="N16" s="50">
        <f>J16+K16+L16+M16</f>
        <v>0</v>
      </c>
      <c r="O16" s="13"/>
      <c r="P16" s="13"/>
      <c r="Q16" s="13"/>
      <c r="R16" s="14"/>
      <c r="S16" s="28">
        <f>O16+P16+Q16+R16</f>
        <v>0</v>
      </c>
      <c r="T16" s="13"/>
      <c r="U16" s="13"/>
      <c r="V16" s="13"/>
      <c r="W16" s="14"/>
      <c r="X16" s="28">
        <f>T16+U16+V16+W16</f>
        <v>0</v>
      </c>
      <c r="Y16" s="13"/>
      <c r="Z16" s="13"/>
      <c r="AA16" s="13"/>
      <c r="AB16" s="14"/>
      <c r="AC16" s="50">
        <f>Y16+Z16+AA16+AB16</f>
        <v>0</v>
      </c>
      <c r="AD16" s="16">
        <f>I16+N16+S16+X16</f>
        <v>0</v>
      </c>
      <c r="AE16" s="52"/>
      <c r="AF16" s="15"/>
      <c r="AG16" s="22">
        <v>9</v>
      </c>
      <c r="AH16" s="20" t="s">
        <v>22</v>
      </c>
      <c r="AI16" s="233" t="s">
        <v>252</v>
      </c>
      <c r="AJ16" s="233" t="s">
        <v>253</v>
      </c>
      <c r="AK16" s="13"/>
      <c r="AL16" s="13"/>
      <c r="AM16" s="13"/>
      <c r="AN16" s="14"/>
      <c r="AO16" s="50">
        <f>AK16+AL16+AM16+AN16</f>
        <v>0</v>
      </c>
      <c r="AP16" s="13"/>
      <c r="AQ16" s="13"/>
      <c r="AR16" s="13"/>
      <c r="AS16" s="14"/>
      <c r="AT16" s="50">
        <f>AP16+AQ16+AR16+AS16</f>
        <v>0</v>
      </c>
      <c r="AU16" s="13"/>
      <c r="AV16" s="13"/>
      <c r="AW16" s="13"/>
      <c r="AX16" s="14"/>
      <c r="AY16" s="50">
        <f>AU16+AV16+AW16+AX16</f>
        <v>0</v>
      </c>
      <c r="AZ16" s="13"/>
      <c r="BA16" s="13"/>
      <c r="BB16" s="13"/>
      <c r="BC16" s="14"/>
      <c r="BD16" s="50">
        <f>AZ16+BA16+BB16+BC16</f>
        <v>0</v>
      </c>
      <c r="BE16" s="13"/>
      <c r="BF16" s="13"/>
      <c r="BG16" s="13"/>
      <c r="BH16" s="14"/>
      <c r="BI16" s="50">
        <f>BE16+BF16+BG16+BH16</f>
        <v>0</v>
      </c>
      <c r="BJ16" s="15">
        <f>AO16+AT16+AY16+BD16</f>
        <v>0</v>
      </c>
      <c r="BK16" s="55"/>
      <c r="BL16" s="49">
        <f>AD16+AE16+BJ16+BK16</f>
        <v>0</v>
      </c>
      <c r="BM16" s="17">
        <f>IF(BL16&gt;=80,4,IF(BL16&gt;=75,3.5,IF(BL16&gt;=70,3,IF(BL16&gt;=65,2.5,IF(BL16&gt;=60,2,IF(BL16&gt;=55,1.5,IF(BL16&gt;=50,1,0)))))))</f>
        <v>0</v>
      </c>
    </row>
    <row r="17" spans="1:65" ht="16.95" customHeight="1">
      <c r="A17" s="189">
        <v>10</v>
      </c>
      <c r="B17" s="259" t="s">
        <v>52</v>
      </c>
      <c r="C17" s="233" t="s">
        <v>254</v>
      </c>
      <c r="D17" s="233" t="s">
        <v>30</v>
      </c>
      <c r="E17" s="47"/>
      <c r="F17" s="13"/>
      <c r="G17" s="13"/>
      <c r="H17" s="14"/>
      <c r="I17" s="28">
        <f>E17+F17+G17+H17</f>
        <v>0</v>
      </c>
      <c r="J17" s="13"/>
      <c r="K17" s="13"/>
      <c r="L17" s="13"/>
      <c r="M17" s="14"/>
      <c r="N17" s="50">
        <f>J17+K17+L17+M17</f>
        <v>0</v>
      </c>
      <c r="O17" s="13"/>
      <c r="P17" s="13"/>
      <c r="Q17" s="13"/>
      <c r="R17" s="14"/>
      <c r="S17" s="28">
        <f>O17+P17+Q17+R17</f>
        <v>0</v>
      </c>
      <c r="T17" s="13"/>
      <c r="U17" s="13"/>
      <c r="V17" s="13"/>
      <c r="W17" s="14"/>
      <c r="X17" s="28">
        <f>T17+U17+V17+W17</f>
        <v>0</v>
      </c>
      <c r="Y17" s="13"/>
      <c r="Z17" s="13"/>
      <c r="AA17" s="13"/>
      <c r="AB17" s="14"/>
      <c r="AC17" s="50">
        <f>Y17+Z17+AA17+AB17</f>
        <v>0</v>
      </c>
      <c r="AD17" s="16">
        <f>I17+N17+S17+X17</f>
        <v>0</v>
      </c>
      <c r="AE17" s="52"/>
      <c r="AF17" s="15"/>
      <c r="AG17" s="22">
        <v>10</v>
      </c>
      <c r="AH17" s="20" t="s">
        <v>23</v>
      </c>
      <c r="AI17" s="233" t="s">
        <v>254</v>
      </c>
      <c r="AJ17" s="233" t="s">
        <v>30</v>
      </c>
      <c r="AK17" s="13"/>
      <c r="AL17" s="13"/>
      <c r="AM17" s="13"/>
      <c r="AN17" s="14"/>
      <c r="AO17" s="50">
        <f>AK17+AL17+AM17+AN17</f>
        <v>0</v>
      </c>
      <c r="AP17" s="13"/>
      <c r="AQ17" s="13"/>
      <c r="AR17" s="13"/>
      <c r="AS17" s="14"/>
      <c r="AT17" s="50">
        <f>AP17+AQ17+AR17+AS17</f>
        <v>0</v>
      </c>
      <c r="AU17" s="13"/>
      <c r="AV17" s="13"/>
      <c r="AW17" s="13"/>
      <c r="AX17" s="14"/>
      <c r="AY17" s="50">
        <f>AU17+AV17+AW17+AX17</f>
        <v>0</v>
      </c>
      <c r="AZ17" s="13"/>
      <c r="BA17" s="13"/>
      <c r="BB17" s="13"/>
      <c r="BC17" s="14"/>
      <c r="BD17" s="50">
        <f>AZ17+BA17+BB17+BC17</f>
        <v>0</v>
      </c>
      <c r="BE17" s="13"/>
      <c r="BF17" s="13"/>
      <c r="BG17" s="13"/>
      <c r="BH17" s="14"/>
      <c r="BI17" s="50">
        <f>BE17+BF17+BG17+BH17</f>
        <v>0</v>
      </c>
      <c r="BJ17" s="15">
        <f>AO17+AT17+AY17+BD17</f>
        <v>0</v>
      </c>
      <c r="BK17" s="55"/>
      <c r="BL17" s="49">
        <f>AD17+AE17+BJ17+BK17</f>
        <v>0</v>
      </c>
      <c r="BM17" s="17">
        <f>IF(BL17&gt;=80,4,IF(BL17&gt;=75,3.5,IF(BL17&gt;=70,3,IF(BL17&gt;=65,2.5,IF(BL17&gt;=60,2,IF(BL17&gt;=55,1.5,IF(BL17&gt;=50,1,0)))))))</f>
        <v>0</v>
      </c>
    </row>
    <row r="18" spans="1:65" ht="16.95" customHeight="1">
      <c r="A18" s="189">
        <v>11</v>
      </c>
      <c r="B18" s="207" t="s">
        <v>52</v>
      </c>
      <c r="C18" s="233" t="s">
        <v>255</v>
      </c>
      <c r="D18" s="233" t="s">
        <v>256</v>
      </c>
      <c r="E18" s="47"/>
      <c r="F18" s="13"/>
      <c r="G18" s="13"/>
      <c r="H18" s="14"/>
      <c r="I18" s="28">
        <f>E18+F18+G18+H18</f>
        <v>0</v>
      </c>
      <c r="J18" s="13"/>
      <c r="K18" s="13"/>
      <c r="L18" s="13"/>
      <c r="M18" s="14"/>
      <c r="N18" s="50">
        <f>J18+K18+L18+M18</f>
        <v>0</v>
      </c>
      <c r="O18" s="13"/>
      <c r="P18" s="13"/>
      <c r="Q18" s="13"/>
      <c r="R18" s="14"/>
      <c r="S18" s="28">
        <f>O18+P18+Q18+R18</f>
        <v>0</v>
      </c>
      <c r="T18" s="13"/>
      <c r="U18" s="13"/>
      <c r="V18" s="13"/>
      <c r="W18" s="14"/>
      <c r="X18" s="28">
        <f>T18+U18+V18+W18</f>
        <v>0</v>
      </c>
      <c r="Y18" s="13"/>
      <c r="Z18" s="13"/>
      <c r="AA18" s="13"/>
      <c r="AB18" s="14"/>
      <c r="AC18" s="50">
        <f>Y18+Z18+AA18+AB18</f>
        <v>0</v>
      </c>
      <c r="AD18" s="16">
        <f>I18+N18+S18+X18</f>
        <v>0</v>
      </c>
      <c r="AE18" s="52"/>
      <c r="AF18" s="15"/>
      <c r="AG18" s="22">
        <v>11</v>
      </c>
      <c r="AH18" s="20" t="s">
        <v>23</v>
      </c>
      <c r="AI18" s="233" t="s">
        <v>255</v>
      </c>
      <c r="AJ18" s="233" t="s">
        <v>256</v>
      </c>
      <c r="AK18" s="13"/>
      <c r="AL18" s="13"/>
      <c r="AM18" s="13"/>
      <c r="AN18" s="14"/>
      <c r="AO18" s="50">
        <f>AK18+AL18+AM18+AN18</f>
        <v>0</v>
      </c>
      <c r="AP18" s="13"/>
      <c r="AQ18" s="13"/>
      <c r="AR18" s="13"/>
      <c r="AS18" s="14"/>
      <c r="AT18" s="50">
        <f>AP18+AQ18+AR18+AS18</f>
        <v>0</v>
      </c>
      <c r="AU18" s="13"/>
      <c r="AV18" s="13"/>
      <c r="AW18" s="13"/>
      <c r="AX18" s="14"/>
      <c r="AY18" s="50">
        <f>AU18+AV18+AW18+AX18</f>
        <v>0</v>
      </c>
      <c r="AZ18" s="13"/>
      <c r="BA18" s="13"/>
      <c r="BB18" s="13"/>
      <c r="BC18" s="14"/>
      <c r="BD18" s="50">
        <f>AZ18+BA18+BB18+BC18</f>
        <v>0</v>
      </c>
      <c r="BE18" s="13"/>
      <c r="BF18" s="13"/>
      <c r="BG18" s="13"/>
      <c r="BH18" s="14"/>
      <c r="BI18" s="50">
        <f>BE18+BF18+BG18+BH18</f>
        <v>0</v>
      </c>
      <c r="BJ18" s="15">
        <f>AO18+AT18+AY18+BD18</f>
        <v>0</v>
      </c>
      <c r="BK18" s="55"/>
      <c r="BL18" s="49">
        <f>AD18+AE18+BJ18+BK18</f>
        <v>0</v>
      </c>
      <c r="BM18" s="17">
        <f>IF(BL18&gt;=80,4,IF(BL18&gt;=75,3.5,IF(BL18&gt;=70,3,IF(BL18&gt;=65,2.5,IF(BL18&gt;=60,2,IF(BL18&gt;=55,1.5,IF(BL18&gt;=50,1,0)))))))</f>
        <v>0</v>
      </c>
    </row>
    <row r="19" spans="1:65" ht="16.95" customHeight="1">
      <c r="A19" s="189">
        <v>12</v>
      </c>
      <c r="B19" s="234" t="s">
        <v>52</v>
      </c>
      <c r="C19" s="233" t="s">
        <v>257</v>
      </c>
      <c r="D19" s="233" t="s">
        <v>258</v>
      </c>
      <c r="E19" s="47"/>
      <c r="F19" s="13"/>
      <c r="G19" s="13"/>
      <c r="H19" s="14"/>
      <c r="I19" s="28">
        <f>E19+F19+G19+H19</f>
        <v>0</v>
      </c>
      <c r="J19" s="13"/>
      <c r="K19" s="13"/>
      <c r="L19" s="13"/>
      <c r="M19" s="14"/>
      <c r="N19" s="50">
        <f>J19+K19+L19+M19</f>
        <v>0</v>
      </c>
      <c r="O19" s="13"/>
      <c r="P19" s="13"/>
      <c r="Q19" s="13"/>
      <c r="R19" s="14"/>
      <c r="S19" s="28">
        <f>O19+P19+Q19+R19</f>
        <v>0</v>
      </c>
      <c r="T19" s="13"/>
      <c r="U19" s="13"/>
      <c r="V19" s="13"/>
      <c r="W19" s="14"/>
      <c r="X19" s="28">
        <f>T19+U19+V19+W19</f>
        <v>0</v>
      </c>
      <c r="Y19" s="13"/>
      <c r="Z19" s="13"/>
      <c r="AA19" s="13"/>
      <c r="AB19" s="14"/>
      <c r="AC19" s="50">
        <f>Y19+Z19+AA19+AB19</f>
        <v>0</v>
      </c>
      <c r="AD19" s="16">
        <f>I19+N19+S19+X19</f>
        <v>0</v>
      </c>
      <c r="AE19" s="52"/>
      <c r="AF19" s="15"/>
      <c r="AG19" s="22">
        <v>12</v>
      </c>
      <c r="AH19" s="20" t="s">
        <v>23</v>
      </c>
      <c r="AI19" s="233" t="s">
        <v>257</v>
      </c>
      <c r="AJ19" s="233" t="s">
        <v>258</v>
      </c>
      <c r="AK19" s="13"/>
      <c r="AL19" s="13"/>
      <c r="AM19" s="13"/>
      <c r="AN19" s="14"/>
      <c r="AO19" s="50">
        <f>AK19+AL19+AM19+AN19</f>
        <v>0</v>
      </c>
      <c r="AP19" s="13"/>
      <c r="AQ19" s="13"/>
      <c r="AR19" s="13"/>
      <c r="AS19" s="14"/>
      <c r="AT19" s="50">
        <f>AP19+AQ19+AR19+AS19</f>
        <v>0</v>
      </c>
      <c r="AU19" s="13"/>
      <c r="AV19" s="13"/>
      <c r="AW19" s="13"/>
      <c r="AX19" s="14"/>
      <c r="AY19" s="50">
        <f>AU19+AV19+AW19+AX19</f>
        <v>0</v>
      </c>
      <c r="AZ19" s="13"/>
      <c r="BA19" s="13"/>
      <c r="BB19" s="13"/>
      <c r="BC19" s="14"/>
      <c r="BD19" s="50">
        <f>AZ19+BA19+BB19+BC19</f>
        <v>0</v>
      </c>
      <c r="BE19" s="13"/>
      <c r="BF19" s="13"/>
      <c r="BG19" s="13"/>
      <c r="BH19" s="14"/>
      <c r="BI19" s="50">
        <f>BE19+BF19+BG19+BH19</f>
        <v>0</v>
      </c>
      <c r="BJ19" s="15">
        <f>AO19+AT19+AY19+BD19</f>
        <v>0</v>
      </c>
      <c r="BK19" s="55"/>
      <c r="BL19" s="49">
        <f>AD19+AE19+BJ19+BK19</f>
        <v>0</v>
      </c>
      <c r="BM19" s="17">
        <f>IF(BL19&gt;=80,4,IF(BL19&gt;=75,3.5,IF(BL19&gt;=70,3,IF(BL19&gt;=65,2.5,IF(BL19&gt;=60,2,IF(BL19&gt;=55,1.5,IF(BL19&gt;=50,1,0)))))))</f>
        <v>0</v>
      </c>
    </row>
    <row r="20" spans="1:65" ht="16.95" customHeight="1">
      <c r="A20" s="189">
        <v>13</v>
      </c>
      <c r="B20" s="234" t="s">
        <v>52</v>
      </c>
      <c r="C20" s="260" t="s">
        <v>259</v>
      </c>
      <c r="D20" s="233" t="s">
        <v>260</v>
      </c>
      <c r="E20" s="47"/>
      <c r="F20" s="13"/>
      <c r="G20" s="13"/>
      <c r="H20" s="14"/>
      <c r="I20" s="28">
        <f>E20+F20+G20+H20</f>
        <v>0</v>
      </c>
      <c r="J20" s="13"/>
      <c r="K20" s="13"/>
      <c r="L20" s="13"/>
      <c r="M20" s="14"/>
      <c r="N20" s="50">
        <f>J20+K20+L20+M20</f>
        <v>0</v>
      </c>
      <c r="O20" s="13"/>
      <c r="P20" s="13"/>
      <c r="Q20" s="13"/>
      <c r="R20" s="14"/>
      <c r="S20" s="28">
        <f>O20+P20+Q20+R20</f>
        <v>0</v>
      </c>
      <c r="T20" s="13"/>
      <c r="U20" s="13"/>
      <c r="V20" s="13"/>
      <c r="W20" s="14"/>
      <c r="X20" s="28">
        <f>T20+U20+V20+W20</f>
        <v>0</v>
      </c>
      <c r="Y20" s="13"/>
      <c r="Z20" s="13"/>
      <c r="AA20" s="13"/>
      <c r="AB20" s="14"/>
      <c r="AC20" s="50">
        <f>Y20+Z20+AA20+AB20</f>
        <v>0</v>
      </c>
      <c r="AD20" s="16">
        <f>I20+N20+S20+X20</f>
        <v>0</v>
      </c>
      <c r="AE20" s="52"/>
      <c r="AF20" s="15"/>
      <c r="AG20" s="22">
        <v>13</v>
      </c>
      <c r="AH20" s="20" t="s">
        <v>23</v>
      </c>
      <c r="AI20" s="260" t="s">
        <v>259</v>
      </c>
      <c r="AJ20" s="233" t="s">
        <v>260</v>
      </c>
      <c r="AK20" s="13"/>
      <c r="AL20" s="13"/>
      <c r="AM20" s="13"/>
      <c r="AN20" s="14"/>
      <c r="AO20" s="50">
        <f>AK20+AL20+AM20+AN20</f>
        <v>0</v>
      </c>
      <c r="AP20" s="13"/>
      <c r="AQ20" s="13"/>
      <c r="AR20" s="13"/>
      <c r="AS20" s="14"/>
      <c r="AT20" s="50">
        <f>AP20+AQ20+AR20+AS20</f>
        <v>0</v>
      </c>
      <c r="AU20" s="13"/>
      <c r="AV20" s="13"/>
      <c r="AW20" s="13"/>
      <c r="AX20" s="14"/>
      <c r="AY20" s="50">
        <f>AU20+AV20+AW20+AX20</f>
        <v>0</v>
      </c>
      <c r="AZ20" s="13"/>
      <c r="BA20" s="13"/>
      <c r="BB20" s="13"/>
      <c r="BC20" s="14"/>
      <c r="BD20" s="50">
        <f>AZ20+BA20+BB20+BC20</f>
        <v>0</v>
      </c>
      <c r="BE20" s="13"/>
      <c r="BF20" s="13"/>
      <c r="BG20" s="13"/>
      <c r="BH20" s="14"/>
      <c r="BI20" s="50">
        <f>BE20+BF20+BG20+BH20</f>
        <v>0</v>
      </c>
      <c r="BJ20" s="15">
        <f>AO20+AT20+AY20+BD20</f>
        <v>0</v>
      </c>
      <c r="BK20" s="55"/>
      <c r="BL20" s="49">
        <f>AD20+AE20+BJ20+BK20</f>
        <v>0</v>
      </c>
      <c r="BM20" s="17">
        <f>IF(BL20&gt;=80,4,IF(BL20&gt;=75,3.5,IF(BL20&gt;=70,3,IF(BL20&gt;=65,2.5,IF(BL20&gt;=60,2,IF(BL20&gt;=55,1.5,IF(BL20&gt;=50,1,0)))))))</f>
        <v>0</v>
      </c>
    </row>
    <row r="21" spans="1:65" ht="16.95" customHeight="1">
      <c r="A21" s="189">
        <v>14</v>
      </c>
      <c r="B21" s="261" t="s">
        <v>52</v>
      </c>
      <c r="C21" s="233" t="s">
        <v>261</v>
      </c>
      <c r="D21" s="233" t="s">
        <v>262</v>
      </c>
      <c r="E21" s="47"/>
      <c r="F21" s="13"/>
      <c r="G21" s="13"/>
      <c r="H21" s="14"/>
      <c r="I21" s="28">
        <f>E21+F21+G21+H21</f>
        <v>0</v>
      </c>
      <c r="J21" s="13"/>
      <c r="K21" s="13"/>
      <c r="L21" s="13"/>
      <c r="M21" s="14"/>
      <c r="N21" s="50">
        <f>J21+K21+L21+M21</f>
        <v>0</v>
      </c>
      <c r="O21" s="13"/>
      <c r="P21" s="13"/>
      <c r="Q21" s="13"/>
      <c r="R21" s="14"/>
      <c r="S21" s="28">
        <f>O21+P21+Q21+R21</f>
        <v>0</v>
      </c>
      <c r="T21" s="13"/>
      <c r="U21" s="13"/>
      <c r="V21" s="13"/>
      <c r="W21" s="14"/>
      <c r="X21" s="28">
        <f>T21+U21+V21+W21</f>
        <v>0</v>
      </c>
      <c r="Y21" s="13"/>
      <c r="Z21" s="13"/>
      <c r="AA21" s="13"/>
      <c r="AB21" s="14"/>
      <c r="AC21" s="50">
        <f>Y21+Z21+AA21+AB21</f>
        <v>0</v>
      </c>
      <c r="AD21" s="16">
        <f>I21+N21+S21+X21</f>
        <v>0</v>
      </c>
      <c r="AE21" s="52"/>
      <c r="AF21" s="15"/>
      <c r="AG21" s="22">
        <v>14</v>
      </c>
      <c r="AH21" s="20" t="s">
        <v>23</v>
      </c>
      <c r="AI21" s="233" t="s">
        <v>261</v>
      </c>
      <c r="AJ21" s="233" t="s">
        <v>262</v>
      </c>
      <c r="AK21" s="13"/>
      <c r="AL21" s="13"/>
      <c r="AM21" s="13"/>
      <c r="AN21" s="14"/>
      <c r="AO21" s="50">
        <f>AK21+AL21+AM21+AN21</f>
        <v>0</v>
      </c>
      <c r="AP21" s="13"/>
      <c r="AQ21" s="13"/>
      <c r="AR21" s="13"/>
      <c r="AS21" s="14"/>
      <c r="AT21" s="50">
        <f>AP21+AQ21+AR21+AS21</f>
        <v>0</v>
      </c>
      <c r="AU21" s="13"/>
      <c r="AV21" s="13"/>
      <c r="AW21" s="13"/>
      <c r="AX21" s="14"/>
      <c r="AY21" s="50">
        <f>AU21+AV21+AW21+AX21</f>
        <v>0</v>
      </c>
      <c r="AZ21" s="13"/>
      <c r="BA21" s="13"/>
      <c r="BB21" s="13"/>
      <c r="BC21" s="14"/>
      <c r="BD21" s="50">
        <f>AZ21+BA21+BB21+BC21</f>
        <v>0</v>
      </c>
      <c r="BE21" s="13"/>
      <c r="BF21" s="13"/>
      <c r="BG21" s="13"/>
      <c r="BH21" s="14"/>
      <c r="BI21" s="50">
        <f>BE21+BF21+BG21+BH21</f>
        <v>0</v>
      </c>
      <c r="BJ21" s="15">
        <f>AO21+AT21+AY21+BD21</f>
        <v>0</v>
      </c>
      <c r="BK21" s="55"/>
      <c r="BL21" s="49">
        <f>AD21+AE21+BJ21+BK21</f>
        <v>0</v>
      </c>
      <c r="BM21" s="17">
        <f>IF(BL21&gt;=80,4,IF(BL21&gt;=75,3.5,IF(BL21&gt;=70,3,IF(BL21&gt;=65,2.5,IF(BL21&gt;=60,2,IF(BL21&gt;=55,1.5,IF(BL21&gt;=50,1,0)))))))</f>
        <v>0</v>
      </c>
    </row>
    <row r="22" spans="1:65" ht="16.95" customHeight="1">
      <c r="A22" s="189">
        <v>15</v>
      </c>
      <c r="B22" s="207" t="s">
        <v>52</v>
      </c>
      <c r="C22" s="233" t="s">
        <v>263</v>
      </c>
      <c r="D22" s="233" t="s">
        <v>264</v>
      </c>
      <c r="E22" s="47"/>
      <c r="F22" s="13"/>
      <c r="G22" s="13"/>
      <c r="H22" s="14"/>
      <c r="I22" s="28">
        <f>E22+F22+G22+H22</f>
        <v>0</v>
      </c>
      <c r="J22" s="13"/>
      <c r="K22" s="13"/>
      <c r="L22" s="13"/>
      <c r="M22" s="14"/>
      <c r="N22" s="50">
        <f>J22+K22+L22+M22</f>
        <v>0</v>
      </c>
      <c r="O22" s="13"/>
      <c r="P22" s="13"/>
      <c r="Q22" s="13"/>
      <c r="R22" s="14"/>
      <c r="S22" s="28">
        <f>O22+P22+Q22+R22</f>
        <v>0</v>
      </c>
      <c r="T22" s="13"/>
      <c r="U22" s="13"/>
      <c r="V22" s="13"/>
      <c r="W22" s="14"/>
      <c r="X22" s="28">
        <f>T22+U22+V22+W22</f>
        <v>0</v>
      </c>
      <c r="Y22" s="13"/>
      <c r="Z22" s="13"/>
      <c r="AA22" s="13"/>
      <c r="AB22" s="14"/>
      <c r="AC22" s="50">
        <f>Y22+Z22+AA22+AB22</f>
        <v>0</v>
      </c>
      <c r="AD22" s="16">
        <f>I22+N22+S22+X22</f>
        <v>0</v>
      </c>
      <c r="AE22" s="52"/>
      <c r="AF22" s="15"/>
      <c r="AG22" s="22">
        <v>15</v>
      </c>
      <c r="AH22" s="20" t="s">
        <v>23</v>
      </c>
      <c r="AI22" s="233" t="s">
        <v>263</v>
      </c>
      <c r="AJ22" s="233" t="s">
        <v>264</v>
      </c>
      <c r="AK22" s="13"/>
      <c r="AL22" s="13"/>
      <c r="AM22" s="13"/>
      <c r="AN22" s="14"/>
      <c r="AO22" s="50">
        <f>AK22+AL22+AM22+AN22</f>
        <v>0</v>
      </c>
      <c r="AP22" s="13"/>
      <c r="AQ22" s="13"/>
      <c r="AR22" s="13"/>
      <c r="AS22" s="14"/>
      <c r="AT22" s="50">
        <f>AP22+AQ22+AR22+AS22</f>
        <v>0</v>
      </c>
      <c r="AU22" s="13"/>
      <c r="AV22" s="13"/>
      <c r="AW22" s="13"/>
      <c r="AX22" s="14"/>
      <c r="AY22" s="50">
        <f>AU22+AV22+AW22+AX22</f>
        <v>0</v>
      </c>
      <c r="AZ22" s="13"/>
      <c r="BA22" s="13"/>
      <c r="BB22" s="13"/>
      <c r="BC22" s="14"/>
      <c r="BD22" s="50">
        <f>AZ22+BA22+BB22+BC22</f>
        <v>0</v>
      </c>
      <c r="BE22" s="13"/>
      <c r="BF22" s="13"/>
      <c r="BG22" s="13"/>
      <c r="BH22" s="14"/>
      <c r="BI22" s="50">
        <f>BE22+BF22+BG22+BH22</f>
        <v>0</v>
      </c>
      <c r="BJ22" s="15">
        <f>AO22+AT22+AY22+BD22</f>
        <v>0</v>
      </c>
      <c r="BK22" s="55"/>
      <c r="BL22" s="49">
        <f>AD22+AE22+BJ22+BK22</f>
        <v>0</v>
      </c>
      <c r="BM22" s="17">
        <f>IF(BL22&gt;=80,4,IF(BL22&gt;=75,3.5,IF(BL22&gt;=70,3,IF(BL22&gt;=65,2.5,IF(BL22&gt;=60,2,IF(BL22&gt;=55,1.5,IF(BL22&gt;=50,1,0)))))))</f>
        <v>0</v>
      </c>
    </row>
    <row r="23" spans="1:65" ht="16.95" customHeight="1">
      <c r="A23" s="189">
        <v>16</v>
      </c>
      <c r="B23" s="207" t="s">
        <v>52</v>
      </c>
      <c r="C23" s="233" t="s">
        <v>265</v>
      </c>
      <c r="D23" s="233" t="s">
        <v>29</v>
      </c>
      <c r="E23" s="47"/>
      <c r="F23" s="13"/>
      <c r="G23" s="13"/>
      <c r="H23" s="14"/>
      <c r="I23" s="28">
        <f>E23+F23+G23+H23</f>
        <v>0</v>
      </c>
      <c r="J23" s="13"/>
      <c r="K23" s="13"/>
      <c r="L23" s="13"/>
      <c r="M23" s="14"/>
      <c r="N23" s="50">
        <f>J23+K23+L23+M23</f>
        <v>0</v>
      </c>
      <c r="O23" s="13"/>
      <c r="P23" s="13"/>
      <c r="Q23" s="13"/>
      <c r="R23" s="14"/>
      <c r="S23" s="28">
        <f>O23+P23+Q23+R23</f>
        <v>0</v>
      </c>
      <c r="T23" s="13"/>
      <c r="U23" s="13"/>
      <c r="V23" s="13"/>
      <c r="W23" s="14"/>
      <c r="X23" s="28">
        <f>T23+U23+V23+W23</f>
        <v>0</v>
      </c>
      <c r="Y23" s="13"/>
      <c r="Z23" s="13"/>
      <c r="AA23" s="13"/>
      <c r="AB23" s="14"/>
      <c r="AC23" s="50">
        <f>Y23+Z23+AA23+AB23</f>
        <v>0</v>
      </c>
      <c r="AD23" s="16">
        <f>I23+N23+S23+X23</f>
        <v>0</v>
      </c>
      <c r="AE23" s="52"/>
      <c r="AF23" s="15"/>
      <c r="AG23" s="22">
        <v>16</v>
      </c>
      <c r="AH23" s="20" t="s">
        <v>23</v>
      </c>
      <c r="AI23" s="233" t="s">
        <v>265</v>
      </c>
      <c r="AJ23" s="233" t="s">
        <v>29</v>
      </c>
      <c r="AK23" s="13"/>
      <c r="AL23" s="13"/>
      <c r="AM23" s="13"/>
      <c r="AN23" s="14"/>
      <c r="AO23" s="50">
        <f>AK23+AL23+AM23+AN23</f>
        <v>0</v>
      </c>
      <c r="AP23" s="13"/>
      <c r="AQ23" s="13"/>
      <c r="AR23" s="13"/>
      <c r="AS23" s="14"/>
      <c r="AT23" s="50">
        <f>AP23+AQ23+AR23+AS23</f>
        <v>0</v>
      </c>
      <c r="AU23" s="13"/>
      <c r="AV23" s="13"/>
      <c r="AW23" s="13"/>
      <c r="AX23" s="14"/>
      <c r="AY23" s="50">
        <f>AU23+AV23+AW23+AX23</f>
        <v>0</v>
      </c>
      <c r="AZ23" s="13"/>
      <c r="BA23" s="13"/>
      <c r="BB23" s="13"/>
      <c r="BC23" s="14"/>
      <c r="BD23" s="50">
        <f>AZ23+BA23+BB23+BC23</f>
        <v>0</v>
      </c>
      <c r="BE23" s="13"/>
      <c r="BF23" s="13"/>
      <c r="BG23" s="13"/>
      <c r="BH23" s="14"/>
      <c r="BI23" s="50">
        <f>BE23+BF23+BG23+BH23</f>
        <v>0</v>
      </c>
      <c r="BJ23" s="15">
        <f>AO23+AT23+AY23+BD23</f>
        <v>0</v>
      </c>
      <c r="BK23" s="55"/>
      <c r="BL23" s="49">
        <f>AD23+AE23+BJ23+BK23</f>
        <v>0</v>
      </c>
      <c r="BM23" s="17">
        <f>IF(BL23&gt;=80,4,IF(BL23&gt;=75,3.5,IF(BL23&gt;=70,3,IF(BL23&gt;=65,2.5,IF(BL23&gt;=60,2,IF(BL23&gt;=55,1.5,IF(BL23&gt;=50,1,0)))))))</f>
        <v>0</v>
      </c>
    </row>
    <row r="24" spans="1:65" ht="16.95" customHeight="1">
      <c r="A24" s="189">
        <v>17</v>
      </c>
      <c r="B24" s="207" t="s">
        <v>52</v>
      </c>
      <c r="C24" s="233" t="s">
        <v>266</v>
      </c>
      <c r="D24" s="233" t="s">
        <v>25</v>
      </c>
      <c r="E24" s="47"/>
      <c r="F24" s="13"/>
      <c r="G24" s="13"/>
      <c r="H24" s="14"/>
      <c r="I24" s="28">
        <f>E24+F24+G24+H24</f>
        <v>0</v>
      </c>
      <c r="J24" s="13"/>
      <c r="K24" s="13"/>
      <c r="L24" s="13"/>
      <c r="M24" s="14"/>
      <c r="N24" s="50">
        <f>J24+K24+L24+M24</f>
        <v>0</v>
      </c>
      <c r="O24" s="13"/>
      <c r="P24" s="13"/>
      <c r="Q24" s="13"/>
      <c r="R24" s="14"/>
      <c r="S24" s="28">
        <f>O24+P24+Q24+R24</f>
        <v>0</v>
      </c>
      <c r="T24" s="13"/>
      <c r="U24" s="13"/>
      <c r="V24" s="13"/>
      <c r="W24" s="14"/>
      <c r="X24" s="28">
        <f>T24+U24+V24+W24</f>
        <v>0</v>
      </c>
      <c r="Y24" s="13"/>
      <c r="Z24" s="13"/>
      <c r="AA24" s="13"/>
      <c r="AB24" s="14"/>
      <c r="AC24" s="50">
        <f>Y24+Z24+AA24+AB24</f>
        <v>0</v>
      </c>
      <c r="AD24" s="16">
        <f>I24+N24+S24+X24</f>
        <v>0</v>
      </c>
      <c r="AE24" s="52"/>
      <c r="AF24" s="15"/>
      <c r="AG24" s="22">
        <v>17</v>
      </c>
      <c r="AH24" s="20" t="s">
        <v>23</v>
      </c>
      <c r="AI24" s="233" t="s">
        <v>266</v>
      </c>
      <c r="AJ24" s="233" t="s">
        <v>25</v>
      </c>
      <c r="AK24" s="13"/>
      <c r="AL24" s="13"/>
      <c r="AM24" s="13"/>
      <c r="AN24" s="14"/>
      <c r="AO24" s="50">
        <f>AK24+AL24+AM24+AN24</f>
        <v>0</v>
      </c>
      <c r="AP24" s="13"/>
      <c r="AQ24" s="13"/>
      <c r="AR24" s="13"/>
      <c r="AS24" s="14"/>
      <c r="AT24" s="50">
        <f>AP24+AQ24+AR24+AS24</f>
        <v>0</v>
      </c>
      <c r="AU24" s="13"/>
      <c r="AV24" s="13"/>
      <c r="AW24" s="13"/>
      <c r="AX24" s="14"/>
      <c r="AY24" s="50">
        <f>AU24+AV24+AW24+AX24</f>
        <v>0</v>
      </c>
      <c r="AZ24" s="13"/>
      <c r="BA24" s="13"/>
      <c r="BB24" s="13"/>
      <c r="BC24" s="14"/>
      <c r="BD24" s="50">
        <f>AZ24+BA24+BB24+BC24</f>
        <v>0</v>
      </c>
      <c r="BE24" s="13"/>
      <c r="BF24" s="13"/>
      <c r="BG24" s="13"/>
      <c r="BH24" s="14"/>
      <c r="BI24" s="50">
        <f>BE24+BF24+BG24+BH24</f>
        <v>0</v>
      </c>
      <c r="BJ24" s="15">
        <f>AO24+AT24+AY24+BD24</f>
        <v>0</v>
      </c>
      <c r="BK24" s="55"/>
      <c r="BL24" s="49">
        <f>AD24+AE24+BJ24+BK24</f>
        <v>0</v>
      </c>
      <c r="BM24" s="17">
        <f>IF(BL24&gt;=80,4,IF(BL24&gt;=75,3.5,IF(BL24&gt;=70,3,IF(BL24&gt;=65,2.5,IF(BL24&gt;=60,2,IF(BL24&gt;=55,1.5,IF(BL24&gt;=50,1,0)))))))</f>
        <v>0</v>
      </c>
    </row>
    <row r="25" spans="1:65" ht="16.95" customHeight="1">
      <c r="A25" s="189">
        <v>18</v>
      </c>
      <c r="B25" s="207" t="s">
        <v>52</v>
      </c>
      <c r="C25" s="233" t="s">
        <v>64</v>
      </c>
      <c r="D25" s="233" t="s">
        <v>267</v>
      </c>
      <c r="E25" s="47"/>
      <c r="F25" s="13"/>
      <c r="G25" s="13"/>
      <c r="H25" s="14"/>
      <c r="I25" s="28">
        <f>E25+F25+G25+H25</f>
        <v>0</v>
      </c>
      <c r="J25" s="13"/>
      <c r="K25" s="13"/>
      <c r="L25" s="13"/>
      <c r="M25" s="14"/>
      <c r="N25" s="50">
        <f>J25+K25+L25+M25</f>
        <v>0</v>
      </c>
      <c r="O25" s="13"/>
      <c r="P25" s="13"/>
      <c r="Q25" s="13"/>
      <c r="R25" s="14"/>
      <c r="S25" s="28">
        <f>O25+P25+Q25+R25</f>
        <v>0</v>
      </c>
      <c r="T25" s="13"/>
      <c r="U25" s="13"/>
      <c r="V25" s="13"/>
      <c r="W25" s="14"/>
      <c r="X25" s="28">
        <f>T25+U25+V25+W25</f>
        <v>0</v>
      </c>
      <c r="Y25" s="13"/>
      <c r="Z25" s="13"/>
      <c r="AA25" s="13"/>
      <c r="AB25" s="14"/>
      <c r="AC25" s="50">
        <f>Y25+Z25+AA25+AB25</f>
        <v>0</v>
      </c>
      <c r="AD25" s="16">
        <f>I25+N25+S25+X25</f>
        <v>0</v>
      </c>
      <c r="AE25" s="52"/>
      <c r="AF25" s="15"/>
      <c r="AG25" s="22">
        <v>18</v>
      </c>
      <c r="AH25" s="20" t="s">
        <v>23</v>
      </c>
      <c r="AI25" s="233" t="s">
        <v>64</v>
      </c>
      <c r="AJ25" s="233" t="s">
        <v>267</v>
      </c>
      <c r="AK25" s="13"/>
      <c r="AL25" s="13"/>
      <c r="AM25" s="13"/>
      <c r="AN25" s="14"/>
      <c r="AO25" s="50">
        <f>AK25+AL25+AM25+AN25</f>
        <v>0</v>
      </c>
      <c r="AP25" s="13"/>
      <c r="AQ25" s="13"/>
      <c r="AR25" s="13"/>
      <c r="AS25" s="14"/>
      <c r="AT25" s="50">
        <f>AP25+AQ25+AR25+AS25</f>
        <v>0</v>
      </c>
      <c r="AU25" s="13"/>
      <c r="AV25" s="13"/>
      <c r="AW25" s="13"/>
      <c r="AX25" s="14"/>
      <c r="AY25" s="50">
        <f>AU25+AV25+AW25+AX25</f>
        <v>0</v>
      </c>
      <c r="AZ25" s="13"/>
      <c r="BA25" s="13"/>
      <c r="BB25" s="13"/>
      <c r="BC25" s="14"/>
      <c r="BD25" s="50">
        <f>AZ25+BA25+BB25+BC25</f>
        <v>0</v>
      </c>
      <c r="BE25" s="13"/>
      <c r="BF25" s="13"/>
      <c r="BG25" s="13"/>
      <c r="BH25" s="14"/>
      <c r="BI25" s="50">
        <f>BE25+BF25+BG25+BH25</f>
        <v>0</v>
      </c>
      <c r="BJ25" s="15">
        <f>AO25+AT25+AY25+BD25</f>
        <v>0</v>
      </c>
      <c r="BK25" s="55"/>
      <c r="BL25" s="49">
        <f>AD25+AE25+BJ25+BK25</f>
        <v>0</v>
      </c>
      <c r="BM25" s="17">
        <f>IF(BL25&gt;=80,4,IF(BL25&gt;=75,3.5,IF(BL25&gt;=70,3,IF(BL25&gt;=65,2.5,IF(BL25&gt;=60,2,IF(BL25&gt;=55,1.5,IF(BL25&gt;=50,1,0)))))))</f>
        <v>0</v>
      </c>
    </row>
    <row r="26" spans="1:65" ht="16.95" customHeight="1">
      <c r="A26" s="189">
        <v>19</v>
      </c>
      <c r="B26" s="207" t="s">
        <v>52</v>
      </c>
      <c r="C26" s="233" t="s">
        <v>268</v>
      </c>
      <c r="D26" s="233" t="s">
        <v>65</v>
      </c>
      <c r="E26" s="47"/>
      <c r="F26" s="13"/>
      <c r="G26" s="13"/>
      <c r="H26" s="14"/>
      <c r="I26" s="28">
        <f>E26+F26+G26+H26</f>
        <v>0</v>
      </c>
      <c r="J26" s="13"/>
      <c r="K26" s="13"/>
      <c r="L26" s="13"/>
      <c r="M26" s="14"/>
      <c r="N26" s="50">
        <f>J26+K26+L26+M26</f>
        <v>0</v>
      </c>
      <c r="O26" s="13"/>
      <c r="P26" s="13"/>
      <c r="Q26" s="13"/>
      <c r="R26" s="14"/>
      <c r="S26" s="28">
        <f>O26+P26+Q26+R26</f>
        <v>0</v>
      </c>
      <c r="T26" s="13"/>
      <c r="U26" s="13"/>
      <c r="V26" s="13"/>
      <c r="W26" s="14"/>
      <c r="X26" s="28">
        <f>T26+U26+V26+W26</f>
        <v>0</v>
      </c>
      <c r="Y26" s="13"/>
      <c r="Z26" s="13"/>
      <c r="AA26" s="13"/>
      <c r="AB26" s="14"/>
      <c r="AC26" s="50">
        <f>Y26+Z26+AA26+AB26</f>
        <v>0</v>
      </c>
      <c r="AD26" s="16">
        <f>I26+N26+S26+X26</f>
        <v>0</v>
      </c>
      <c r="AE26" s="52"/>
      <c r="AF26" s="15"/>
      <c r="AG26" s="22">
        <v>19</v>
      </c>
      <c r="AH26" s="20" t="s">
        <v>23</v>
      </c>
      <c r="AI26" s="233" t="s">
        <v>268</v>
      </c>
      <c r="AJ26" s="233" t="s">
        <v>65</v>
      </c>
      <c r="AK26" s="13"/>
      <c r="AL26" s="13"/>
      <c r="AM26" s="13"/>
      <c r="AN26" s="14"/>
      <c r="AO26" s="50">
        <f>AK26+AL26+AM26+AN26</f>
        <v>0</v>
      </c>
      <c r="AP26" s="13"/>
      <c r="AQ26" s="13"/>
      <c r="AR26" s="13"/>
      <c r="AS26" s="14"/>
      <c r="AT26" s="50">
        <f>AP26+AQ26+AR26+AS26</f>
        <v>0</v>
      </c>
      <c r="AU26" s="13"/>
      <c r="AV26" s="13"/>
      <c r="AW26" s="13"/>
      <c r="AX26" s="14"/>
      <c r="AY26" s="50">
        <f>AU26+AV26+AW26+AX26</f>
        <v>0</v>
      </c>
      <c r="AZ26" s="13"/>
      <c r="BA26" s="13"/>
      <c r="BB26" s="13"/>
      <c r="BC26" s="14"/>
      <c r="BD26" s="50">
        <f>AZ26+BA26+BB26+BC26</f>
        <v>0</v>
      </c>
      <c r="BE26" s="13"/>
      <c r="BF26" s="13"/>
      <c r="BG26" s="13"/>
      <c r="BH26" s="14"/>
      <c r="BI26" s="50">
        <f>BE26+BF26+BG26+BH26</f>
        <v>0</v>
      </c>
      <c r="BJ26" s="15">
        <f>AO26+AT26+AY26+BD26</f>
        <v>0</v>
      </c>
      <c r="BK26" s="55"/>
      <c r="BL26" s="49">
        <f>AD26+AE26+BJ26+BK26</f>
        <v>0</v>
      </c>
      <c r="BM26" s="17">
        <f>IF(BL26&gt;=80,4,IF(BL26&gt;=75,3.5,IF(BL26&gt;=70,3,IF(BL26&gt;=65,2.5,IF(BL26&gt;=60,2,IF(BL26&gt;=55,1.5,IF(BL26&gt;=50,1,0)))))))</f>
        <v>0</v>
      </c>
    </row>
    <row r="27" spans="1:65" ht="16.95" customHeight="1">
      <c r="A27" s="189">
        <v>20</v>
      </c>
      <c r="B27" s="234" t="s">
        <v>52</v>
      </c>
      <c r="C27" s="233" t="s">
        <v>269</v>
      </c>
      <c r="D27" s="233" t="s">
        <v>270</v>
      </c>
      <c r="E27" s="47"/>
      <c r="F27" s="13"/>
      <c r="G27" s="13"/>
      <c r="H27" s="14"/>
      <c r="I27" s="28">
        <f>E27+F27+G27+H27</f>
        <v>0</v>
      </c>
      <c r="J27" s="13"/>
      <c r="K27" s="13"/>
      <c r="L27" s="13"/>
      <c r="M27" s="14"/>
      <c r="N27" s="50">
        <f>J27+K27+L27+M27</f>
        <v>0</v>
      </c>
      <c r="O27" s="13"/>
      <c r="P27" s="13"/>
      <c r="Q27" s="13"/>
      <c r="R27" s="14"/>
      <c r="S27" s="28">
        <f>O27+P27+Q27+R27</f>
        <v>0</v>
      </c>
      <c r="T27" s="13"/>
      <c r="U27" s="13"/>
      <c r="V27" s="13"/>
      <c r="W27" s="14"/>
      <c r="X27" s="28">
        <f>T27+U27+V27+W27</f>
        <v>0</v>
      </c>
      <c r="Y27" s="13"/>
      <c r="Z27" s="13"/>
      <c r="AA27" s="13"/>
      <c r="AB27" s="14"/>
      <c r="AC27" s="50">
        <f>Y27+Z27+AA27+AB27</f>
        <v>0</v>
      </c>
      <c r="AD27" s="16">
        <f>I27+N27+S27+X27</f>
        <v>0</v>
      </c>
      <c r="AE27" s="52"/>
      <c r="AF27" s="15"/>
      <c r="AG27" s="22">
        <v>20</v>
      </c>
      <c r="AH27" s="20" t="s">
        <v>23</v>
      </c>
      <c r="AI27" s="233" t="s">
        <v>269</v>
      </c>
      <c r="AJ27" s="233" t="s">
        <v>270</v>
      </c>
      <c r="AK27" s="13"/>
      <c r="AL27" s="13"/>
      <c r="AM27" s="13"/>
      <c r="AN27" s="14"/>
      <c r="AO27" s="50">
        <f>AK27+AL27+AM27+AN27</f>
        <v>0</v>
      </c>
      <c r="AP27" s="13"/>
      <c r="AQ27" s="13"/>
      <c r="AR27" s="13"/>
      <c r="AS27" s="14"/>
      <c r="AT27" s="50">
        <f>AP27+AQ27+AR27+AS27</f>
        <v>0</v>
      </c>
      <c r="AU27" s="13"/>
      <c r="AV27" s="13"/>
      <c r="AW27" s="13"/>
      <c r="AX27" s="14"/>
      <c r="AY27" s="50">
        <f>AU27+AV27+AW27+AX27</f>
        <v>0</v>
      </c>
      <c r="AZ27" s="13"/>
      <c r="BA27" s="13"/>
      <c r="BB27" s="13"/>
      <c r="BC27" s="14"/>
      <c r="BD27" s="50">
        <f>AZ27+BA27+BB27+BC27</f>
        <v>0</v>
      </c>
      <c r="BE27" s="13"/>
      <c r="BF27" s="13"/>
      <c r="BG27" s="13"/>
      <c r="BH27" s="14"/>
      <c r="BI27" s="50">
        <f>BE27+BF27+BG27+BH27</f>
        <v>0</v>
      </c>
      <c r="BJ27" s="15">
        <f>AO27+AT27+AY27+BD27</f>
        <v>0</v>
      </c>
      <c r="BK27" s="55"/>
      <c r="BL27" s="49">
        <f>AD27+AE27+BJ27+BK27</f>
        <v>0</v>
      </c>
      <c r="BM27" s="17">
        <f>IF(BL27&gt;=80,4,IF(BL27&gt;=75,3.5,IF(BL27&gt;=70,3,IF(BL27&gt;=65,2.5,IF(BL27&gt;=60,2,IF(BL27&gt;=55,1.5,IF(BL27&gt;=50,1,0)))))))</f>
        <v>0</v>
      </c>
    </row>
    <row r="28" spans="1:65" ht="16.95" customHeight="1">
      <c r="A28" s="189">
        <v>21</v>
      </c>
      <c r="B28" s="207" t="s">
        <v>52</v>
      </c>
      <c r="C28" s="233" t="s">
        <v>273</v>
      </c>
      <c r="D28" s="233" t="s">
        <v>106</v>
      </c>
      <c r="E28" s="47"/>
      <c r="F28" s="13"/>
      <c r="G28" s="13"/>
      <c r="H28" s="14"/>
      <c r="I28" s="28">
        <f>E28+F28+G28+H28</f>
        <v>0</v>
      </c>
      <c r="J28" s="13"/>
      <c r="K28" s="13"/>
      <c r="L28" s="13"/>
      <c r="M28" s="14"/>
      <c r="N28" s="50">
        <f>J28+K28+L28+M28</f>
        <v>0</v>
      </c>
      <c r="O28" s="13"/>
      <c r="P28" s="13"/>
      <c r="Q28" s="13"/>
      <c r="R28" s="14"/>
      <c r="S28" s="28">
        <f>O28+P28+Q28+R28</f>
        <v>0</v>
      </c>
      <c r="T28" s="13"/>
      <c r="U28" s="13"/>
      <c r="V28" s="13"/>
      <c r="W28" s="14"/>
      <c r="X28" s="28">
        <f>T28+U28+V28+W28</f>
        <v>0</v>
      </c>
      <c r="Y28" s="13"/>
      <c r="Z28" s="13"/>
      <c r="AA28" s="13"/>
      <c r="AB28" s="14"/>
      <c r="AC28" s="50">
        <f>Y28+Z28+AA28+AB28</f>
        <v>0</v>
      </c>
      <c r="AD28" s="16">
        <f>I28+N28+S28+X28</f>
        <v>0</v>
      </c>
      <c r="AE28" s="52"/>
      <c r="AF28" s="15"/>
      <c r="AG28" s="22">
        <v>21</v>
      </c>
      <c r="AH28" s="20" t="s">
        <v>23</v>
      </c>
      <c r="AI28" s="233" t="s">
        <v>273</v>
      </c>
      <c r="AJ28" s="233" t="s">
        <v>106</v>
      </c>
      <c r="AK28" s="13"/>
      <c r="AL28" s="13"/>
      <c r="AM28" s="13"/>
      <c r="AN28" s="14"/>
      <c r="AO28" s="50">
        <f>AK28+AL28+AM28+AN28</f>
        <v>0</v>
      </c>
      <c r="AP28" s="13"/>
      <c r="AQ28" s="13"/>
      <c r="AR28" s="13"/>
      <c r="AS28" s="14"/>
      <c r="AT28" s="50">
        <f>AP28+AQ28+AR28+AS28</f>
        <v>0</v>
      </c>
      <c r="AU28" s="13"/>
      <c r="AV28" s="13"/>
      <c r="AW28" s="13"/>
      <c r="AX28" s="14"/>
      <c r="AY28" s="50">
        <f>AU28+AV28+AW28+AX28</f>
        <v>0</v>
      </c>
      <c r="AZ28" s="13"/>
      <c r="BA28" s="13"/>
      <c r="BB28" s="13"/>
      <c r="BC28" s="14"/>
      <c r="BD28" s="50">
        <f>AZ28+BA28+BB28+BC28</f>
        <v>0</v>
      </c>
      <c r="BE28" s="13"/>
      <c r="BF28" s="13"/>
      <c r="BG28" s="13"/>
      <c r="BH28" s="14"/>
      <c r="BI28" s="50">
        <f>BE28+BF28+BG28+BH28</f>
        <v>0</v>
      </c>
      <c r="BJ28" s="15">
        <f>AO28+AT28+AY28+BD28</f>
        <v>0</v>
      </c>
      <c r="BK28" s="55"/>
      <c r="BL28" s="49">
        <f>AD28+AE28+BJ28+BK28</f>
        <v>0</v>
      </c>
      <c r="BM28" s="17">
        <f>IF(BL28&gt;=80,4,IF(BL28&gt;=75,3.5,IF(BL28&gt;=70,3,IF(BL28&gt;=65,2.5,IF(BL28&gt;=60,2,IF(BL28&gt;=55,1.5,IF(BL28&gt;=50,1,0)))))))</f>
        <v>0</v>
      </c>
    </row>
    <row r="29" spans="1:65" ht="16.95" customHeight="1">
      <c r="A29" s="189">
        <v>22</v>
      </c>
      <c r="B29" s="207" t="s">
        <v>52</v>
      </c>
      <c r="C29" s="233" t="s">
        <v>274</v>
      </c>
      <c r="D29" s="233" t="s">
        <v>203</v>
      </c>
      <c r="E29" s="48"/>
      <c r="F29" s="23"/>
      <c r="G29" s="23"/>
      <c r="H29" s="23"/>
      <c r="I29" s="28">
        <f>E29+F29+G29+H29</f>
        <v>0</v>
      </c>
      <c r="J29" s="23"/>
      <c r="K29" s="23"/>
      <c r="L29" s="23"/>
      <c r="M29" s="23"/>
      <c r="N29" s="50">
        <f>J29+K29+L29+M29</f>
        <v>0</v>
      </c>
      <c r="O29" s="23"/>
      <c r="P29" s="23"/>
      <c r="Q29" s="23"/>
      <c r="R29" s="23"/>
      <c r="S29" s="28">
        <f>O29+P29+Q29+R29</f>
        <v>0</v>
      </c>
      <c r="T29" s="23"/>
      <c r="U29" s="23"/>
      <c r="V29" s="23"/>
      <c r="W29" s="23"/>
      <c r="X29" s="28">
        <f>T29+U29+V29+W29</f>
        <v>0</v>
      </c>
      <c r="Y29" s="23"/>
      <c r="Z29" s="23"/>
      <c r="AA29" s="23"/>
      <c r="AB29" s="23"/>
      <c r="AC29" s="50">
        <f>Y29+Z29+AA29+AB29</f>
        <v>0</v>
      </c>
      <c r="AD29" s="16">
        <f>I29+N29+S29+X29</f>
        <v>0</v>
      </c>
      <c r="AE29" s="53"/>
      <c r="AF29" s="23"/>
      <c r="AG29" s="22">
        <v>22</v>
      </c>
      <c r="AH29" s="20" t="s">
        <v>23</v>
      </c>
      <c r="AI29" s="233" t="s">
        <v>274</v>
      </c>
      <c r="AJ29" s="233" t="s">
        <v>203</v>
      </c>
      <c r="AK29" s="23"/>
      <c r="AL29" s="23"/>
      <c r="AM29" s="23"/>
      <c r="AN29" s="23"/>
      <c r="AO29" s="50">
        <f>AK29+AL29+AM29+AN29</f>
        <v>0</v>
      </c>
      <c r="AP29" s="23"/>
      <c r="AQ29" s="23"/>
      <c r="AR29" s="23"/>
      <c r="AS29" s="23"/>
      <c r="AT29" s="50">
        <f>AP29+AQ29+AR29+AS29</f>
        <v>0</v>
      </c>
      <c r="AU29" s="23"/>
      <c r="AV29" s="23"/>
      <c r="AW29" s="23"/>
      <c r="AX29" s="23"/>
      <c r="AY29" s="50">
        <f>AU29+AV29+AW29+AX29</f>
        <v>0</v>
      </c>
      <c r="AZ29" s="23"/>
      <c r="BA29" s="23"/>
      <c r="BB29" s="23"/>
      <c r="BC29" s="23"/>
      <c r="BD29" s="50">
        <f>AZ29+BA29+BB29+BC29</f>
        <v>0</v>
      </c>
      <c r="BE29" s="23"/>
      <c r="BF29" s="23"/>
      <c r="BG29" s="23"/>
      <c r="BH29" s="23"/>
      <c r="BI29" s="50">
        <f>BE29+BF29+BG29+BH29</f>
        <v>0</v>
      </c>
      <c r="BJ29" s="15">
        <f>AO29+AT29+AY29+BD29</f>
        <v>0</v>
      </c>
      <c r="BK29" s="56"/>
      <c r="BL29" s="49">
        <f>AD29+AE29+BJ29+BK29</f>
        <v>0</v>
      </c>
      <c r="BM29" s="17">
        <f>IF(BL29&gt;=80,4,IF(BL29&gt;=75,3.5,IF(BL29&gt;=70,3,IF(BL29&gt;=65,2.5,IF(BL29&gt;=60,2,IF(BL29&gt;=55,1.5,IF(BL29&gt;=50,1,0)))))))</f>
        <v>0</v>
      </c>
    </row>
    <row r="30" spans="1:65" ht="16.95" customHeight="1">
      <c r="A30" s="189">
        <v>23</v>
      </c>
      <c r="B30" s="207" t="s">
        <v>52</v>
      </c>
      <c r="C30" s="233" t="s">
        <v>275</v>
      </c>
      <c r="D30" s="233" t="s">
        <v>276</v>
      </c>
      <c r="E30" s="48"/>
      <c r="F30" s="23"/>
      <c r="G30" s="23"/>
      <c r="H30" s="23"/>
      <c r="I30" s="28">
        <f>E30+F30+G30+H30</f>
        <v>0</v>
      </c>
      <c r="J30" s="23"/>
      <c r="K30" s="23"/>
      <c r="L30" s="23"/>
      <c r="M30" s="23"/>
      <c r="N30" s="50">
        <f>J30+K30+L30+M30</f>
        <v>0</v>
      </c>
      <c r="O30" s="23"/>
      <c r="P30" s="23"/>
      <c r="Q30" s="23"/>
      <c r="R30" s="23"/>
      <c r="S30" s="28">
        <f>O30+P30+Q30+R30</f>
        <v>0</v>
      </c>
      <c r="T30" s="23"/>
      <c r="U30" s="23"/>
      <c r="V30" s="23"/>
      <c r="W30" s="23"/>
      <c r="X30" s="28">
        <f>T30+U30+V30+W30</f>
        <v>0</v>
      </c>
      <c r="Y30" s="23"/>
      <c r="Z30" s="23"/>
      <c r="AA30" s="23"/>
      <c r="AB30" s="23"/>
      <c r="AC30" s="50">
        <f>Y30+Z30+AA30+AB30</f>
        <v>0</v>
      </c>
      <c r="AD30" s="16">
        <f>I30+N30+S30+X30</f>
        <v>0</v>
      </c>
      <c r="AE30" s="53"/>
      <c r="AF30" s="23"/>
      <c r="AG30" s="22">
        <v>23</v>
      </c>
      <c r="AH30" s="20" t="s">
        <v>23</v>
      </c>
      <c r="AI30" s="233" t="s">
        <v>275</v>
      </c>
      <c r="AJ30" s="233" t="s">
        <v>276</v>
      </c>
      <c r="AK30" s="23"/>
      <c r="AL30" s="23"/>
      <c r="AM30" s="23"/>
      <c r="AN30" s="23"/>
      <c r="AO30" s="50">
        <f>AK30+AL30+AM30+AN30</f>
        <v>0</v>
      </c>
      <c r="AP30" s="23"/>
      <c r="AQ30" s="23"/>
      <c r="AR30" s="23"/>
      <c r="AS30" s="23"/>
      <c r="AT30" s="50">
        <f>AP30+AQ30+AR30+AS30</f>
        <v>0</v>
      </c>
      <c r="AU30" s="23"/>
      <c r="AV30" s="23"/>
      <c r="AW30" s="23"/>
      <c r="AX30" s="23"/>
      <c r="AY30" s="50">
        <f>AU30+AV30+AW30+AX30</f>
        <v>0</v>
      </c>
      <c r="AZ30" s="23"/>
      <c r="BA30" s="23"/>
      <c r="BB30" s="23"/>
      <c r="BC30" s="23"/>
      <c r="BD30" s="50">
        <f>AZ30+BA30+BB30+BC30</f>
        <v>0</v>
      </c>
      <c r="BE30" s="23"/>
      <c r="BF30" s="23"/>
      <c r="BG30" s="23"/>
      <c r="BH30" s="23"/>
      <c r="BI30" s="50">
        <f>BE30+BF30+BG30+BH30</f>
        <v>0</v>
      </c>
      <c r="BJ30" s="15">
        <f>AO30+AT30+AY30+BD30</f>
        <v>0</v>
      </c>
      <c r="BK30" s="56"/>
      <c r="BL30" s="49">
        <f>AD30+AE30+BJ30+BK30</f>
        <v>0</v>
      </c>
      <c r="BM30" s="17">
        <f>IF(BL30&gt;=80,4,IF(BL30&gt;=75,3.5,IF(BL30&gt;=70,3,IF(BL30&gt;=65,2.5,IF(BL30&gt;=60,2,IF(BL30&gt;=55,1.5,IF(BL30&gt;=50,1,0)))))))</f>
        <v>0</v>
      </c>
    </row>
    <row r="31" spans="1:65" ht="16.95" customHeight="1">
      <c r="A31" s="189">
        <v>24</v>
      </c>
      <c r="B31" s="207" t="s">
        <v>52</v>
      </c>
      <c r="C31" s="233" t="s">
        <v>277</v>
      </c>
      <c r="D31" s="233" t="s">
        <v>60</v>
      </c>
      <c r="E31" s="48"/>
      <c r="F31" s="23"/>
      <c r="G31" s="23"/>
      <c r="H31" s="23"/>
      <c r="I31" s="28">
        <f>E31+F31+G31+H31</f>
        <v>0</v>
      </c>
      <c r="J31" s="23"/>
      <c r="K31" s="23"/>
      <c r="L31" s="23"/>
      <c r="M31" s="23"/>
      <c r="N31" s="50">
        <f>J31+K31+L31+M31</f>
        <v>0</v>
      </c>
      <c r="O31" s="23"/>
      <c r="P31" s="23"/>
      <c r="Q31" s="23"/>
      <c r="R31" s="23"/>
      <c r="S31" s="28">
        <f>O31+P31+Q31+R31</f>
        <v>0</v>
      </c>
      <c r="T31" s="23"/>
      <c r="U31" s="23"/>
      <c r="V31" s="23"/>
      <c r="W31" s="23"/>
      <c r="X31" s="28">
        <f>T31+U31+V31+W31</f>
        <v>0</v>
      </c>
      <c r="Y31" s="23"/>
      <c r="Z31" s="23"/>
      <c r="AA31" s="23"/>
      <c r="AB31" s="23"/>
      <c r="AC31" s="50">
        <f>Y31+Z31+AA31+AB31</f>
        <v>0</v>
      </c>
      <c r="AD31" s="16">
        <f>I31+N31+S31+X31</f>
        <v>0</v>
      </c>
      <c r="AE31" s="53"/>
      <c r="AF31" s="23"/>
      <c r="AG31" s="22">
        <v>24</v>
      </c>
      <c r="AH31" s="20" t="s">
        <v>23</v>
      </c>
      <c r="AI31" s="233" t="s">
        <v>277</v>
      </c>
      <c r="AJ31" s="233" t="s">
        <v>60</v>
      </c>
      <c r="AK31" s="23"/>
      <c r="AL31" s="23"/>
      <c r="AM31" s="23"/>
      <c r="AN31" s="23"/>
      <c r="AO31" s="50">
        <f>AK31+AL31+AM31+AN31</f>
        <v>0</v>
      </c>
      <c r="AP31" s="23"/>
      <c r="AQ31" s="23"/>
      <c r="AR31" s="23"/>
      <c r="AS31" s="23"/>
      <c r="AT31" s="50">
        <f>AP31+AQ31+AR31+AS31</f>
        <v>0</v>
      </c>
      <c r="AU31" s="23"/>
      <c r="AV31" s="23"/>
      <c r="AW31" s="23"/>
      <c r="AX31" s="23"/>
      <c r="AY31" s="50">
        <f>AU31+AV31+AW31+AX31</f>
        <v>0</v>
      </c>
      <c r="AZ31" s="23"/>
      <c r="BA31" s="23"/>
      <c r="BB31" s="23"/>
      <c r="BC31" s="23"/>
      <c r="BD31" s="50">
        <f>AZ31+BA31+BB31+BC31</f>
        <v>0</v>
      </c>
      <c r="BE31" s="23"/>
      <c r="BF31" s="23"/>
      <c r="BG31" s="23"/>
      <c r="BH31" s="23"/>
      <c r="BI31" s="50">
        <f>BE31+BF31+BG31+BH31</f>
        <v>0</v>
      </c>
      <c r="BJ31" s="15">
        <f>AO31+AT31+AY31+BD31</f>
        <v>0</v>
      </c>
      <c r="BK31" s="56"/>
      <c r="BL31" s="49">
        <f>AD31+AE31+BJ31+BK31</f>
        <v>0</v>
      </c>
      <c r="BM31" s="17">
        <f>IF(BL31&gt;=80,4,IF(BL31&gt;=75,3.5,IF(BL31&gt;=70,3,IF(BL31&gt;=65,2.5,IF(BL31&gt;=60,2,IF(BL31&gt;=55,1.5,IF(BL31&gt;=50,1,0)))))))</f>
        <v>0</v>
      </c>
    </row>
    <row r="32" spans="1:65" ht="16.95" customHeight="1">
      <c r="A32" s="189">
        <v>25</v>
      </c>
      <c r="B32" s="207" t="s">
        <v>52</v>
      </c>
      <c r="C32" s="233" t="s">
        <v>278</v>
      </c>
      <c r="D32" s="233" t="s">
        <v>62</v>
      </c>
      <c r="E32" s="48"/>
      <c r="F32" s="23"/>
      <c r="G32" s="23"/>
      <c r="H32" s="23"/>
      <c r="I32" s="28">
        <f>E32+F32+G32+H32</f>
        <v>0</v>
      </c>
      <c r="J32" s="23"/>
      <c r="K32" s="23"/>
      <c r="L32" s="23"/>
      <c r="M32" s="23"/>
      <c r="N32" s="50">
        <f>J32+K32+L32+M32</f>
        <v>0</v>
      </c>
      <c r="O32" s="23"/>
      <c r="P32" s="23"/>
      <c r="Q32" s="23"/>
      <c r="R32" s="23"/>
      <c r="S32" s="28">
        <f>O32+P32+Q32+R32</f>
        <v>0</v>
      </c>
      <c r="T32" s="23"/>
      <c r="U32" s="23"/>
      <c r="V32" s="23"/>
      <c r="W32" s="23"/>
      <c r="X32" s="28">
        <f>T32+U32+V32+W32</f>
        <v>0</v>
      </c>
      <c r="Y32" s="23"/>
      <c r="Z32" s="23"/>
      <c r="AA32" s="23"/>
      <c r="AB32" s="23"/>
      <c r="AC32" s="50">
        <f>Y32+Z32+AA32+AB32</f>
        <v>0</v>
      </c>
      <c r="AD32" s="16">
        <f>I32+N32+S32+X32</f>
        <v>0</v>
      </c>
      <c r="AE32" s="53"/>
      <c r="AF32" s="23"/>
      <c r="AG32" s="22">
        <v>25</v>
      </c>
      <c r="AH32" s="20" t="s">
        <v>23</v>
      </c>
      <c r="AI32" s="233" t="s">
        <v>278</v>
      </c>
      <c r="AJ32" s="233" t="s">
        <v>62</v>
      </c>
      <c r="AK32" s="23"/>
      <c r="AL32" s="23"/>
      <c r="AM32" s="23"/>
      <c r="AN32" s="23"/>
      <c r="AO32" s="50">
        <f>AK32+AL32+AM32+AN32</f>
        <v>0</v>
      </c>
      <c r="AP32" s="23"/>
      <c r="AQ32" s="23"/>
      <c r="AR32" s="23"/>
      <c r="AS32" s="23"/>
      <c r="AT32" s="50">
        <f>AP32+AQ32+AR32+AS32</f>
        <v>0</v>
      </c>
      <c r="AU32" s="23"/>
      <c r="AV32" s="23"/>
      <c r="AW32" s="23"/>
      <c r="AX32" s="23"/>
      <c r="AY32" s="50">
        <f>AU32+AV32+AW32+AX32</f>
        <v>0</v>
      </c>
      <c r="AZ32" s="23"/>
      <c r="BA32" s="23"/>
      <c r="BB32" s="23"/>
      <c r="BC32" s="23"/>
      <c r="BD32" s="50">
        <f>AZ32+BA32+BB32+BC32</f>
        <v>0</v>
      </c>
      <c r="BE32" s="23"/>
      <c r="BF32" s="23"/>
      <c r="BG32" s="23"/>
      <c r="BH32" s="23"/>
      <c r="BI32" s="50">
        <f>BE32+BF32+BG32+BH32</f>
        <v>0</v>
      </c>
      <c r="BJ32" s="15">
        <f>AO32+AT32+AY32+BD32</f>
        <v>0</v>
      </c>
      <c r="BK32" s="56"/>
      <c r="BL32" s="49">
        <f>AD32+AE32+BJ32+BK32</f>
        <v>0</v>
      </c>
      <c r="BM32" s="17">
        <f>IF(BL32&gt;=80,4,IF(BL32&gt;=75,3.5,IF(BL32&gt;=70,3,IF(BL32&gt;=65,2.5,IF(BL32&gt;=60,2,IF(BL32&gt;=55,1.5,IF(BL32&gt;=50,1,0)))))))</f>
        <v>0</v>
      </c>
    </row>
    <row r="33" spans="1:65" ht="16.95" customHeight="1">
      <c r="A33" s="189">
        <v>26</v>
      </c>
      <c r="B33" s="207" t="s">
        <v>52</v>
      </c>
      <c r="C33" s="233" t="s">
        <v>281</v>
      </c>
      <c r="D33" s="233" t="s">
        <v>282</v>
      </c>
      <c r="E33" s="48"/>
      <c r="F33" s="23"/>
      <c r="G33" s="23"/>
      <c r="H33" s="23"/>
      <c r="I33" s="28">
        <f>E33+F33+G33+H33</f>
        <v>0</v>
      </c>
      <c r="J33" s="23"/>
      <c r="K33" s="23"/>
      <c r="L33" s="23"/>
      <c r="M33" s="23"/>
      <c r="N33" s="50">
        <f>J33+K33+L33+M33</f>
        <v>0</v>
      </c>
      <c r="O33" s="23"/>
      <c r="P33" s="23"/>
      <c r="Q33" s="23"/>
      <c r="R33" s="23"/>
      <c r="S33" s="28">
        <f>O33+P33+Q33+R33</f>
        <v>0</v>
      </c>
      <c r="T33" s="23"/>
      <c r="U33" s="23"/>
      <c r="V33" s="23"/>
      <c r="W33" s="23"/>
      <c r="X33" s="28">
        <f>T33+U33+V33+W33</f>
        <v>0</v>
      </c>
      <c r="Y33" s="23"/>
      <c r="Z33" s="23"/>
      <c r="AA33" s="23"/>
      <c r="AB33" s="23"/>
      <c r="AC33" s="50">
        <f>Y33+Z33+AA33+AB33</f>
        <v>0</v>
      </c>
      <c r="AD33" s="16">
        <f>I33+N33+S33+X33</f>
        <v>0</v>
      </c>
      <c r="AE33" s="53"/>
      <c r="AF33" s="23"/>
      <c r="AG33" s="22">
        <v>26</v>
      </c>
      <c r="AH33" s="20" t="s">
        <v>23</v>
      </c>
      <c r="AI33" s="233" t="s">
        <v>281</v>
      </c>
      <c r="AJ33" s="233" t="s">
        <v>282</v>
      </c>
      <c r="AK33" s="23"/>
      <c r="AL33" s="23"/>
      <c r="AM33" s="23"/>
      <c r="AN33" s="23"/>
      <c r="AO33" s="50">
        <f>AK33+AL33+AM33+AN33</f>
        <v>0</v>
      </c>
      <c r="AP33" s="23"/>
      <c r="AQ33" s="23"/>
      <c r="AR33" s="23"/>
      <c r="AS33" s="23"/>
      <c r="AT33" s="50">
        <f>AP33+AQ33+AR33+AS33</f>
        <v>0</v>
      </c>
      <c r="AU33" s="23"/>
      <c r="AV33" s="23"/>
      <c r="AW33" s="23"/>
      <c r="AX33" s="23"/>
      <c r="AY33" s="50">
        <f>AU33+AV33+AW33+AX33</f>
        <v>0</v>
      </c>
      <c r="AZ33" s="23"/>
      <c r="BA33" s="23"/>
      <c r="BB33" s="23"/>
      <c r="BC33" s="23"/>
      <c r="BD33" s="50">
        <f>AZ33+BA33+BB33+BC33</f>
        <v>0</v>
      </c>
      <c r="BE33" s="23"/>
      <c r="BF33" s="23"/>
      <c r="BG33" s="23"/>
      <c r="BH33" s="23"/>
      <c r="BI33" s="50">
        <f>BE33+BF33+BG33+BH33</f>
        <v>0</v>
      </c>
      <c r="BJ33" s="15">
        <f>AO33+AT33+AY33+BD33</f>
        <v>0</v>
      </c>
      <c r="BK33" s="56"/>
      <c r="BL33" s="49">
        <f>AD33+AE33+BJ33+BK33</f>
        <v>0</v>
      </c>
      <c r="BM33" s="17">
        <f>IF(BL33&gt;=80,4,IF(BL33&gt;=75,3.5,IF(BL33&gt;=70,3,IF(BL33&gt;=65,2.5,IF(BL33&gt;=60,2,IF(BL33&gt;=55,1.5,IF(BL33&gt;=50,1,0)))))))</f>
        <v>0</v>
      </c>
    </row>
    <row r="34" spans="1:65" ht="16.95" customHeight="1">
      <c r="A34" s="189">
        <v>27</v>
      </c>
      <c r="B34" s="233" t="s">
        <v>52</v>
      </c>
      <c r="C34" s="233" t="s">
        <v>283</v>
      </c>
      <c r="D34" s="233" t="s">
        <v>284</v>
      </c>
      <c r="E34" s="48"/>
      <c r="F34" s="23"/>
      <c r="G34" s="23"/>
      <c r="H34" s="23"/>
      <c r="I34" s="28">
        <f>E34+F34+G34+H34</f>
        <v>0</v>
      </c>
      <c r="J34" s="23"/>
      <c r="K34" s="23"/>
      <c r="L34" s="23"/>
      <c r="M34" s="23"/>
      <c r="N34" s="50">
        <f>J34+K34+L34+M34</f>
        <v>0</v>
      </c>
      <c r="O34" s="23"/>
      <c r="P34" s="23"/>
      <c r="Q34" s="23"/>
      <c r="R34" s="23"/>
      <c r="S34" s="28">
        <f>O34+P34+Q34+R34</f>
        <v>0</v>
      </c>
      <c r="T34" s="23"/>
      <c r="U34" s="23"/>
      <c r="V34" s="23"/>
      <c r="W34" s="23"/>
      <c r="X34" s="28">
        <f>T34+U34+V34+W34</f>
        <v>0</v>
      </c>
      <c r="Y34" s="23"/>
      <c r="Z34" s="23"/>
      <c r="AA34" s="23"/>
      <c r="AB34" s="23"/>
      <c r="AC34" s="50">
        <f>Y34+Z34+AA34+AB34</f>
        <v>0</v>
      </c>
      <c r="AD34" s="16">
        <f>I34+N34+S34+X34</f>
        <v>0</v>
      </c>
      <c r="AE34" s="53"/>
      <c r="AF34" s="23"/>
      <c r="AG34" s="22">
        <v>27</v>
      </c>
      <c r="AH34" s="20" t="s">
        <v>23</v>
      </c>
      <c r="AI34" s="233" t="s">
        <v>283</v>
      </c>
      <c r="AJ34" s="233" t="s">
        <v>284</v>
      </c>
      <c r="AK34" s="23"/>
      <c r="AL34" s="23"/>
      <c r="AM34" s="23"/>
      <c r="AN34" s="23"/>
      <c r="AO34" s="50">
        <f>AK34+AL34+AM34+AN34</f>
        <v>0</v>
      </c>
      <c r="AP34" s="23"/>
      <c r="AQ34" s="23"/>
      <c r="AR34" s="23"/>
      <c r="AS34" s="23"/>
      <c r="AT34" s="50">
        <f>AP34+AQ34+AR34+AS34</f>
        <v>0</v>
      </c>
      <c r="AU34" s="23"/>
      <c r="AV34" s="23"/>
      <c r="AW34" s="23"/>
      <c r="AX34" s="23"/>
      <c r="AY34" s="50">
        <f>AU34+AV34+AW34+AX34</f>
        <v>0</v>
      </c>
      <c r="AZ34" s="23"/>
      <c r="BA34" s="23"/>
      <c r="BB34" s="23"/>
      <c r="BC34" s="23"/>
      <c r="BD34" s="50">
        <f>AZ34+BA34+BB34+BC34</f>
        <v>0</v>
      </c>
      <c r="BE34" s="23"/>
      <c r="BF34" s="23"/>
      <c r="BG34" s="23"/>
      <c r="BH34" s="23"/>
      <c r="BI34" s="50">
        <f>BE34+BF34+BG34+BH34</f>
        <v>0</v>
      </c>
      <c r="BJ34" s="15">
        <f>AO34+AT34+AY34+BD34</f>
        <v>0</v>
      </c>
      <c r="BK34" s="56"/>
      <c r="BL34" s="49">
        <f>AD34+AE34+BJ34+BK34</f>
        <v>0</v>
      </c>
      <c r="BM34" s="17">
        <f>IF(BL34&gt;=80,4,IF(BL34&gt;=75,3.5,IF(BL34&gt;=70,3,IF(BL34&gt;=65,2.5,IF(BL34&gt;=60,2,IF(BL34&gt;=55,1.5,IF(BL34&gt;=50,1,0)))))))</f>
        <v>0</v>
      </c>
    </row>
    <row r="35" spans="1:65" ht="16.95" customHeight="1">
      <c r="A35" s="189">
        <v>28</v>
      </c>
      <c r="B35" s="207" t="s">
        <v>52</v>
      </c>
      <c r="C35" s="233" t="s">
        <v>285</v>
      </c>
      <c r="D35" s="233" t="s">
        <v>286</v>
      </c>
      <c r="E35" s="48"/>
      <c r="F35" s="23"/>
      <c r="G35" s="23"/>
      <c r="H35" s="23"/>
      <c r="I35" s="28">
        <f>E35+F35+G35+H35</f>
        <v>0</v>
      </c>
      <c r="J35" s="23"/>
      <c r="K35" s="23"/>
      <c r="L35" s="23"/>
      <c r="M35" s="23"/>
      <c r="N35" s="50">
        <f>J35+K35+L35+M35</f>
        <v>0</v>
      </c>
      <c r="O35" s="23"/>
      <c r="P35" s="23"/>
      <c r="Q35" s="23"/>
      <c r="R35" s="23"/>
      <c r="S35" s="28">
        <f>O35+P35+Q35+R35</f>
        <v>0</v>
      </c>
      <c r="T35" s="23"/>
      <c r="U35" s="23"/>
      <c r="V35" s="23"/>
      <c r="W35" s="23"/>
      <c r="X35" s="28">
        <f>T35+U35+V35+W35</f>
        <v>0</v>
      </c>
      <c r="Y35" s="23"/>
      <c r="Z35" s="23"/>
      <c r="AA35" s="23"/>
      <c r="AB35" s="23"/>
      <c r="AC35" s="50">
        <f>Y35+Z35+AA35+AB35</f>
        <v>0</v>
      </c>
      <c r="AD35" s="16">
        <f>I35+N35+S35+X35</f>
        <v>0</v>
      </c>
      <c r="AE35" s="53"/>
      <c r="AF35" s="23"/>
      <c r="AG35" s="22">
        <v>28</v>
      </c>
      <c r="AH35" s="20" t="s">
        <v>23</v>
      </c>
      <c r="AI35" s="233" t="s">
        <v>285</v>
      </c>
      <c r="AJ35" s="233" t="s">
        <v>286</v>
      </c>
      <c r="AK35" s="23"/>
      <c r="AL35" s="23"/>
      <c r="AM35" s="23"/>
      <c r="AN35" s="23"/>
      <c r="AO35" s="50">
        <f>AK35+AL35+AM35+AN35</f>
        <v>0</v>
      </c>
      <c r="AP35" s="23"/>
      <c r="AQ35" s="23"/>
      <c r="AR35" s="23"/>
      <c r="AS35" s="23"/>
      <c r="AT35" s="50">
        <f>AP35+AQ35+AR35+AS35</f>
        <v>0</v>
      </c>
      <c r="AU35" s="23"/>
      <c r="AV35" s="23"/>
      <c r="AW35" s="23"/>
      <c r="AX35" s="23"/>
      <c r="AY35" s="50">
        <f>AU35+AV35+AW35+AX35</f>
        <v>0</v>
      </c>
      <c r="AZ35" s="23"/>
      <c r="BA35" s="23"/>
      <c r="BB35" s="23"/>
      <c r="BC35" s="23"/>
      <c r="BD35" s="50">
        <f>AZ35+BA35+BB35+BC35</f>
        <v>0</v>
      </c>
      <c r="BE35" s="23"/>
      <c r="BF35" s="23"/>
      <c r="BG35" s="23"/>
      <c r="BH35" s="23"/>
      <c r="BI35" s="50">
        <f>BE35+BF35+BG35+BH35</f>
        <v>0</v>
      </c>
      <c r="BJ35" s="15">
        <f>AO35+AT35+AY35+BD35</f>
        <v>0</v>
      </c>
      <c r="BK35" s="56"/>
      <c r="BL35" s="49">
        <f>AD35+AE35+BJ35+BK35</f>
        <v>0</v>
      </c>
      <c r="BM35" s="17">
        <f>IF(BL35&gt;=80,4,IF(BL35&gt;=75,3.5,IF(BL35&gt;=70,3,IF(BL35&gt;=65,2.5,IF(BL35&gt;=60,2,IF(BL35&gt;=55,1.5,IF(BL35&gt;=50,1,0)))))))</f>
        <v>0</v>
      </c>
    </row>
    <row r="36" spans="1:65" ht="16.95" customHeight="1">
      <c r="A36" s="189">
        <v>29</v>
      </c>
      <c r="B36" s="207" t="s">
        <v>52</v>
      </c>
      <c r="C36" s="233" t="s">
        <v>285</v>
      </c>
      <c r="D36" s="233" t="s">
        <v>69</v>
      </c>
      <c r="E36" s="48"/>
      <c r="F36" s="23"/>
      <c r="G36" s="23"/>
      <c r="H36" s="23"/>
      <c r="I36" s="28">
        <f>E36+F36+G36+H36</f>
        <v>0</v>
      </c>
      <c r="J36" s="23"/>
      <c r="K36" s="23"/>
      <c r="L36" s="23"/>
      <c r="M36" s="23"/>
      <c r="N36" s="50">
        <f>J36+K36+L36+M36</f>
        <v>0</v>
      </c>
      <c r="O36" s="23"/>
      <c r="P36" s="23"/>
      <c r="Q36" s="23"/>
      <c r="R36" s="23"/>
      <c r="S36" s="28">
        <f>O36+P36+Q36+R36</f>
        <v>0</v>
      </c>
      <c r="T36" s="23"/>
      <c r="U36" s="23"/>
      <c r="V36" s="23"/>
      <c r="W36" s="23"/>
      <c r="X36" s="28">
        <f>T36+U36+V36+W36</f>
        <v>0</v>
      </c>
      <c r="Y36" s="23"/>
      <c r="Z36" s="23"/>
      <c r="AA36" s="23"/>
      <c r="AB36" s="23"/>
      <c r="AC36" s="50">
        <f>Y36+Z36+AA36+AB36</f>
        <v>0</v>
      </c>
      <c r="AD36" s="16">
        <f>I36+N36+S36+X36</f>
        <v>0</v>
      </c>
      <c r="AE36" s="53"/>
      <c r="AF36" s="23"/>
      <c r="AG36" s="22">
        <v>29</v>
      </c>
      <c r="AH36" s="20" t="s">
        <v>23</v>
      </c>
      <c r="AI36" s="233" t="s">
        <v>285</v>
      </c>
      <c r="AJ36" s="233" t="s">
        <v>69</v>
      </c>
      <c r="AK36" s="23"/>
      <c r="AL36" s="23"/>
      <c r="AM36" s="23"/>
      <c r="AN36" s="23"/>
      <c r="AO36" s="50">
        <f>AK36+AL36+AM36+AN36</f>
        <v>0</v>
      </c>
      <c r="AP36" s="23"/>
      <c r="AQ36" s="23"/>
      <c r="AR36" s="23"/>
      <c r="AS36" s="23"/>
      <c r="AT36" s="50">
        <f>AP36+AQ36+AR36+AS36</f>
        <v>0</v>
      </c>
      <c r="AU36" s="23"/>
      <c r="AV36" s="23"/>
      <c r="AW36" s="23"/>
      <c r="AX36" s="23"/>
      <c r="AY36" s="50">
        <f>AU36+AV36+AW36+AX36</f>
        <v>0</v>
      </c>
      <c r="AZ36" s="23"/>
      <c r="BA36" s="23"/>
      <c r="BB36" s="23"/>
      <c r="BC36" s="23"/>
      <c r="BD36" s="50">
        <f>AZ36+BA36+BB36+BC36</f>
        <v>0</v>
      </c>
      <c r="BE36" s="23"/>
      <c r="BF36" s="23"/>
      <c r="BG36" s="23"/>
      <c r="BH36" s="23"/>
      <c r="BI36" s="50">
        <f>BE36+BF36+BG36+BH36</f>
        <v>0</v>
      </c>
      <c r="BJ36" s="15">
        <f>AO36+AT36+AY36+BD36</f>
        <v>0</v>
      </c>
      <c r="BK36" s="56"/>
      <c r="BL36" s="49">
        <f>AD36+AE36+BJ36+BK36</f>
        <v>0</v>
      </c>
      <c r="BM36" s="17">
        <f>IF(BL36&gt;=80,4,IF(BL36&gt;=75,3.5,IF(BL36&gt;=70,3,IF(BL36&gt;=65,2.5,IF(BL36&gt;=60,2,IF(BL36&gt;=55,1.5,IF(BL36&gt;=50,1,0)))))))</f>
        <v>0</v>
      </c>
    </row>
    <row r="37" spans="1:65" ht="16.95" customHeight="1">
      <c r="A37" s="189">
        <v>30</v>
      </c>
      <c r="B37" s="207" t="s">
        <v>52</v>
      </c>
      <c r="C37" s="233" t="s">
        <v>287</v>
      </c>
      <c r="D37" s="233" t="s">
        <v>288</v>
      </c>
      <c r="E37" s="48"/>
      <c r="F37" s="23"/>
      <c r="G37" s="23"/>
      <c r="H37" s="23"/>
      <c r="I37" s="28">
        <f>E37+F37+G37+H37</f>
        <v>0</v>
      </c>
      <c r="J37" s="23"/>
      <c r="K37" s="23"/>
      <c r="L37" s="23"/>
      <c r="M37" s="23"/>
      <c r="N37" s="50">
        <f>J37+K37+L37+M37</f>
        <v>0</v>
      </c>
      <c r="O37" s="23"/>
      <c r="P37" s="23"/>
      <c r="Q37" s="23"/>
      <c r="R37" s="23"/>
      <c r="S37" s="28">
        <f>O37+P37+Q37+R37</f>
        <v>0</v>
      </c>
      <c r="T37" s="23"/>
      <c r="U37" s="23"/>
      <c r="V37" s="23"/>
      <c r="W37" s="23"/>
      <c r="X37" s="28">
        <f>T37+U37+V37+W37</f>
        <v>0</v>
      </c>
      <c r="Y37" s="23"/>
      <c r="Z37" s="23"/>
      <c r="AA37" s="23"/>
      <c r="AB37" s="23"/>
      <c r="AC37" s="50">
        <f>Y37+Z37+AA37+AB37</f>
        <v>0</v>
      </c>
      <c r="AD37" s="16">
        <f>I37+N37+S37+X37</f>
        <v>0</v>
      </c>
      <c r="AE37" s="53"/>
      <c r="AF37" s="23"/>
      <c r="AG37" s="22">
        <v>30</v>
      </c>
      <c r="AH37" s="20" t="s">
        <v>23</v>
      </c>
      <c r="AI37" s="233" t="s">
        <v>287</v>
      </c>
      <c r="AJ37" s="233" t="s">
        <v>288</v>
      </c>
      <c r="AK37" s="23"/>
      <c r="AL37" s="23"/>
      <c r="AM37" s="23"/>
      <c r="AN37" s="23"/>
      <c r="AO37" s="50">
        <f>AK37+AL37+AM37+AN37</f>
        <v>0</v>
      </c>
      <c r="AP37" s="23"/>
      <c r="AQ37" s="23"/>
      <c r="AR37" s="23"/>
      <c r="AS37" s="23"/>
      <c r="AT37" s="50">
        <f>AP37+AQ37+AR37+AS37</f>
        <v>0</v>
      </c>
      <c r="AU37" s="23"/>
      <c r="AV37" s="23"/>
      <c r="AW37" s="23"/>
      <c r="AX37" s="23"/>
      <c r="AY37" s="50">
        <f>AU37+AV37+AW37+AX37</f>
        <v>0</v>
      </c>
      <c r="AZ37" s="23"/>
      <c r="BA37" s="23"/>
      <c r="BB37" s="23"/>
      <c r="BC37" s="23"/>
      <c r="BD37" s="50">
        <f>AZ37+BA37+BB37+BC37</f>
        <v>0</v>
      </c>
      <c r="BE37" s="23"/>
      <c r="BF37" s="23"/>
      <c r="BG37" s="23"/>
      <c r="BH37" s="23"/>
      <c r="BI37" s="50">
        <f>BE37+BF37+BG37+BH37</f>
        <v>0</v>
      </c>
      <c r="BJ37" s="15">
        <f>AO37+AT37+AY37+BD37</f>
        <v>0</v>
      </c>
      <c r="BK37" s="56"/>
      <c r="BL37" s="49">
        <f>AD37+AE37+BJ37+BK37</f>
        <v>0</v>
      </c>
      <c r="BM37" s="17">
        <f>IF(BL37&gt;=80,4,IF(BL37&gt;=75,3.5,IF(BL37&gt;=70,3,IF(BL37&gt;=65,2.5,IF(BL37&gt;=60,2,IF(BL37&gt;=55,1.5,IF(BL37&gt;=50,1,0)))))))</f>
        <v>0</v>
      </c>
    </row>
    <row r="38" spans="1:65" ht="16.95" customHeight="1">
      <c r="A38" s="189">
        <v>31</v>
      </c>
      <c r="B38" s="207" t="s">
        <v>52</v>
      </c>
      <c r="C38" s="233" t="s">
        <v>289</v>
      </c>
      <c r="D38" s="233" t="s">
        <v>290</v>
      </c>
      <c r="E38" s="48"/>
      <c r="F38" s="23"/>
      <c r="G38" s="23"/>
      <c r="H38" s="23"/>
      <c r="I38" s="28">
        <f>E38+F38+G38+H38</f>
        <v>0</v>
      </c>
      <c r="J38" s="23"/>
      <c r="K38" s="23"/>
      <c r="L38" s="23"/>
      <c r="M38" s="23"/>
      <c r="N38" s="50">
        <f>J38+K38+L38+M38</f>
        <v>0</v>
      </c>
      <c r="O38" s="23"/>
      <c r="P38" s="23"/>
      <c r="Q38" s="23"/>
      <c r="R38" s="23"/>
      <c r="S38" s="28">
        <f>O38+P38+Q38+R38</f>
        <v>0</v>
      </c>
      <c r="T38" s="23"/>
      <c r="U38" s="23"/>
      <c r="V38" s="23"/>
      <c r="W38" s="23"/>
      <c r="X38" s="28">
        <f>T38+U38+V38+W38</f>
        <v>0</v>
      </c>
      <c r="Y38" s="23"/>
      <c r="Z38" s="23"/>
      <c r="AA38" s="23"/>
      <c r="AB38" s="23"/>
      <c r="AC38" s="50">
        <f>Y38+Z38+AA38+AB38</f>
        <v>0</v>
      </c>
      <c r="AD38" s="16">
        <f>I38+N38+S38+X38</f>
        <v>0</v>
      </c>
      <c r="AE38" s="53"/>
      <c r="AF38" s="23"/>
      <c r="AG38" s="22">
        <v>31</v>
      </c>
      <c r="AH38" s="20" t="s">
        <v>23</v>
      </c>
      <c r="AI38" s="233" t="s">
        <v>289</v>
      </c>
      <c r="AJ38" s="233" t="s">
        <v>290</v>
      </c>
      <c r="AK38" s="23"/>
      <c r="AL38" s="23"/>
      <c r="AM38" s="23"/>
      <c r="AN38" s="23"/>
      <c r="AO38" s="50">
        <f>AK38+AL38+AM38+AN38</f>
        <v>0</v>
      </c>
      <c r="AP38" s="23"/>
      <c r="AQ38" s="23"/>
      <c r="AR38" s="23"/>
      <c r="AS38" s="23"/>
      <c r="AT38" s="50">
        <f>AP38+AQ38+AR38+AS38</f>
        <v>0</v>
      </c>
      <c r="AU38" s="23"/>
      <c r="AV38" s="23"/>
      <c r="AW38" s="23"/>
      <c r="AX38" s="23"/>
      <c r="AY38" s="50">
        <f>AU38+AV38+AW38+AX38</f>
        <v>0</v>
      </c>
      <c r="AZ38" s="23"/>
      <c r="BA38" s="23"/>
      <c r="BB38" s="23"/>
      <c r="BC38" s="23"/>
      <c r="BD38" s="50">
        <f>AZ38+BA38+BB38+BC38</f>
        <v>0</v>
      </c>
      <c r="BE38" s="23"/>
      <c r="BF38" s="23"/>
      <c r="BG38" s="23"/>
      <c r="BH38" s="23"/>
      <c r="BI38" s="50">
        <f>BE38+BF38+BG38+BH38</f>
        <v>0</v>
      </c>
      <c r="BJ38" s="15">
        <f>AO38+AT38+AY38+BD38</f>
        <v>0</v>
      </c>
      <c r="BK38" s="56"/>
      <c r="BL38" s="49">
        <f>AD38+AE38+BJ38+BK38</f>
        <v>0</v>
      </c>
      <c r="BM38" s="17">
        <f>IF(BL38&gt;=80,4,IF(BL38&gt;=75,3.5,IF(BL38&gt;=70,3,IF(BL38&gt;=65,2.5,IF(BL38&gt;=60,2,IF(BL38&gt;=55,1.5,IF(BL38&gt;=50,1,0)))))))</f>
        <v>0</v>
      </c>
    </row>
    <row r="39" spans="1:65" ht="16.95" customHeight="1">
      <c r="A39" s="189">
        <v>32</v>
      </c>
      <c r="B39" s="46"/>
      <c r="C39" s="23"/>
      <c r="D39" s="23"/>
      <c r="E39" s="48"/>
      <c r="F39" s="23"/>
      <c r="G39" s="23"/>
      <c r="H39" s="23"/>
      <c r="I39" s="28">
        <f>E39+F39+G39+H39</f>
        <v>0</v>
      </c>
      <c r="J39" s="23"/>
      <c r="K39" s="23"/>
      <c r="L39" s="23"/>
      <c r="M39" s="23"/>
      <c r="N39" s="50">
        <f>J39+K39+L39+M39</f>
        <v>0</v>
      </c>
      <c r="O39" s="23"/>
      <c r="P39" s="23"/>
      <c r="Q39" s="23"/>
      <c r="R39" s="23"/>
      <c r="S39" s="28">
        <f>O39+P39+Q39+R39</f>
        <v>0</v>
      </c>
      <c r="T39" s="23"/>
      <c r="U39" s="23"/>
      <c r="V39" s="23"/>
      <c r="W39" s="23"/>
      <c r="X39" s="28">
        <f>T39+U39+V39+W39</f>
        <v>0</v>
      </c>
      <c r="Y39" s="23"/>
      <c r="Z39" s="23"/>
      <c r="AA39" s="23"/>
      <c r="AB39" s="23"/>
      <c r="AC39" s="50">
        <f>Y39+Z39+AA39+AB39</f>
        <v>0</v>
      </c>
      <c r="AD39" s="16">
        <f>I39+N39+S39+X39</f>
        <v>0</v>
      </c>
      <c r="AE39" s="53"/>
      <c r="AF39" s="23"/>
      <c r="AG39" s="22">
        <v>32</v>
      </c>
      <c r="AH39" s="20"/>
      <c r="AI39" s="23"/>
      <c r="AJ39" s="23"/>
      <c r="AK39" s="23"/>
      <c r="AL39" s="23"/>
      <c r="AM39" s="23"/>
      <c r="AN39" s="23"/>
      <c r="AO39" s="50">
        <f>AK39+AL39+AM39+AN39</f>
        <v>0</v>
      </c>
      <c r="AP39" s="23"/>
      <c r="AQ39" s="23"/>
      <c r="AR39" s="23"/>
      <c r="AS39" s="23"/>
      <c r="AT39" s="50">
        <f>AP39+AQ39+AR39+AS39</f>
        <v>0</v>
      </c>
      <c r="AU39" s="23"/>
      <c r="AV39" s="23"/>
      <c r="AW39" s="23"/>
      <c r="AX39" s="23"/>
      <c r="AY39" s="50">
        <f>AU39+AV39+AW39+AX39</f>
        <v>0</v>
      </c>
      <c r="AZ39" s="23"/>
      <c r="BA39" s="23"/>
      <c r="BB39" s="23"/>
      <c r="BC39" s="23"/>
      <c r="BD39" s="50">
        <f>AZ39+BA39+BB39+BC39</f>
        <v>0</v>
      </c>
      <c r="BE39" s="23"/>
      <c r="BF39" s="23"/>
      <c r="BG39" s="23"/>
      <c r="BH39" s="23"/>
      <c r="BI39" s="50">
        <f>BE39+BF39+BG39+BH39</f>
        <v>0</v>
      </c>
      <c r="BJ39" s="15">
        <f>AO39+AT39+AY39+BD39</f>
        <v>0</v>
      </c>
      <c r="BK39" s="56"/>
      <c r="BL39" s="49">
        <f>AD39+AE39+BJ39+BK39</f>
        <v>0</v>
      </c>
      <c r="BM39" s="17">
        <f>IF(BL39&gt;=80,4,IF(BL39&gt;=75,3.5,IF(BL39&gt;=70,3,IF(BL39&gt;=65,2.5,IF(BL39&gt;=60,2,IF(BL39&gt;=55,1.5,IF(BL39&gt;=50,1,0)))))))</f>
        <v>0</v>
      </c>
    </row>
    <row r="40" spans="1:65" ht="16.95" customHeight="1">
      <c r="A40" s="189">
        <v>33</v>
      </c>
      <c r="B40" s="46"/>
      <c r="C40" s="23"/>
      <c r="D40" s="191"/>
      <c r="E40" s="48"/>
      <c r="F40" s="23"/>
      <c r="G40" s="23"/>
      <c r="H40" s="23"/>
      <c r="I40" s="28">
        <f>E40+F40+G40+H40</f>
        <v>0</v>
      </c>
      <c r="J40" s="23"/>
      <c r="K40" s="23"/>
      <c r="L40" s="23"/>
      <c r="M40" s="23"/>
      <c r="N40" s="50">
        <f>J40+K40+L40+M40</f>
        <v>0</v>
      </c>
      <c r="O40" s="23"/>
      <c r="P40" s="23"/>
      <c r="Q40" s="23"/>
      <c r="R40" s="23"/>
      <c r="S40" s="28">
        <f>O40+P40+Q40+R40</f>
        <v>0</v>
      </c>
      <c r="T40" s="23"/>
      <c r="U40" s="23"/>
      <c r="V40" s="23"/>
      <c r="W40" s="23"/>
      <c r="X40" s="28">
        <f>T40+U40+V40+W40</f>
        <v>0</v>
      </c>
      <c r="Y40" s="23"/>
      <c r="Z40" s="23"/>
      <c r="AA40" s="23"/>
      <c r="AB40" s="23"/>
      <c r="AC40" s="50">
        <f>Y40+Z40+AA40+AB40</f>
        <v>0</v>
      </c>
      <c r="AD40" s="16">
        <f>I40+N40+S40+X40</f>
        <v>0</v>
      </c>
      <c r="AE40" s="53"/>
      <c r="AF40" s="23"/>
      <c r="AG40" s="22">
        <v>33</v>
      </c>
      <c r="AH40" s="20"/>
      <c r="AI40" s="23"/>
      <c r="AJ40" s="191"/>
      <c r="AK40" s="23"/>
      <c r="AL40" s="23"/>
      <c r="AM40" s="23"/>
      <c r="AN40" s="23"/>
      <c r="AO40" s="50">
        <f>AK40+AL40+AM40+AN40</f>
        <v>0</v>
      </c>
      <c r="AP40" s="23"/>
      <c r="AQ40" s="23"/>
      <c r="AR40" s="23"/>
      <c r="AS40" s="23"/>
      <c r="AT40" s="50">
        <f>AP40+AQ40+AR40+AS40</f>
        <v>0</v>
      </c>
      <c r="AU40" s="23"/>
      <c r="AV40" s="23"/>
      <c r="AW40" s="23"/>
      <c r="AX40" s="23"/>
      <c r="AY40" s="50">
        <f>AU40+AV40+AW40+AX40</f>
        <v>0</v>
      </c>
      <c r="AZ40" s="23"/>
      <c r="BA40" s="23"/>
      <c r="BB40" s="23"/>
      <c r="BC40" s="23"/>
      <c r="BD40" s="50">
        <f>AZ40+BA40+BB40+BC40</f>
        <v>0</v>
      </c>
      <c r="BE40" s="23"/>
      <c r="BF40" s="23"/>
      <c r="BG40" s="23"/>
      <c r="BH40" s="23"/>
      <c r="BI40" s="50">
        <f>BE40+BF40+BG40+BH40</f>
        <v>0</v>
      </c>
      <c r="BJ40" s="15">
        <f>AO40+AT40+AY40+BD40</f>
        <v>0</v>
      </c>
      <c r="BK40" s="56"/>
      <c r="BL40" s="49">
        <f>AD40+AE40+BJ40+BK40</f>
        <v>0</v>
      </c>
      <c r="BM40" s="17">
        <f>IF(BL40&gt;=80,4,IF(BL40&gt;=75,3.5,IF(BL40&gt;=70,3,IF(BL40&gt;=65,2.5,IF(BL40&gt;=60,2,IF(BL40&gt;=55,1.5,IF(BL40&gt;=50,1,0)))))))</f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26"/>
  <sheetViews>
    <sheetView topLeftCell="A25" workbookViewId="0">
      <selection activeCell="CW27" sqref="CW27:CW36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42" t="s">
        <v>32</v>
      </c>
      <c r="B2" s="346" t="s">
        <v>33</v>
      </c>
      <c r="C2" s="395" t="s">
        <v>34</v>
      </c>
      <c r="D2" s="349"/>
      <c r="E2" s="291" t="s">
        <v>35</v>
      </c>
      <c r="F2" s="352">
        <v>1</v>
      </c>
      <c r="G2" s="352"/>
      <c r="H2" s="352"/>
      <c r="I2" s="353"/>
      <c r="J2" s="352">
        <v>2</v>
      </c>
      <c r="K2" s="352"/>
      <c r="L2" s="352"/>
      <c r="M2" s="352"/>
      <c r="N2" s="351">
        <v>3</v>
      </c>
      <c r="O2" s="352"/>
      <c r="P2" s="352"/>
      <c r="Q2" s="353"/>
      <c r="R2" s="352">
        <v>4</v>
      </c>
      <c r="S2" s="352"/>
      <c r="T2" s="352"/>
      <c r="U2" s="352"/>
      <c r="V2" s="363">
        <v>5</v>
      </c>
      <c r="W2" s="352"/>
      <c r="X2" s="352"/>
      <c r="Y2" s="353"/>
      <c r="Z2" s="351">
        <v>6</v>
      </c>
      <c r="AA2" s="352"/>
      <c r="AB2" s="352"/>
      <c r="AC2" s="353"/>
      <c r="AD2" s="351">
        <v>7</v>
      </c>
      <c r="AE2" s="352"/>
      <c r="AF2" s="352"/>
      <c r="AG2" s="353"/>
      <c r="AH2" s="351">
        <v>8</v>
      </c>
      <c r="AI2" s="352"/>
      <c r="AJ2" s="352"/>
      <c r="AK2" s="353"/>
      <c r="AL2" s="342" t="s">
        <v>32</v>
      </c>
      <c r="AM2" s="399" t="s">
        <v>33</v>
      </c>
      <c r="AN2" s="395" t="s">
        <v>34</v>
      </c>
      <c r="AO2" s="349"/>
      <c r="AP2" s="59" t="s">
        <v>35</v>
      </c>
      <c r="AQ2" s="351">
        <v>9</v>
      </c>
      <c r="AR2" s="352"/>
      <c r="AS2" s="352"/>
      <c r="AT2" s="353"/>
      <c r="AU2" s="402">
        <v>10</v>
      </c>
      <c r="AV2" s="403"/>
      <c r="AW2" s="403"/>
      <c r="AX2" s="404"/>
      <c r="AY2" s="405">
        <v>11</v>
      </c>
      <c r="AZ2" s="403"/>
      <c r="BA2" s="403"/>
      <c r="BB2" s="406"/>
      <c r="BC2" s="352">
        <v>12</v>
      </c>
      <c r="BD2" s="352"/>
      <c r="BE2" s="352"/>
      <c r="BF2" s="352"/>
      <c r="BG2" s="351">
        <v>13</v>
      </c>
      <c r="BH2" s="352"/>
      <c r="BI2" s="352"/>
      <c r="BJ2" s="353"/>
      <c r="BK2" s="352">
        <v>14</v>
      </c>
      <c r="BL2" s="352"/>
      <c r="BM2" s="352"/>
      <c r="BN2" s="352"/>
      <c r="BO2" s="351">
        <v>15</v>
      </c>
      <c r="BP2" s="352"/>
      <c r="BQ2" s="352"/>
      <c r="BR2" s="352"/>
      <c r="BS2" s="366">
        <v>16</v>
      </c>
      <c r="BT2" s="367"/>
      <c r="BU2" s="367"/>
      <c r="BV2" s="368"/>
      <c r="BW2" s="342" t="s">
        <v>32</v>
      </c>
      <c r="BX2" s="369" t="s">
        <v>33</v>
      </c>
      <c r="BY2" s="395" t="s">
        <v>34</v>
      </c>
      <c r="BZ2" s="349"/>
      <c r="CA2" s="59" t="s">
        <v>35</v>
      </c>
      <c r="CB2" s="351">
        <v>17</v>
      </c>
      <c r="CC2" s="352"/>
      <c r="CD2" s="352"/>
      <c r="CE2" s="353"/>
      <c r="CF2" s="352">
        <v>18</v>
      </c>
      <c r="CG2" s="352"/>
      <c r="CH2" s="352"/>
      <c r="CI2" s="352"/>
      <c r="CJ2" s="351">
        <v>19</v>
      </c>
      <c r="CK2" s="352"/>
      <c r="CL2" s="352"/>
      <c r="CM2" s="353"/>
      <c r="CN2" s="352">
        <v>20</v>
      </c>
      <c r="CO2" s="352"/>
      <c r="CP2" s="352"/>
      <c r="CQ2" s="352"/>
      <c r="CR2" s="364" t="s">
        <v>36</v>
      </c>
      <c r="CS2" s="364"/>
      <c r="CT2" s="346" t="s">
        <v>37</v>
      </c>
      <c r="CU2" s="389" t="s">
        <v>38</v>
      </c>
      <c r="CV2" s="389" t="s">
        <v>39</v>
      </c>
      <c r="CW2" s="389" t="s">
        <v>40</v>
      </c>
      <c r="CX2" s="392" t="s">
        <v>41</v>
      </c>
      <c r="CY2" s="393"/>
      <c r="CZ2" s="393"/>
      <c r="DA2" s="394"/>
      <c r="DB2" s="392" t="s">
        <v>42</v>
      </c>
      <c r="DC2" s="393"/>
      <c r="DD2" s="393"/>
      <c r="DE2" s="394"/>
    </row>
    <row r="3" spans="1:109" ht="21" customHeight="1">
      <c r="A3" s="343"/>
      <c r="B3" s="347"/>
      <c r="C3" s="396"/>
      <c r="D3" s="350"/>
      <c r="E3" s="292" t="s">
        <v>43</v>
      </c>
      <c r="F3" s="355"/>
      <c r="G3" s="355"/>
      <c r="H3" s="355"/>
      <c r="I3" s="356"/>
      <c r="J3" s="354"/>
      <c r="K3" s="355"/>
      <c r="L3" s="355"/>
      <c r="M3" s="356"/>
      <c r="N3" s="354"/>
      <c r="O3" s="355"/>
      <c r="P3" s="355"/>
      <c r="Q3" s="356"/>
      <c r="R3" s="354"/>
      <c r="S3" s="355"/>
      <c r="T3" s="355"/>
      <c r="U3" s="356"/>
      <c r="V3" s="354"/>
      <c r="W3" s="355"/>
      <c r="X3" s="355"/>
      <c r="Y3" s="356"/>
      <c r="Z3" s="354"/>
      <c r="AA3" s="355"/>
      <c r="AB3" s="355"/>
      <c r="AC3" s="356"/>
      <c r="AD3" s="354"/>
      <c r="AE3" s="355"/>
      <c r="AF3" s="355"/>
      <c r="AG3" s="356"/>
      <c r="AH3" s="354"/>
      <c r="AI3" s="355"/>
      <c r="AJ3" s="355"/>
      <c r="AK3" s="356"/>
      <c r="AL3" s="343"/>
      <c r="AM3" s="400"/>
      <c r="AN3" s="396"/>
      <c r="AO3" s="350"/>
      <c r="AP3" s="60" t="s">
        <v>43</v>
      </c>
      <c r="AQ3" s="354"/>
      <c r="AR3" s="355"/>
      <c r="AS3" s="355"/>
      <c r="AT3" s="356"/>
      <c r="AU3" s="354"/>
      <c r="AV3" s="355"/>
      <c r="AW3" s="355"/>
      <c r="AX3" s="356"/>
      <c r="AY3" s="354"/>
      <c r="AZ3" s="355"/>
      <c r="BA3" s="355"/>
      <c r="BB3" s="356"/>
      <c r="BC3" s="354"/>
      <c r="BD3" s="355"/>
      <c r="BE3" s="355"/>
      <c r="BF3" s="356"/>
      <c r="BG3" s="354"/>
      <c r="BH3" s="355"/>
      <c r="BI3" s="355"/>
      <c r="BJ3" s="356"/>
      <c r="BK3" s="354"/>
      <c r="BL3" s="355"/>
      <c r="BM3" s="355"/>
      <c r="BN3" s="356"/>
      <c r="BO3" s="354"/>
      <c r="BP3" s="355"/>
      <c r="BQ3" s="355"/>
      <c r="BR3" s="356"/>
      <c r="BS3" s="354"/>
      <c r="BT3" s="355"/>
      <c r="BU3" s="355"/>
      <c r="BV3" s="356"/>
      <c r="BW3" s="343"/>
      <c r="BX3" s="370"/>
      <c r="BY3" s="396"/>
      <c r="BZ3" s="350"/>
      <c r="CA3" s="60" t="s">
        <v>43</v>
      </c>
      <c r="CB3" s="354"/>
      <c r="CC3" s="355"/>
      <c r="CD3" s="355"/>
      <c r="CE3" s="356"/>
      <c r="CF3" s="354"/>
      <c r="CG3" s="355"/>
      <c r="CH3" s="355"/>
      <c r="CI3" s="356"/>
      <c r="CJ3" s="354"/>
      <c r="CK3" s="355"/>
      <c r="CL3" s="355"/>
      <c r="CM3" s="356"/>
      <c r="CN3" s="365"/>
      <c r="CO3" s="365"/>
      <c r="CP3" s="365"/>
      <c r="CQ3" s="365"/>
      <c r="CR3" s="372" t="s">
        <v>44</v>
      </c>
      <c r="CS3" s="374" t="s">
        <v>40</v>
      </c>
      <c r="CT3" s="347"/>
      <c r="CU3" s="390"/>
      <c r="CV3" s="390"/>
      <c r="CW3" s="390"/>
      <c r="CX3" s="376"/>
      <c r="CY3" s="377"/>
      <c r="CZ3" s="377"/>
      <c r="DA3" s="380"/>
      <c r="DB3" s="376"/>
      <c r="DC3" s="377"/>
      <c r="DD3" s="377"/>
      <c r="DE3" s="380"/>
    </row>
    <row r="4" spans="1:109" ht="19.5" customHeight="1" thickBot="1">
      <c r="A4" s="343"/>
      <c r="B4" s="347"/>
      <c r="C4" s="396"/>
      <c r="D4" s="350"/>
      <c r="E4" s="293" t="s">
        <v>45</v>
      </c>
      <c r="F4" s="289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43"/>
      <c r="AM4" s="400"/>
      <c r="AN4" s="396"/>
      <c r="AO4" s="350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43"/>
      <c r="BX4" s="370"/>
      <c r="BY4" s="396"/>
      <c r="BZ4" s="350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73"/>
      <c r="CS4" s="375"/>
      <c r="CT4" s="347"/>
      <c r="CU4" s="390"/>
      <c r="CV4" s="390"/>
      <c r="CW4" s="390"/>
      <c r="CX4" s="376" t="s">
        <v>46</v>
      </c>
      <c r="CY4" s="377"/>
      <c r="CZ4" s="377"/>
      <c r="DA4" s="377"/>
      <c r="DB4" s="376" t="s">
        <v>47</v>
      </c>
      <c r="DC4" s="377"/>
      <c r="DD4" s="377"/>
      <c r="DE4" s="380"/>
    </row>
    <row r="5" spans="1:109" ht="10.199999999999999" customHeight="1" thickBot="1">
      <c r="A5" s="344"/>
      <c r="B5" s="347"/>
      <c r="C5" s="396"/>
      <c r="D5" s="350"/>
      <c r="E5" s="407" t="s">
        <v>48</v>
      </c>
      <c r="F5" s="409"/>
      <c r="G5" s="357"/>
      <c r="H5" s="357"/>
      <c r="I5" s="359"/>
      <c r="J5" s="361"/>
      <c r="K5" s="357"/>
      <c r="L5" s="357"/>
      <c r="M5" s="359"/>
      <c r="N5" s="361"/>
      <c r="O5" s="357"/>
      <c r="P5" s="357"/>
      <c r="Q5" s="359"/>
      <c r="R5" s="361"/>
      <c r="S5" s="357"/>
      <c r="T5" s="357"/>
      <c r="U5" s="359"/>
      <c r="V5" s="361"/>
      <c r="W5" s="357"/>
      <c r="X5" s="357"/>
      <c r="Y5" s="359"/>
      <c r="Z5" s="361"/>
      <c r="AA5" s="357"/>
      <c r="AB5" s="357"/>
      <c r="AC5" s="359"/>
      <c r="AD5" s="361"/>
      <c r="AE5" s="357"/>
      <c r="AF5" s="357"/>
      <c r="AG5" s="359"/>
      <c r="AH5" s="361"/>
      <c r="AI5" s="357"/>
      <c r="AJ5" s="357"/>
      <c r="AK5" s="359"/>
      <c r="AL5" s="344"/>
      <c r="AM5" s="400"/>
      <c r="AN5" s="396"/>
      <c r="AO5" s="350"/>
      <c r="AP5" s="382" t="s">
        <v>48</v>
      </c>
      <c r="AQ5" s="361"/>
      <c r="AR5" s="357"/>
      <c r="AS5" s="357"/>
      <c r="AT5" s="359"/>
      <c r="AU5" s="361"/>
      <c r="AV5" s="357"/>
      <c r="AW5" s="357"/>
      <c r="AX5" s="359"/>
      <c r="AY5" s="361"/>
      <c r="AZ5" s="357"/>
      <c r="BA5" s="357"/>
      <c r="BB5" s="359"/>
      <c r="BC5" s="361"/>
      <c r="BD5" s="357"/>
      <c r="BE5" s="357"/>
      <c r="BF5" s="359"/>
      <c r="BG5" s="361"/>
      <c r="BH5" s="357"/>
      <c r="BI5" s="357"/>
      <c r="BJ5" s="359"/>
      <c r="BK5" s="361"/>
      <c r="BL5" s="357"/>
      <c r="BM5" s="357"/>
      <c r="BN5" s="359"/>
      <c r="BO5" s="361"/>
      <c r="BP5" s="357"/>
      <c r="BQ5" s="357"/>
      <c r="BR5" s="359"/>
      <c r="BS5" s="361"/>
      <c r="BT5" s="357"/>
      <c r="BU5" s="357"/>
      <c r="BV5" s="359"/>
      <c r="BW5" s="344"/>
      <c r="BX5" s="370"/>
      <c r="BY5" s="396"/>
      <c r="BZ5" s="350"/>
      <c r="CA5" s="382" t="s">
        <v>48</v>
      </c>
      <c r="CB5" s="361"/>
      <c r="CC5" s="357"/>
      <c r="CD5" s="357"/>
      <c r="CE5" s="359"/>
      <c r="CF5" s="361"/>
      <c r="CG5" s="357"/>
      <c r="CH5" s="357"/>
      <c r="CI5" s="359"/>
      <c r="CJ5" s="361"/>
      <c r="CK5" s="357"/>
      <c r="CL5" s="357"/>
      <c r="CM5" s="359"/>
      <c r="CN5" s="361"/>
      <c r="CO5" s="357"/>
      <c r="CP5" s="357"/>
      <c r="CQ5" s="359"/>
      <c r="CR5" s="385">
        <f>IF([1]ลับ!CX4=0," ",[1]ลับ!CX4)</f>
        <v>20</v>
      </c>
      <c r="CS5" s="387">
        <v>100</v>
      </c>
      <c r="CT5" s="347"/>
      <c r="CU5" s="391"/>
      <c r="CV5" s="391"/>
      <c r="CW5" s="391"/>
      <c r="CX5" s="378"/>
      <c r="CY5" s="379"/>
      <c r="CZ5" s="379"/>
      <c r="DA5" s="379"/>
      <c r="DB5" s="378"/>
      <c r="DC5" s="379"/>
      <c r="DD5" s="379"/>
      <c r="DE5" s="381"/>
    </row>
    <row r="6" spans="1:109" ht="12" customHeight="1" thickBot="1">
      <c r="A6" s="345"/>
      <c r="B6" s="347"/>
      <c r="C6" s="397"/>
      <c r="D6" s="398"/>
      <c r="E6" s="408"/>
      <c r="F6" s="410"/>
      <c r="G6" s="358"/>
      <c r="H6" s="358"/>
      <c r="I6" s="360"/>
      <c r="J6" s="362"/>
      <c r="K6" s="358"/>
      <c r="L6" s="358"/>
      <c r="M6" s="360"/>
      <c r="N6" s="362"/>
      <c r="O6" s="358"/>
      <c r="P6" s="358"/>
      <c r="Q6" s="360"/>
      <c r="R6" s="362"/>
      <c r="S6" s="358"/>
      <c r="T6" s="358"/>
      <c r="U6" s="360"/>
      <c r="V6" s="362"/>
      <c r="W6" s="358"/>
      <c r="X6" s="358"/>
      <c r="Y6" s="360"/>
      <c r="Z6" s="362"/>
      <c r="AA6" s="358"/>
      <c r="AB6" s="358"/>
      <c r="AC6" s="360"/>
      <c r="AD6" s="362"/>
      <c r="AE6" s="358"/>
      <c r="AF6" s="358"/>
      <c r="AG6" s="360"/>
      <c r="AH6" s="362"/>
      <c r="AI6" s="358"/>
      <c r="AJ6" s="358"/>
      <c r="AK6" s="360"/>
      <c r="AL6" s="345"/>
      <c r="AM6" s="401"/>
      <c r="AN6" s="397"/>
      <c r="AO6" s="398"/>
      <c r="AP6" s="384"/>
      <c r="AQ6" s="362"/>
      <c r="AR6" s="358"/>
      <c r="AS6" s="358"/>
      <c r="AT6" s="360"/>
      <c r="AU6" s="362"/>
      <c r="AV6" s="358"/>
      <c r="AW6" s="358"/>
      <c r="AX6" s="360"/>
      <c r="AY6" s="362"/>
      <c r="AZ6" s="358"/>
      <c r="BA6" s="358"/>
      <c r="BB6" s="360"/>
      <c r="BC6" s="362"/>
      <c r="BD6" s="358"/>
      <c r="BE6" s="358"/>
      <c r="BF6" s="360"/>
      <c r="BG6" s="362"/>
      <c r="BH6" s="358"/>
      <c r="BI6" s="358"/>
      <c r="BJ6" s="360"/>
      <c r="BK6" s="362"/>
      <c r="BL6" s="358"/>
      <c r="BM6" s="358"/>
      <c r="BN6" s="360"/>
      <c r="BO6" s="362"/>
      <c r="BP6" s="358"/>
      <c r="BQ6" s="358"/>
      <c r="BR6" s="360"/>
      <c r="BS6" s="362"/>
      <c r="BT6" s="358"/>
      <c r="BU6" s="358"/>
      <c r="BV6" s="360"/>
      <c r="BW6" s="345"/>
      <c r="BX6" s="371"/>
      <c r="BY6" s="397"/>
      <c r="BZ6" s="398"/>
      <c r="CA6" s="384"/>
      <c r="CB6" s="362"/>
      <c r="CC6" s="358"/>
      <c r="CD6" s="358"/>
      <c r="CE6" s="360"/>
      <c r="CF6" s="362"/>
      <c r="CG6" s="358"/>
      <c r="CH6" s="358"/>
      <c r="CI6" s="360"/>
      <c r="CJ6" s="362"/>
      <c r="CK6" s="358"/>
      <c r="CL6" s="358"/>
      <c r="CM6" s="360"/>
      <c r="CN6" s="362"/>
      <c r="CO6" s="358"/>
      <c r="CP6" s="358"/>
      <c r="CQ6" s="360"/>
      <c r="CR6" s="386"/>
      <c r="CS6" s="388"/>
      <c r="CT6" s="347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51" t="s">
        <v>291</v>
      </c>
      <c r="C7" s="290" t="s">
        <v>50</v>
      </c>
      <c r="D7" s="279" t="s">
        <v>236</v>
      </c>
      <c r="E7" s="282" t="s">
        <v>237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51" t="s">
        <v>291</v>
      </c>
      <c r="AN7" s="290" t="s">
        <v>50</v>
      </c>
      <c r="AO7" s="279" t="s">
        <v>236</v>
      </c>
      <c r="AP7" s="282" t="s">
        <v>237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51" t="s">
        <v>291</v>
      </c>
      <c r="BY7" s="290" t="s">
        <v>50</v>
      </c>
      <c r="BZ7" s="279" t="s">
        <v>236</v>
      </c>
      <c r="CA7" s="282" t="s">
        <v>237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46" t="s">
        <v>292</v>
      </c>
      <c r="C8" s="211" t="s">
        <v>50</v>
      </c>
      <c r="D8" s="233" t="s">
        <v>238</v>
      </c>
      <c r="E8" s="241" t="s">
        <v>239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46" t="s">
        <v>292</v>
      </c>
      <c r="AN8" s="211" t="s">
        <v>50</v>
      </c>
      <c r="AO8" s="233" t="s">
        <v>238</v>
      </c>
      <c r="AP8" s="241" t="s">
        <v>239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46" t="s">
        <v>292</v>
      </c>
      <c r="BY8" s="211" t="s">
        <v>50</v>
      </c>
      <c r="BZ8" s="233" t="s">
        <v>238</v>
      </c>
      <c r="CA8" s="241" t="s">
        <v>239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246" t="s">
        <v>293</v>
      </c>
      <c r="C9" s="210" t="s">
        <v>50</v>
      </c>
      <c r="D9" s="233" t="s">
        <v>240</v>
      </c>
      <c r="E9" s="241" t="s">
        <v>241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46" t="s">
        <v>293</v>
      </c>
      <c r="AN9" s="210" t="s">
        <v>50</v>
      </c>
      <c r="AO9" s="233" t="s">
        <v>240</v>
      </c>
      <c r="AP9" s="241" t="s">
        <v>241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46" t="s">
        <v>293</v>
      </c>
      <c r="BY9" s="210" t="s">
        <v>50</v>
      </c>
      <c r="BZ9" s="233" t="s">
        <v>240</v>
      </c>
      <c r="CA9" s="241" t="s">
        <v>241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246" t="s">
        <v>294</v>
      </c>
      <c r="C10" s="210" t="s">
        <v>50</v>
      </c>
      <c r="D10" s="233" t="s">
        <v>242</v>
      </c>
      <c r="E10" s="241" t="s">
        <v>243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46" t="s">
        <v>294</v>
      </c>
      <c r="AN10" s="210" t="s">
        <v>50</v>
      </c>
      <c r="AO10" s="233" t="s">
        <v>242</v>
      </c>
      <c r="AP10" s="241" t="s">
        <v>243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46" t="s">
        <v>294</v>
      </c>
      <c r="BY10" s="210" t="s">
        <v>50</v>
      </c>
      <c r="BZ10" s="233" t="s">
        <v>242</v>
      </c>
      <c r="CA10" s="241" t="s">
        <v>243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262" t="s">
        <v>295</v>
      </c>
      <c r="C11" s="263" t="s">
        <v>50</v>
      </c>
      <c r="D11" s="243" t="s">
        <v>244</v>
      </c>
      <c r="E11" s="244" t="s">
        <v>245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262" t="s">
        <v>295</v>
      </c>
      <c r="AN11" s="263" t="s">
        <v>50</v>
      </c>
      <c r="AO11" s="243" t="s">
        <v>244</v>
      </c>
      <c r="AP11" s="244" t="s">
        <v>245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262" t="s">
        <v>295</v>
      </c>
      <c r="BY11" s="263" t="s">
        <v>50</v>
      </c>
      <c r="BZ11" s="243" t="s">
        <v>244</v>
      </c>
      <c r="CA11" s="244" t="s">
        <v>245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64" t="s">
        <v>296</v>
      </c>
      <c r="C12" s="266" t="s">
        <v>50</v>
      </c>
      <c r="D12" s="239" t="s">
        <v>246</v>
      </c>
      <c r="E12" s="240" t="s">
        <v>247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64" t="s">
        <v>296</v>
      </c>
      <c r="AN12" s="266" t="s">
        <v>50</v>
      </c>
      <c r="AO12" s="239" t="s">
        <v>246</v>
      </c>
      <c r="AP12" s="240" t="s">
        <v>247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64" t="s">
        <v>296</v>
      </c>
      <c r="BY12" s="266" t="s">
        <v>50</v>
      </c>
      <c r="BZ12" s="239" t="s">
        <v>246</v>
      </c>
      <c r="CA12" s="240" t="s">
        <v>247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265" t="s">
        <v>297</v>
      </c>
      <c r="C13" s="210" t="s">
        <v>50</v>
      </c>
      <c r="D13" s="233" t="s">
        <v>248</v>
      </c>
      <c r="E13" s="241" t="s">
        <v>249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265" t="s">
        <v>297</v>
      </c>
      <c r="AN13" s="210" t="s">
        <v>50</v>
      </c>
      <c r="AO13" s="233" t="s">
        <v>248</v>
      </c>
      <c r="AP13" s="241" t="s">
        <v>249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265" t="s">
        <v>297</v>
      </c>
      <c r="BY13" s="210" t="s">
        <v>50</v>
      </c>
      <c r="BZ13" s="233" t="s">
        <v>248</v>
      </c>
      <c r="CA13" s="241" t="s">
        <v>249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65" t="s">
        <v>298</v>
      </c>
      <c r="C14" s="218" t="s">
        <v>50</v>
      </c>
      <c r="D14" s="233" t="s">
        <v>250</v>
      </c>
      <c r="E14" s="241" t="s">
        <v>251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265" t="s">
        <v>298</v>
      </c>
      <c r="AN14" s="218" t="s">
        <v>50</v>
      </c>
      <c r="AO14" s="233" t="s">
        <v>250</v>
      </c>
      <c r="AP14" s="241" t="s">
        <v>251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265" t="s">
        <v>298</v>
      </c>
      <c r="BY14" s="218" t="s">
        <v>50</v>
      </c>
      <c r="BZ14" s="233" t="s">
        <v>250</v>
      </c>
      <c r="CA14" s="241" t="s">
        <v>251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65" t="s">
        <v>299</v>
      </c>
      <c r="C15" s="210" t="s">
        <v>50</v>
      </c>
      <c r="D15" s="233" t="s">
        <v>252</v>
      </c>
      <c r="E15" s="241" t="s">
        <v>253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265" t="s">
        <v>299</v>
      </c>
      <c r="AN15" s="210" t="s">
        <v>50</v>
      </c>
      <c r="AO15" s="233" t="s">
        <v>252</v>
      </c>
      <c r="AP15" s="241" t="s">
        <v>253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265" t="s">
        <v>299</v>
      </c>
      <c r="BY15" s="210" t="s">
        <v>50</v>
      </c>
      <c r="BZ15" s="233" t="s">
        <v>252</v>
      </c>
      <c r="CA15" s="241" t="s">
        <v>253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62" t="s">
        <v>300</v>
      </c>
      <c r="C16" s="226" t="s">
        <v>52</v>
      </c>
      <c r="D16" s="243" t="s">
        <v>254</v>
      </c>
      <c r="E16" s="244" t="s">
        <v>30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262" t="s">
        <v>300</v>
      </c>
      <c r="AN16" s="226" t="s">
        <v>52</v>
      </c>
      <c r="AO16" s="243" t="s">
        <v>254</v>
      </c>
      <c r="AP16" s="244" t="s">
        <v>30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262" t="s">
        <v>300</v>
      </c>
      <c r="BY16" s="226" t="s">
        <v>52</v>
      </c>
      <c r="BZ16" s="243" t="s">
        <v>254</v>
      </c>
      <c r="CA16" s="244" t="s">
        <v>30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85">
        <f>IF('[1]ชื่อ-มาตรฐาน7'!A16="","",'[1]ชื่อ-มาตรฐาน7'!A16)</f>
        <v>11</v>
      </c>
      <c r="B17" s="251" t="s">
        <v>301</v>
      </c>
      <c r="C17" s="225" t="s">
        <v>52</v>
      </c>
      <c r="D17" s="239" t="s">
        <v>255</v>
      </c>
      <c r="E17" s="240" t="s">
        <v>256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51" t="s">
        <v>301</v>
      </c>
      <c r="AN17" s="225" t="s">
        <v>52</v>
      </c>
      <c r="AO17" s="239" t="s">
        <v>255</v>
      </c>
      <c r="AP17" s="240" t="s">
        <v>256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51" t="s">
        <v>301</v>
      </c>
      <c r="BY17" s="225" t="s">
        <v>52</v>
      </c>
      <c r="BZ17" s="239" t="s">
        <v>255</v>
      </c>
      <c r="CA17" s="240" t="s">
        <v>256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100">
        <f>IF('[1]ชื่อ-มาตรฐาน7'!A17="","",'[1]ชื่อ-มาตรฐาน7'!A17)</f>
        <v>12</v>
      </c>
      <c r="B18" s="246" t="s">
        <v>302</v>
      </c>
      <c r="C18" s="210" t="s">
        <v>52</v>
      </c>
      <c r="D18" s="233" t="s">
        <v>257</v>
      </c>
      <c r="E18" s="241" t="s">
        <v>258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246" t="s">
        <v>302</v>
      </c>
      <c r="AN18" s="210" t="s">
        <v>52</v>
      </c>
      <c r="AO18" s="233" t="s">
        <v>257</v>
      </c>
      <c r="AP18" s="241" t="s">
        <v>258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246" t="s">
        <v>302</v>
      </c>
      <c r="BY18" s="210" t="s">
        <v>52</v>
      </c>
      <c r="BZ18" s="233" t="s">
        <v>257</v>
      </c>
      <c r="CA18" s="241" t="s">
        <v>258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100">
        <f>IF('[1]ชื่อ-มาตรฐาน7'!A18="","",'[1]ชื่อ-มาตรฐาน7'!A18)</f>
        <v>13</v>
      </c>
      <c r="B19" s="246" t="s">
        <v>303</v>
      </c>
      <c r="C19" s="210" t="s">
        <v>52</v>
      </c>
      <c r="D19" s="260" t="s">
        <v>259</v>
      </c>
      <c r="E19" s="241" t="s">
        <v>260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246" t="s">
        <v>303</v>
      </c>
      <c r="AN19" s="210" t="s">
        <v>52</v>
      </c>
      <c r="AO19" s="260" t="s">
        <v>259</v>
      </c>
      <c r="AP19" s="241" t="s">
        <v>260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246" t="s">
        <v>303</v>
      </c>
      <c r="BY19" s="210" t="s">
        <v>52</v>
      </c>
      <c r="BZ19" s="260" t="s">
        <v>259</v>
      </c>
      <c r="CA19" s="241" t="s">
        <v>260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100">
        <f>IF('[1]ชื่อ-มาตรฐาน7'!A19="","",'[1]ชื่อ-มาตรฐาน7'!A19)</f>
        <v>14</v>
      </c>
      <c r="B20" s="246" t="s">
        <v>304</v>
      </c>
      <c r="C20" s="267" t="s">
        <v>52</v>
      </c>
      <c r="D20" s="233" t="s">
        <v>261</v>
      </c>
      <c r="E20" s="241" t="s">
        <v>262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246" t="s">
        <v>304</v>
      </c>
      <c r="AN20" s="267" t="s">
        <v>52</v>
      </c>
      <c r="AO20" s="233" t="s">
        <v>261</v>
      </c>
      <c r="AP20" s="241" t="s">
        <v>262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246" t="s">
        <v>304</v>
      </c>
      <c r="BY20" s="267" t="s">
        <v>52</v>
      </c>
      <c r="BZ20" s="233" t="s">
        <v>261</v>
      </c>
      <c r="CA20" s="241" t="s">
        <v>262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28">
        <f>IF('[1]ชื่อ-มาตรฐาน7'!A20="","",'[1]ชื่อ-มาตรฐาน7'!A20)</f>
        <v>15</v>
      </c>
      <c r="B21" s="262" t="s">
        <v>305</v>
      </c>
      <c r="C21" s="213" t="s">
        <v>52</v>
      </c>
      <c r="D21" s="243" t="s">
        <v>263</v>
      </c>
      <c r="E21" s="244" t="s">
        <v>264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262" t="s">
        <v>305</v>
      </c>
      <c r="AN21" s="213" t="s">
        <v>52</v>
      </c>
      <c r="AO21" s="243" t="s">
        <v>263</v>
      </c>
      <c r="AP21" s="244" t="s">
        <v>264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262" t="s">
        <v>305</v>
      </c>
      <c r="BY21" s="213" t="s">
        <v>52</v>
      </c>
      <c r="BZ21" s="243" t="s">
        <v>263</v>
      </c>
      <c r="CA21" s="244" t="s">
        <v>264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51" t="s">
        <v>306</v>
      </c>
      <c r="C22" s="280" t="s">
        <v>52</v>
      </c>
      <c r="D22" s="279" t="s">
        <v>265</v>
      </c>
      <c r="E22" s="240" t="s">
        <v>29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51" t="s">
        <v>306</v>
      </c>
      <c r="AN22" s="280" t="s">
        <v>52</v>
      </c>
      <c r="AO22" s="279" t="s">
        <v>265</v>
      </c>
      <c r="AP22" s="240" t="s">
        <v>29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51" t="s">
        <v>306</v>
      </c>
      <c r="BY22" s="280" t="s">
        <v>52</v>
      </c>
      <c r="BZ22" s="279" t="s">
        <v>265</v>
      </c>
      <c r="CA22" s="240" t="s">
        <v>29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46" t="s">
        <v>307</v>
      </c>
      <c r="C23" s="278" t="s">
        <v>52</v>
      </c>
      <c r="D23" s="233" t="s">
        <v>266</v>
      </c>
      <c r="E23" s="241" t="s">
        <v>25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46" t="s">
        <v>307</v>
      </c>
      <c r="AN23" s="278" t="s">
        <v>52</v>
      </c>
      <c r="AO23" s="233" t="s">
        <v>266</v>
      </c>
      <c r="AP23" s="241" t="s">
        <v>25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46" t="s">
        <v>307</v>
      </c>
      <c r="BY23" s="278" t="s">
        <v>52</v>
      </c>
      <c r="BZ23" s="233" t="s">
        <v>266</v>
      </c>
      <c r="CA23" s="241" t="s">
        <v>25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46" t="s">
        <v>308</v>
      </c>
      <c r="C24" s="278" t="s">
        <v>52</v>
      </c>
      <c r="D24" s="233" t="s">
        <v>64</v>
      </c>
      <c r="E24" s="241" t="s">
        <v>267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46" t="s">
        <v>308</v>
      </c>
      <c r="AN24" s="278" t="s">
        <v>52</v>
      </c>
      <c r="AO24" s="233" t="s">
        <v>64</v>
      </c>
      <c r="AP24" s="241" t="s">
        <v>267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46" t="s">
        <v>308</v>
      </c>
      <c r="BY24" s="278" t="s">
        <v>52</v>
      </c>
      <c r="BZ24" s="233" t="s">
        <v>64</v>
      </c>
      <c r="CA24" s="241" t="s">
        <v>267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46" t="s">
        <v>309</v>
      </c>
      <c r="C25" s="278" t="s">
        <v>52</v>
      </c>
      <c r="D25" s="233" t="s">
        <v>268</v>
      </c>
      <c r="E25" s="241" t="s">
        <v>65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46" t="s">
        <v>309</v>
      </c>
      <c r="AN25" s="278" t="s">
        <v>52</v>
      </c>
      <c r="AO25" s="233" t="s">
        <v>268</v>
      </c>
      <c r="AP25" s="241" t="s">
        <v>65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46" t="s">
        <v>309</v>
      </c>
      <c r="BY25" s="278" t="s">
        <v>52</v>
      </c>
      <c r="BZ25" s="233" t="s">
        <v>268</v>
      </c>
      <c r="CA25" s="241" t="s">
        <v>65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62" t="s">
        <v>310</v>
      </c>
      <c r="C26" s="295" t="s">
        <v>52</v>
      </c>
      <c r="D26" s="243" t="s">
        <v>269</v>
      </c>
      <c r="E26" s="244" t="s">
        <v>270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62" t="s">
        <v>310</v>
      </c>
      <c r="AN26" s="295" t="s">
        <v>52</v>
      </c>
      <c r="AO26" s="243" t="s">
        <v>269</v>
      </c>
      <c r="AP26" s="244" t="s">
        <v>270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62" t="s">
        <v>310</v>
      </c>
      <c r="BY26" s="295" t="s">
        <v>52</v>
      </c>
      <c r="BZ26" s="243" t="s">
        <v>269</v>
      </c>
      <c r="CA26" s="244" t="s">
        <v>270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51" t="s">
        <v>312</v>
      </c>
      <c r="C27" s="278" t="s">
        <v>52</v>
      </c>
      <c r="D27" s="233" t="s">
        <v>273</v>
      </c>
      <c r="E27" s="240" t="s">
        <v>106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85">
        <v>21</v>
      </c>
      <c r="AM27" s="419" t="s">
        <v>312</v>
      </c>
      <c r="AN27" s="278" t="s">
        <v>52</v>
      </c>
      <c r="AO27" s="233" t="s">
        <v>273</v>
      </c>
      <c r="AP27" s="240" t="s">
        <v>106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46" t="s">
        <v>312</v>
      </c>
      <c r="BY27" s="278" t="s">
        <v>52</v>
      </c>
      <c r="BZ27" s="233" t="s">
        <v>273</v>
      </c>
      <c r="CA27" s="241" t="s">
        <v>106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100">
        <f>IF('[1]ชื่อ-มาตรฐาน7'!A27="","",'[1]ชื่อ-มาตรฐาน7'!A27)</f>
        <v>22</v>
      </c>
      <c r="B28" s="419" t="s">
        <v>313</v>
      </c>
      <c r="C28" s="278" t="s">
        <v>52</v>
      </c>
      <c r="D28" s="233" t="s">
        <v>274</v>
      </c>
      <c r="E28" s="241" t="s">
        <v>203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419" t="s">
        <v>313</v>
      </c>
      <c r="AN28" s="278" t="s">
        <v>52</v>
      </c>
      <c r="AO28" s="233" t="s">
        <v>274</v>
      </c>
      <c r="AP28" s="241" t="s">
        <v>203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46" t="s">
        <v>313</v>
      </c>
      <c r="BY28" s="278" t="s">
        <v>52</v>
      </c>
      <c r="BZ28" s="233" t="s">
        <v>274</v>
      </c>
      <c r="CA28" s="241" t="s">
        <v>203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100">
        <f>IF('[1]ชื่อ-มาตรฐาน7'!A28="","",'[1]ชื่อ-มาตรฐาน7'!A28)</f>
        <v>23</v>
      </c>
      <c r="B29" s="419" t="s">
        <v>314</v>
      </c>
      <c r="C29" s="278" t="s">
        <v>52</v>
      </c>
      <c r="D29" s="233" t="s">
        <v>275</v>
      </c>
      <c r="E29" s="241" t="s">
        <v>276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420" t="s">
        <v>314</v>
      </c>
      <c r="AN29" s="207" t="s">
        <v>52</v>
      </c>
      <c r="AO29" s="233" t="s">
        <v>275</v>
      </c>
      <c r="AP29" s="241" t="s">
        <v>276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419" t="s">
        <v>314</v>
      </c>
      <c r="BY29" s="278" t="s">
        <v>52</v>
      </c>
      <c r="BZ29" s="233" t="s">
        <v>275</v>
      </c>
      <c r="CA29" s="241" t="s">
        <v>276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100">
        <f>IF('[1]ชื่อ-มาตรฐาน7'!A29="","",'[1]ชื่อ-มาตรฐาน7'!A29)</f>
        <v>24</v>
      </c>
      <c r="B30" s="419" t="s">
        <v>315</v>
      </c>
      <c r="C30" s="278" t="s">
        <v>52</v>
      </c>
      <c r="D30" s="233" t="s">
        <v>277</v>
      </c>
      <c r="E30" s="241" t="s">
        <v>60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420" t="s">
        <v>315</v>
      </c>
      <c r="AN30" s="207" t="s">
        <v>52</v>
      </c>
      <c r="AO30" s="233" t="s">
        <v>277</v>
      </c>
      <c r="AP30" s="241" t="s">
        <v>60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246" t="s">
        <v>315</v>
      </c>
      <c r="BY30" s="278" t="s">
        <v>52</v>
      </c>
      <c r="BZ30" s="233" t="s">
        <v>277</v>
      </c>
      <c r="CA30" s="241" t="s">
        <v>60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8">
        <f>IF('[1]ชื่อ-มาตรฐาน7'!A30="","",'[1]ชื่อ-มาตรฐาน7'!A30)</f>
        <v>25</v>
      </c>
      <c r="B31" s="262" t="s">
        <v>316</v>
      </c>
      <c r="C31" s="294" t="s">
        <v>52</v>
      </c>
      <c r="D31" s="243" t="s">
        <v>278</v>
      </c>
      <c r="E31" s="244" t="s">
        <v>62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422" t="s">
        <v>316</v>
      </c>
      <c r="AN31" s="423" t="s">
        <v>52</v>
      </c>
      <c r="AO31" s="277" t="s">
        <v>278</v>
      </c>
      <c r="AP31" s="284" t="s">
        <v>62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427" t="s">
        <v>316</v>
      </c>
      <c r="BY31" s="425" t="s">
        <v>52</v>
      </c>
      <c r="BZ31" s="277" t="s">
        <v>278</v>
      </c>
      <c r="CA31" s="284" t="s">
        <v>62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130">
        <f>IF('[1]ชื่อ-มาตรฐาน7'!A31="","",'[1]ชื่อ-มาตรฐาน7'!A31)</f>
        <v>26</v>
      </c>
      <c r="B32" s="434" t="s">
        <v>318</v>
      </c>
      <c r="C32" s="280" t="s">
        <v>52</v>
      </c>
      <c r="D32" s="279" t="s">
        <v>281</v>
      </c>
      <c r="E32" s="282" t="s">
        <v>282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51" t="s">
        <v>318</v>
      </c>
      <c r="AN32" s="225" t="s">
        <v>52</v>
      </c>
      <c r="AO32" s="239" t="s">
        <v>281</v>
      </c>
      <c r="AP32" s="240" t="s">
        <v>282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51" t="s">
        <v>318</v>
      </c>
      <c r="BY32" s="426" t="s">
        <v>52</v>
      </c>
      <c r="BZ32" s="239" t="s">
        <v>281</v>
      </c>
      <c r="CA32" s="240" t="s">
        <v>282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89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09" ht="16.95" customHeight="1">
      <c r="A33" s="100">
        <v>27</v>
      </c>
      <c r="B33" s="419" t="s">
        <v>319</v>
      </c>
      <c r="C33" s="260" t="s">
        <v>52</v>
      </c>
      <c r="D33" s="233" t="s">
        <v>283</v>
      </c>
      <c r="E33" s="241" t="s">
        <v>284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/>
      <c r="AM33" s="246" t="s">
        <v>319</v>
      </c>
      <c r="AN33" s="216" t="s">
        <v>52</v>
      </c>
      <c r="AO33" s="233" t="s">
        <v>283</v>
      </c>
      <c r="AP33" s="241" t="s">
        <v>284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246" t="s">
        <v>319</v>
      </c>
      <c r="BY33" s="260" t="s">
        <v>52</v>
      </c>
      <c r="BZ33" s="233" t="s">
        <v>283</v>
      </c>
      <c r="CA33" s="241" t="s">
        <v>284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09" ht="16.95" customHeight="1">
      <c r="A34" s="100">
        <f>IF('[1]ชื่อ-มาตรฐาน7'!A33="","",'[1]ชื่อ-มาตรฐาน7'!A33)</f>
        <v>28</v>
      </c>
      <c r="B34" s="432" t="s">
        <v>320</v>
      </c>
      <c r="C34" s="278" t="s">
        <v>52</v>
      </c>
      <c r="D34" s="233" t="s">
        <v>285</v>
      </c>
      <c r="E34" s="241" t="s">
        <v>286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96" t="s">
        <v>320</v>
      </c>
      <c r="AN34" s="217" t="s">
        <v>52</v>
      </c>
      <c r="AO34" s="233" t="s">
        <v>285</v>
      </c>
      <c r="AP34" s="241" t="s">
        <v>286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96" t="s">
        <v>320</v>
      </c>
      <c r="BY34" s="278" t="s">
        <v>52</v>
      </c>
      <c r="BZ34" s="233" t="s">
        <v>285</v>
      </c>
      <c r="CA34" s="241" t="s">
        <v>286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100">
        <f>IF('[1]ชื่อ-มาตรฐาน7'!A34="","",'[1]ชื่อ-มาตรฐาน7'!A34)</f>
        <v>29</v>
      </c>
      <c r="B35" s="421" t="s">
        <v>321</v>
      </c>
      <c r="C35" s="278" t="s">
        <v>52</v>
      </c>
      <c r="D35" s="233" t="s">
        <v>285</v>
      </c>
      <c r="E35" s="241" t="s">
        <v>69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202" t="s">
        <v>321</v>
      </c>
      <c r="AN35" s="217" t="s">
        <v>52</v>
      </c>
      <c r="AO35" s="233" t="s">
        <v>285</v>
      </c>
      <c r="AP35" s="241" t="s">
        <v>69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02" t="s">
        <v>321</v>
      </c>
      <c r="BY35" s="278" t="s">
        <v>52</v>
      </c>
      <c r="BZ35" s="233" t="s">
        <v>285</v>
      </c>
      <c r="CA35" s="241" t="s">
        <v>69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8">
        <f>IF('[1]ชื่อ-มาตรฐาน7'!A35="","",'[1]ชื่อ-มาตรฐาน7'!A35)</f>
        <v>30</v>
      </c>
      <c r="B36" s="203" t="s">
        <v>322</v>
      </c>
      <c r="C36" s="294" t="s">
        <v>52</v>
      </c>
      <c r="D36" s="243" t="s">
        <v>287</v>
      </c>
      <c r="E36" s="244" t="s">
        <v>288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03" t="s">
        <v>322</v>
      </c>
      <c r="AN36" s="213" t="s">
        <v>52</v>
      </c>
      <c r="AO36" s="243" t="s">
        <v>287</v>
      </c>
      <c r="AP36" s="244" t="s">
        <v>288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03" t="s">
        <v>322</v>
      </c>
      <c r="BY36" s="294" t="s">
        <v>52</v>
      </c>
      <c r="BZ36" s="243" t="s">
        <v>287</v>
      </c>
      <c r="CA36" s="244" t="s">
        <v>288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7">
        <f t="shared" si="1"/>
        <v>0</v>
      </c>
      <c r="CW36" s="117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85">
        <v>31</v>
      </c>
      <c r="B37" s="424" t="s">
        <v>323</v>
      </c>
      <c r="C37" s="280" t="s">
        <v>52</v>
      </c>
      <c r="D37" s="279" t="s">
        <v>289</v>
      </c>
      <c r="E37" s="282" t="s">
        <v>290</v>
      </c>
      <c r="F37" s="93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146"/>
      <c r="R37" s="90"/>
      <c r="S37" s="91"/>
      <c r="T37" s="91"/>
      <c r="U37" s="92"/>
      <c r="V37" s="93"/>
      <c r="W37" s="91"/>
      <c r="X37" s="91"/>
      <c r="Y37" s="146"/>
      <c r="Z37" s="90"/>
      <c r="AA37" s="91"/>
      <c r="AB37" s="91"/>
      <c r="AC37" s="92"/>
      <c r="AD37" s="93"/>
      <c r="AE37" s="91"/>
      <c r="AF37" s="91"/>
      <c r="AG37" s="146"/>
      <c r="AH37" s="90"/>
      <c r="AI37" s="91"/>
      <c r="AJ37" s="91"/>
      <c r="AK37" s="92"/>
      <c r="AL37" s="85">
        <v>31</v>
      </c>
      <c r="AM37" s="424" t="s">
        <v>323</v>
      </c>
      <c r="AN37" s="280" t="s">
        <v>52</v>
      </c>
      <c r="AO37" s="279" t="s">
        <v>289</v>
      </c>
      <c r="AP37" s="282" t="s">
        <v>290</v>
      </c>
      <c r="AQ37" s="93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146"/>
      <c r="BC37" s="90"/>
      <c r="BD37" s="91"/>
      <c r="BE37" s="91"/>
      <c r="BF37" s="92"/>
      <c r="BG37" s="93"/>
      <c r="BH37" s="91"/>
      <c r="BI37" s="91"/>
      <c r="BJ37" s="146"/>
      <c r="BK37" s="90"/>
      <c r="BL37" s="91"/>
      <c r="BM37" s="91"/>
      <c r="BN37" s="92"/>
      <c r="BO37" s="93"/>
      <c r="BP37" s="91"/>
      <c r="BQ37" s="91"/>
      <c r="BR37" s="146"/>
      <c r="BS37" s="90"/>
      <c r="BT37" s="91"/>
      <c r="BU37" s="91"/>
      <c r="BV37" s="92"/>
      <c r="BW37" s="85">
        <v>31</v>
      </c>
      <c r="BX37" s="428" t="s">
        <v>323</v>
      </c>
      <c r="BY37" s="280" t="s">
        <v>52</v>
      </c>
      <c r="BZ37" s="279" t="s">
        <v>289</v>
      </c>
      <c r="CA37" s="282" t="s">
        <v>290</v>
      </c>
      <c r="CB37" s="93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146"/>
      <c r="CN37" s="90"/>
      <c r="CO37" s="91"/>
      <c r="CP37" s="91"/>
      <c r="CQ37" s="92"/>
      <c r="CR37" s="169"/>
      <c r="CS37" s="170"/>
      <c r="CT37" s="91"/>
      <c r="CU37" s="146"/>
      <c r="CV37" s="89">
        <f t="shared" si="1"/>
        <v>0</v>
      </c>
      <c r="CW37" s="132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100">
        <v>32</v>
      </c>
      <c r="B38" s="433"/>
      <c r="C38" s="48"/>
      <c r="D38" s="106"/>
      <c r="E38" s="107"/>
      <c r="F38" s="105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54"/>
      <c r="R38" s="108"/>
      <c r="S38" s="106"/>
      <c r="T38" s="106"/>
      <c r="U38" s="107"/>
      <c r="V38" s="105"/>
      <c r="W38" s="106"/>
      <c r="X38" s="106"/>
      <c r="Y38" s="154"/>
      <c r="Z38" s="108"/>
      <c r="AA38" s="106"/>
      <c r="AB38" s="106"/>
      <c r="AC38" s="107"/>
      <c r="AD38" s="105"/>
      <c r="AE38" s="106"/>
      <c r="AF38" s="106"/>
      <c r="AG38" s="154"/>
      <c r="AH38" s="108"/>
      <c r="AI38" s="106"/>
      <c r="AJ38" s="106"/>
      <c r="AK38" s="107"/>
      <c r="AL38" s="100">
        <v>32</v>
      </c>
      <c r="AM38" s="429"/>
      <c r="AN38" s="48"/>
      <c r="AO38" s="23"/>
      <c r="AP38" s="430"/>
      <c r="AQ38" s="105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54"/>
      <c r="BC38" s="108"/>
      <c r="BD38" s="106"/>
      <c r="BE38" s="106"/>
      <c r="BF38" s="107"/>
      <c r="BG38" s="105"/>
      <c r="BH38" s="106"/>
      <c r="BI38" s="106"/>
      <c r="BJ38" s="154"/>
      <c r="BK38" s="108"/>
      <c r="BL38" s="106"/>
      <c r="BM38" s="106"/>
      <c r="BN38" s="107"/>
      <c r="BO38" s="105"/>
      <c r="BP38" s="106"/>
      <c r="BQ38" s="106"/>
      <c r="BR38" s="154"/>
      <c r="BS38" s="108"/>
      <c r="BT38" s="106"/>
      <c r="BU38" s="106"/>
      <c r="BV38" s="107"/>
      <c r="BW38" s="100">
        <v>32</v>
      </c>
      <c r="BX38" s="429"/>
      <c r="BY38" s="48"/>
      <c r="BZ38" s="106"/>
      <c r="CA38" s="107"/>
      <c r="CB38" s="105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54"/>
      <c r="CN38" s="108"/>
      <c r="CO38" s="106"/>
      <c r="CP38" s="106"/>
      <c r="CQ38" s="107"/>
      <c r="CR38" s="171"/>
      <c r="CS38" s="172"/>
      <c r="CT38" s="106"/>
      <c r="CU38" s="154"/>
      <c r="CV38" s="89">
        <f t="shared" si="1"/>
        <v>0</v>
      </c>
      <c r="CW38" s="89">
        <f t="shared" si="2"/>
        <v>0</v>
      </c>
      <c r="CX38" s="108"/>
      <c r="CY38" s="106"/>
      <c r="CZ38" s="106"/>
      <c r="DA38" s="107"/>
      <c r="DB38" s="105"/>
      <c r="DC38" s="106"/>
      <c r="DD38" s="106"/>
      <c r="DE38" s="107"/>
    </row>
    <row r="39" spans="1:109" ht="16.95" customHeight="1">
      <c r="A39" s="130">
        <v>33</v>
      </c>
      <c r="B39" s="433"/>
      <c r="C39" s="48"/>
      <c r="D39" s="106"/>
      <c r="E39" s="107"/>
      <c r="F39" s="105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54"/>
      <c r="R39" s="108"/>
      <c r="S39" s="106"/>
      <c r="T39" s="106"/>
      <c r="U39" s="107"/>
      <c r="V39" s="105"/>
      <c r="W39" s="106"/>
      <c r="X39" s="106"/>
      <c r="Y39" s="154"/>
      <c r="Z39" s="108"/>
      <c r="AA39" s="106"/>
      <c r="AB39" s="106"/>
      <c r="AC39" s="107"/>
      <c r="AD39" s="105"/>
      <c r="AE39" s="106"/>
      <c r="AF39" s="106"/>
      <c r="AG39" s="154"/>
      <c r="AH39" s="108"/>
      <c r="AI39" s="106"/>
      <c r="AJ39" s="106"/>
      <c r="AK39" s="107"/>
      <c r="AL39" s="130">
        <v>33</v>
      </c>
      <c r="AM39" s="429"/>
      <c r="AN39" s="48"/>
      <c r="AO39" s="23"/>
      <c r="AP39" s="430"/>
      <c r="AQ39" s="105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54"/>
      <c r="BC39" s="108"/>
      <c r="BD39" s="106"/>
      <c r="BE39" s="106"/>
      <c r="BF39" s="107"/>
      <c r="BG39" s="105"/>
      <c r="BH39" s="106"/>
      <c r="BI39" s="106"/>
      <c r="BJ39" s="154"/>
      <c r="BK39" s="108"/>
      <c r="BL39" s="106"/>
      <c r="BM39" s="106"/>
      <c r="BN39" s="107"/>
      <c r="BO39" s="105"/>
      <c r="BP39" s="106"/>
      <c r="BQ39" s="106"/>
      <c r="BR39" s="154"/>
      <c r="BS39" s="108"/>
      <c r="BT39" s="106"/>
      <c r="BU39" s="106"/>
      <c r="BV39" s="107"/>
      <c r="BW39" s="130">
        <v>33</v>
      </c>
      <c r="BX39" s="429"/>
      <c r="BY39" s="48"/>
      <c r="BZ39" s="106"/>
      <c r="CA39" s="107"/>
      <c r="CB39" s="105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54"/>
      <c r="CN39" s="108"/>
      <c r="CO39" s="106"/>
      <c r="CP39" s="106"/>
      <c r="CQ39" s="107"/>
      <c r="CR39" s="171"/>
      <c r="CS39" s="172"/>
      <c r="CT39" s="106"/>
      <c r="CU39" s="154"/>
      <c r="CV39" s="89">
        <f t="shared" si="1"/>
        <v>0</v>
      </c>
      <c r="CW39" s="89">
        <f t="shared" si="2"/>
        <v>0</v>
      </c>
      <c r="CX39" s="108"/>
      <c r="CY39" s="106"/>
      <c r="CZ39" s="106"/>
      <c r="DA39" s="107"/>
      <c r="DB39" s="105"/>
      <c r="DC39" s="106"/>
      <c r="DD39" s="106"/>
      <c r="DE39" s="107"/>
    </row>
    <row r="40" spans="1:109" ht="16.95" customHeight="1">
      <c r="A40" s="100">
        <v>34</v>
      </c>
      <c r="B40" s="421"/>
      <c r="C40" s="278"/>
      <c r="D40" s="191"/>
      <c r="E40" s="204"/>
      <c r="F40" s="105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54"/>
      <c r="R40" s="108"/>
      <c r="S40" s="106"/>
      <c r="T40" s="106"/>
      <c r="U40" s="107"/>
      <c r="V40" s="105"/>
      <c r="W40" s="106"/>
      <c r="X40" s="106"/>
      <c r="Y40" s="154"/>
      <c r="Z40" s="108"/>
      <c r="AA40" s="106"/>
      <c r="AB40" s="106"/>
      <c r="AC40" s="107"/>
      <c r="AD40" s="105"/>
      <c r="AE40" s="106"/>
      <c r="AF40" s="106"/>
      <c r="AG40" s="154"/>
      <c r="AH40" s="108"/>
      <c r="AI40" s="106"/>
      <c r="AJ40" s="106"/>
      <c r="AK40" s="107"/>
      <c r="AL40" s="100">
        <v>34</v>
      </c>
      <c r="AM40" s="202"/>
      <c r="AN40" s="278"/>
      <c r="AO40" s="191"/>
      <c r="AP40" s="204"/>
      <c r="AQ40" s="105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54"/>
      <c r="BC40" s="108"/>
      <c r="BD40" s="106"/>
      <c r="BE40" s="106"/>
      <c r="BF40" s="107"/>
      <c r="BG40" s="105"/>
      <c r="BH40" s="106"/>
      <c r="BI40" s="106"/>
      <c r="BJ40" s="154"/>
      <c r="BK40" s="108"/>
      <c r="BL40" s="106"/>
      <c r="BM40" s="106"/>
      <c r="BN40" s="107"/>
      <c r="BO40" s="105"/>
      <c r="BP40" s="106"/>
      <c r="BQ40" s="106"/>
      <c r="BR40" s="154"/>
      <c r="BS40" s="108"/>
      <c r="BT40" s="106"/>
      <c r="BU40" s="106"/>
      <c r="BV40" s="107"/>
      <c r="BW40" s="100">
        <v>34</v>
      </c>
      <c r="BX40" s="202"/>
      <c r="BY40" s="278"/>
      <c r="BZ40" s="191"/>
      <c r="CA40" s="204"/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54"/>
      <c r="CN40" s="108"/>
      <c r="CO40" s="106"/>
      <c r="CP40" s="106"/>
      <c r="CQ40" s="107"/>
      <c r="CR40" s="171"/>
      <c r="CS40" s="172"/>
      <c r="CT40" s="106"/>
      <c r="CU40" s="154"/>
      <c r="CV40" s="89">
        <f t="shared" si="1"/>
        <v>0</v>
      </c>
      <c r="CW40" s="89">
        <f t="shared" si="2"/>
        <v>0</v>
      </c>
      <c r="CX40" s="108"/>
      <c r="CY40" s="106"/>
      <c r="CZ40" s="106"/>
      <c r="DA40" s="107"/>
      <c r="DB40" s="105"/>
      <c r="DC40" s="106"/>
      <c r="DD40" s="106"/>
      <c r="DE40" s="107"/>
    </row>
    <row r="41" spans="1:109" ht="16.95" customHeight="1" thickBot="1">
      <c r="A41" s="176">
        <v>35</v>
      </c>
      <c r="B41" s="431"/>
      <c r="C41" s="416"/>
      <c r="D41" s="417"/>
      <c r="E41" s="418"/>
      <c r="F41" s="121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74"/>
      <c r="R41" s="118"/>
      <c r="S41" s="119"/>
      <c r="T41" s="119"/>
      <c r="U41" s="120"/>
      <c r="V41" s="121"/>
      <c r="W41" s="119"/>
      <c r="X41" s="119"/>
      <c r="Y41" s="174"/>
      <c r="Z41" s="118"/>
      <c r="AA41" s="119"/>
      <c r="AB41" s="119"/>
      <c r="AC41" s="120"/>
      <c r="AD41" s="121"/>
      <c r="AE41" s="119"/>
      <c r="AF41" s="119"/>
      <c r="AG41" s="174"/>
      <c r="AH41" s="118"/>
      <c r="AI41" s="119"/>
      <c r="AJ41" s="119"/>
      <c r="AK41" s="175"/>
      <c r="AL41" s="176">
        <v>35</v>
      </c>
      <c r="AM41" s="203"/>
      <c r="AN41" s="213"/>
      <c r="AO41" s="223"/>
      <c r="AP41" s="224"/>
      <c r="AQ41" s="121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74"/>
      <c r="BC41" s="118"/>
      <c r="BD41" s="119"/>
      <c r="BE41" s="119"/>
      <c r="BF41" s="120"/>
      <c r="BG41" s="121"/>
      <c r="BH41" s="119"/>
      <c r="BI41" s="119"/>
      <c r="BJ41" s="174"/>
      <c r="BK41" s="118"/>
      <c r="BL41" s="119"/>
      <c r="BM41" s="119"/>
      <c r="BN41" s="120"/>
      <c r="BO41" s="121"/>
      <c r="BP41" s="119"/>
      <c r="BQ41" s="119"/>
      <c r="BR41" s="174"/>
      <c r="BS41" s="118"/>
      <c r="BT41" s="119"/>
      <c r="BU41" s="119"/>
      <c r="BV41" s="175"/>
      <c r="BW41" s="176">
        <v>35</v>
      </c>
      <c r="BX41" s="203"/>
      <c r="BY41" s="213"/>
      <c r="BZ41" s="223"/>
      <c r="CA41" s="224"/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74"/>
      <c r="CN41" s="118"/>
      <c r="CO41" s="119"/>
      <c r="CP41" s="119"/>
      <c r="CQ41" s="120"/>
      <c r="CR41" s="177"/>
      <c r="CS41" s="178"/>
      <c r="CT41" s="119"/>
      <c r="CU41" s="174"/>
      <c r="CV41" s="117">
        <f t="shared" si="1"/>
        <v>0</v>
      </c>
      <c r="CW41" s="117">
        <f t="shared" si="2"/>
        <v>0</v>
      </c>
      <c r="CX41" s="118"/>
      <c r="CY41" s="119"/>
      <c r="CZ41" s="119"/>
      <c r="DA41" s="120"/>
      <c r="DB41" s="121"/>
      <c r="DC41" s="119"/>
      <c r="DD41" s="119"/>
      <c r="DE41" s="12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29 BX29 AM29" name="ช่วง1_2"/>
    <protectedRange sqref="B7:B28 AM7:AM28 BX7:BX28" name="ช่วง1_3"/>
    <protectedRange sqref="C29:E29 BY29:CA29 AN29:AP29" name="ช่วง1_2_2"/>
    <protectedRange sqref="D7:E27 BZ7:CA27 C7:C28 AO7:AP27 AN7:AN28 BY7:BY28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48"/>
  <sheetViews>
    <sheetView topLeftCell="A37" workbookViewId="0">
      <selection activeCell="BN47" sqref="BN47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40" t="s">
        <v>433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 t="s">
        <v>433</v>
      </c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</row>
    <row r="2" spans="1:65" s="37" customFormat="1" ht="18" customHeight="1">
      <c r="A2" s="340" t="s">
        <v>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 t="s">
        <v>9</v>
      </c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</row>
    <row r="3" spans="1:65" s="37" customFormat="1" ht="18" customHeight="1">
      <c r="A3" s="326" t="s">
        <v>11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 t="s">
        <v>11</v>
      </c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</row>
    <row r="4" spans="1:65" s="37" customFormat="1" ht="18" customHeight="1">
      <c r="A4" s="39"/>
      <c r="B4" s="31"/>
      <c r="C4" s="42"/>
      <c r="D4" s="43"/>
      <c r="E4" s="338" t="s">
        <v>15</v>
      </c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41"/>
      <c r="AD4" s="337" t="s">
        <v>16</v>
      </c>
      <c r="AE4" s="330" t="s">
        <v>12</v>
      </c>
      <c r="AF4" s="330" t="s">
        <v>19</v>
      </c>
      <c r="AG4" s="192"/>
      <c r="AH4" s="31"/>
      <c r="AI4" s="42"/>
      <c r="AJ4" s="44"/>
      <c r="AK4" s="338" t="s">
        <v>18</v>
      </c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7" t="s">
        <v>17</v>
      </c>
      <c r="BK4" s="327" t="s">
        <v>4</v>
      </c>
      <c r="BL4" s="330" t="s">
        <v>10</v>
      </c>
      <c r="BM4" s="331" t="s">
        <v>5</v>
      </c>
    </row>
    <row r="5" spans="1:65" s="37" customFormat="1" ht="18" customHeight="1">
      <c r="A5" s="33"/>
      <c r="B5" s="32"/>
      <c r="C5" s="34"/>
      <c r="D5" s="35"/>
      <c r="E5" s="335" t="s">
        <v>13</v>
      </c>
      <c r="F5" s="335"/>
      <c r="G5" s="335"/>
      <c r="H5" s="335"/>
      <c r="I5" s="336"/>
      <c r="J5" s="334" t="s">
        <v>13</v>
      </c>
      <c r="K5" s="335"/>
      <c r="L5" s="335"/>
      <c r="M5" s="335"/>
      <c r="N5" s="336"/>
      <c r="O5" s="335" t="s">
        <v>13</v>
      </c>
      <c r="P5" s="335"/>
      <c r="Q5" s="335"/>
      <c r="R5" s="335"/>
      <c r="S5" s="336"/>
      <c r="T5" s="335" t="s">
        <v>13</v>
      </c>
      <c r="U5" s="335"/>
      <c r="V5" s="335"/>
      <c r="W5" s="335"/>
      <c r="X5" s="336"/>
      <c r="Y5" s="334" t="s">
        <v>13</v>
      </c>
      <c r="Z5" s="335"/>
      <c r="AA5" s="335"/>
      <c r="AB5" s="335"/>
      <c r="AC5" s="335"/>
      <c r="AD5" s="337"/>
      <c r="AE5" s="330"/>
      <c r="AF5" s="330"/>
      <c r="AG5" s="193"/>
      <c r="AH5" s="32"/>
      <c r="AI5" s="34"/>
      <c r="AJ5" s="36"/>
      <c r="AK5" s="334" t="s">
        <v>13</v>
      </c>
      <c r="AL5" s="335"/>
      <c r="AM5" s="335"/>
      <c r="AN5" s="335"/>
      <c r="AO5" s="336"/>
      <c r="AP5" s="334" t="s">
        <v>13</v>
      </c>
      <c r="AQ5" s="335"/>
      <c r="AR5" s="335"/>
      <c r="AS5" s="335"/>
      <c r="AT5" s="336"/>
      <c r="AU5" s="334" t="s">
        <v>13</v>
      </c>
      <c r="AV5" s="335"/>
      <c r="AW5" s="335"/>
      <c r="AX5" s="335"/>
      <c r="AY5" s="336"/>
      <c r="AZ5" s="334" t="s">
        <v>13</v>
      </c>
      <c r="BA5" s="335"/>
      <c r="BB5" s="335"/>
      <c r="BC5" s="335"/>
      <c r="BD5" s="336"/>
      <c r="BE5" s="334" t="s">
        <v>13</v>
      </c>
      <c r="BF5" s="335"/>
      <c r="BG5" s="335"/>
      <c r="BH5" s="335"/>
      <c r="BI5" s="336"/>
      <c r="BJ5" s="337"/>
      <c r="BK5" s="328"/>
      <c r="BL5" s="330"/>
      <c r="BM5" s="332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30"/>
      <c r="AF6" s="330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29"/>
      <c r="BL6" s="330"/>
      <c r="BM6" s="332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4">
        <v>30</v>
      </c>
      <c r="BL7" s="29">
        <v>100</v>
      </c>
      <c r="BM7" s="333"/>
    </row>
    <row r="8" spans="1:65" ht="18" customHeight="1">
      <c r="A8" s="189">
        <v>1</v>
      </c>
      <c r="B8" s="188" t="s">
        <v>50</v>
      </c>
      <c r="C8" s="30" t="s">
        <v>324</v>
      </c>
      <c r="D8" s="30" t="s">
        <v>53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>
        <v>15</v>
      </c>
      <c r="AF8" s="15"/>
      <c r="AG8" s="22">
        <v>1</v>
      </c>
      <c r="AH8" s="20" t="s">
        <v>22</v>
      </c>
      <c r="AI8" s="30" t="s">
        <v>324</v>
      </c>
      <c r="AJ8" s="30" t="s">
        <v>53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>
        <v>15</v>
      </c>
      <c r="BL8" s="49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9">
        <v>2</v>
      </c>
      <c r="B9" s="188" t="s">
        <v>50</v>
      </c>
      <c r="C9" s="30" t="s">
        <v>325</v>
      </c>
      <c r="D9" s="30" t="s">
        <v>326</v>
      </c>
      <c r="E9" s="47"/>
      <c r="F9" s="13"/>
      <c r="G9" s="13"/>
      <c r="H9" s="14"/>
      <c r="I9" s="28">
        <f t="shared" ref="I9:I48" si="0">E9+F9+G9+H9</f>
        <v>0</v>
      </c>
      <c r="J9" s="13"/>
      <c r="K9" s="13"/>
      <c r="L9" s="13"/>
      <c r="M9" s="14"/>
      <c r="N9" s="50">
        <f t="shared" ref="N9:N48" si="1">J9+K9+L9+M9</f>
        <v>0</v>
      </c>
      <c r="O9" s="13"/>
      <c r="P9" s="13"/>
      <c r="Q9" s="13"/>
      <c r="R9" s="14"/>
      <c r="S9" s="28">
        <f t="shared" ref="S9:S48" si="2">O9+P9+Q9+R9</f>
        <v>0</v>
      </c>
      <c r="T9" s="13"/>
      <c r="U9" s="13"/>
      <c r="V9" s="13"/>
      <c r="W9" s="14"/>
      <c r="X9" s="28">
        <f t="shared" ref="X9:X48" si="3">T9+U9+V9+W9</f>
        <v>0</v>
      </c>
      <c r="Y9" s="13"/>
      <c r="Z9" s="13"/>
      <c r="AA9" s="13"/>
      <c r="AB9" s="14"/>
      <c r="AC9" s="50">
        <f t="shared" ref="AC9:AC48" si="4">Y9+Z9+AA9+AB9</f>
        <v>0</v>
      </c>
      <c r="AD9" s="16">
        <f t="shared" ref="AD9:AD48" si="5">I9+N9+S9+X9</f>
        <v>0</v>
      </c>
      <c r="AE9" s="52"/>
      <c r="AF9" s="15"/>
      <c r="AG9" s="22">
        <v>2</v>
      </c>
      <c r="AH9" s="20" t="s">
        <v>22</v>
      </c>
      <c r="AI9" s="30" t="s">
        <v>325</v>
      </c>
      <c r="AJ9" s="30" t="s">
        <v>326</v>
      </c>
      <c r="AK9" s="13"/>
      <c r="AL9" s="13"/>
      <c r="AM9" s="13"/>
      <c r="AN9" s="14"/>
      <c r="AO9" s="50">
        <f t="shared" ref="AO9:AO48" si="6">AK9+AL9+AM9+AN9</f>
        <v>0</v>
      </c>
      <c r="AP9" s="13"/>
      <c r="AQ9" s="13"/>
      <c r="AR9" s="13"/>
      <c r="AS9" s="14"/>
      <c r="AT9" s="50">
        <f t="shared" ref="AT9:AT48" si="7">AP9+AQ9+AR9+AS9</f>
        <v>0</v>
      </c>
      <c r="AU9" s="13"/>
      <c r="AV9" s="13"/>
      <c r="AW9" s="13"/>
      <c r="AX9" s="14"/>
      <c r="AY9" s="50">
        <f t="shared" ref="AY9:AY48" si="8">AU9+AV9+AW9+AX9</f>
        <v>0</v>
      </c>
      <c r="AZ9" s="13"/>
      <c r="BA9" s="13"/>
      <c r="BB9" s="13"/>
      <c r="BC9" s="14"/>
      <c r="BD9" s="50">
        <f t="shared" ref="BD9:BD48" si="9">AZ9+BA9+BB9+BC9</f>
        <v>0</v>
      </c>
      <c r="BE9" s="13"/>
      <c r="BF9" s="13"/>
      <c r="BG9" s="13"/>
      <c r="BH9" s="14"/>
      <c r="BI9" s="50">
        <f t="shared" ref="BI9:BI48" si="10">BE9+BF9+BG9+BH9</f>
        <v>0</v>
      </c>
      <c r="BJ9" s="15">
        <f t="shared" ref="BJ9:BJ48" si="11">AO9+AT9+AY9+BD9</f>
        <v>0</v>
      </c>
      <c r="BK9" s="55"/>
      <c r="BL9" s="49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8" customHeight="1">
      <c r="A10" s="189">
        <v>3</v>
      </c>
      <c r="B10" s="188" t="s">
        <v>50</v>
      </c>
      <c r="C10" s="30" t="s">
        <v>327</v>
      </c>
      <c r="D10" s="30" t="s">
        <v>328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22</v>
      </c>
      <c r="AI10" s="30" t="s">
        <v>327</v>
      </c>
      <c r="AJ10" s="30" t="s">
        <v>328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189">
        <v>4</v>
      </c>
      <c r="B11" s="188" t="s">
        <v>50</v>
      </c>
      <c r="C11" s="30" t="s">
        <v>329</v>
      </c>
      <c r="D11" s="30" t="s">
        <v>330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22</v>
      </c>
      <c r="AI11" s="30" t="s">
        <v>329</v>
      </c>
      <c r="AJ11" s="30" t="s">
        <v>330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189">
        <v>5</v>
      </c>
      <c r="B12" s="209" t="s">
        <v>50</v>
      </c>
      <c r="C12" s="30" t="s">
        <v>56</v>
      </c>
      <c r="D12" s="30" t="s">
        <v>331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22</v>
      </c>
      <c r="AI12" s="30" t="s">
        <v>56</v>
      </c>
      <c r="AJ12" s="30" t="s">
        <v>331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189">
        <v>6</v>
      </c>
      <c r="B13" s="196" t="s">
        <v>50</v>
      </c>
      <c r="C13" s="30" t="s">
        <v>332</v>
      </c>
      <c r="D13" s="30" t="s">
        <v>333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22</v>
      </c>
      <c r="AI13" s="30" t="s">
        <v>332</v>
      </c>
      <c r="AJ13" s="30" t="s">
        <v>333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189">
        <v>7</v>
      </c>
      <c r="B14" s="46" t="s">
        <v>50</v>
      </c>
      <c r="C14" s="30" t="s">
        <v>63</v>
      </c>
      <c r="D14" s="30" t="s">
        <v>334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22</v>
      </c>
      <c r="AI14" s="30" t="s">
        <v>63</v>
      </c>
      <c r="AJ14" s="30" t="s">
        <v>334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189">
        <v>8</v>
      </c>
      <c r="B15" s="196" t="s">
        <v>50</v>
      </c>
      <c r="C15" s="30" t="s">
        <v>335</v>
      </c>
      <c r="D15" s="30" t="s">
        <v>53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22</v>
      </c>
      <c r="AI15" s="30" t="s">
        <v>335</v>
      </c>
      <c r="AJ15" s="30" t="s">
        <v>53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189">
        <v>9</v>
      </c>
      <c r="B16" s="188" t="s">
        <v>50</v>
      </c>
      <c r="C16" s="30" t="s">
        <v>336</v>
      </c>
      <c r="D16" s="30" t="s">
        <v>337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22</v>
      </c>
      <c r="AI16" s="30" t="s">
        <v>336</v>
      </c>
      <c r="AJ16" s="30" t="s">
        <v>337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189">
        <v>10</v>
      </c>
      <c r="B17" s="196" t="s">
        <v>50</v>
      </c>
      <c r="C17" s="30" t="s">
        <v>338</v>
      </c>
      <c r="D17" s="30" t="s">
        <v>339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30" t="s">
        <v>338</v>
      </c>
      <c r="AJ17" s="30" t="s">
        <v>339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189">
        <v>11</v>
      </c>
      <c r="B18" s="268" t="s">
        <v>50</v>
      </c>
      <c r="C18" s="30" t="s">
        <v>340</v>
      </c>
      <c r="D18" s="30" t="s">
        <v>341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30" t="s">
        <v>340</v>
      </c>
      <c r="AJ18" s="30" t="s">
        <v>341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189">
        <v>12</v>
      </c>
      <c r="B19" s="188" t="s">
        <v>50</v>
      </c>
      <c r="C19" s="255" t="s">
        <v>342</v>
      </c>
      <c r="D19" s="30" t="s">
        <v>343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22</v>
      </c>
      <c r="AI19" s="255" t="s">
        <v>342</v>
      </c>
      <c r="AJ19" s="30" t="s">
        <v>343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189">
        <v>13</v>
      </c>
      <c r="B20" s="196" t="s">
        <v>50</v>
      </c>
      <c r="C20" s="255" t="s">
        <v>344</v>
      </c>
      <c r="D20" s="30" t="s">
        <v>345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255" t="s">
        <v>344</v>
      </c>
      <c r="AJ20" s="30" t="s">
        <v>345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189">
        <v>14</v>
      </c>
      <c r="B21" s="196" t="s">
        <v>50</v>
      </c>
      <c r="C21" s="255" t="s">
        <v>346</v>
      </c>
      <c r="D21" s="30" t="s">
        <v>347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22</v>
      </c>
      <c r="AI21" s="255" t="s">
        <v>346</v>
      </c>
      <c r="AJ21" s="30" t="s">
        <v>347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189">
        <v>15</v>
      </c>
      <c r="B22" s="256" t="s">
        <v>52</v>
      </c>
      <c r="C22" s="30" t="s">
        <v>348</v>
      </c>
      <c r="D22" s="30" t="s">
        <v>349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22</v>
      </c>
      <c r="AI22" s="30" t="s">
        <v>348</v>
      </c>
      <c r="AJ22" s="30" t="s">
        <v>349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189">
        <v>16</v>
      </c>
      <c r="B23" s="197" t="s">
        <v>52</v>
      </c>
      <c r="C23" s="30" t="s">
        <v>350</v>
      </c>
      <c r="D23" s="30" t="s">
        <v>351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23</v>
      </c>
      <c r="AI23" s="30" t="s">
        <v>350</v>
      </c>
      <c r="AJ23" s="30" t="s">
        <v>351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189">
        <v>17</v>
      </c>
      <c r="B24" s="46" t="s">
        <v>52</v>
      </c>
      <c r="C24" s="30" t="s">
        <v>352</v>
      </c>
      <c r="D24" s="30" t="s">
        <v>53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23</v>
      </c>
      <c r="AI24" s="30" t="s">
        <v>352</v>
      </c>
      <c r="AJ24" s="30" t="s">
        <v>53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189">
        <v>18</v>
      </c>
      <c r="B25" s="46" t="s">
        <v>52</v>
      </c>
      <c r="C25" s="30" t="s">
        <v>353</v>
      </c>
      <c r="D25" s="30" t="s">
        <v>354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23</v>
      </c>
      <c r="AI25" s="30" t="s">
        <v>353</v>
      </c>
      <c r="AJ25" s="30" t="s">
        <v>354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189">
        <v>19</v>
      </c>
      <c r="B26" s="256" t="s">
        <v>52</v>
      </c>
      <c r="C26" s="30" t="s">
        <v>355</v>
      </c>
      <c r="D26" s="30" t="s">
        <v>356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23</v>
      </c>
      <c r="AI26" s="30" t="s">
        <v>355</v>
      </c>
      <c r="AJ26" s="30" t="s">
        <v>356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189">
        <v>20</v>
      </c>
      <c r="B27" s="46" t="s">
        <v>52</v>
      </c>
      <c r="C27" s="30" t="s">
        <v>357</v>
      </c>
      <c r="D27" s="30" t="s">
        <v>358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23</v>
      </c>
      <c r="AI27" s="30" t="s">
        <v>357</v>
      </c>
      <c r="AJ27" s="30" t="s">
        <v>358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189">
        <v>21</v>
      </c>
      <c r="B28" s="46" t="s">
        <v>52</v>
      </c>
      <c r="C28" s="30" t="s">
        <v>359</v>
      </c>
      <c r="D28" s="30" t="s">
        <v>360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23</v>
      </c>
      <c r="AI28" s="30" t="s">
        <v>359</v>
      </c>
      <c r="AJ28" s="30" t="s">
        <v>360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189">
        <v>22</v>
      </c>
      <c r="B29" s="46" t="s">
        <v>52</v>
      </c>
      <c r="C29" s="30" t="s">
        <v>434</v>
      </c>
      <c r="D29" s="30" t="s">
        <v>361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30" t="s">
        <v>434</v>
      </c>
      <c r="AJ29" s="30" t="s">
        <v>361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189">
        <v>23</v>
      </c>
      <c r="B30" s="46" t="s">
        <v>52</v>
      </c>
      <c r="C30" s="30" t="s">
        <v>362</v>
      </c>
      <c r="D30" s="30" t="s">
        <v>62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23</v>
      </c>
      <c r="AI30" s="30" t="s">
        <v>362</v>
      </c>
      <c r="AJ30" s="30" t="s">
        <v>62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189">
        <v>24</v>
      </c>
      <c r="B31" s="46" t="s">
        <v>52</v>
      </c>
      <c r="C31" s="30" t="s">
        <v>363</v>
      </c>
      <c r="D31" s="30" t="s">
        <v>364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23</v>
      </c>
      <c r="AI31" s="30" t="s">
        <v>363</v>
      </c>
      <c r="AJ31" s="30" t="s">
        <v>364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189">
        <v>25</v>
      </c>
      <c r="B32" s="46" t="s">
        <v>52</v>
      </c>
      <c r="C32" s="30" t="s">
        <v>365</v>
      </c>
      <c r="D32" s="30" t="s">
        <v>366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23</v>
      </c>
      <c r="AI32" s="30" t="s">
        <v>365</v>
      </c>
      <c r="AJ32" s="30" t="s">
        <v>366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189">
        <v>26</v>
      </c>
      <c r="B33" s="46" t="s">
        <v>52</v>
      </c>
      <c r="C33" s="30" t="s">
        <v>367</v>
      </c>
      <c r="D33" s="30" t="s">
        <v>368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 t="s">
        <v>23</v>
      </c>
      <c r="AI33" s="30" t="s">
        <v>367</v>
      </c>
      <c r="AJ33" s="30" t="s">
        <v>368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189">
        <v>27</v>
      </c>
      <c r="B34" s="196" t="s">
        <v>52</v>
      </c>
      <c r="C34" s="30" t="s">
        <v>369</v>
      </c>
      <c r="D34" s="30" t="s">
        <v>370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 t="s">
        <v>23</v>
      </c>
      <c r="AI34" s="30" t="s">
        <v>369</v>
      </c>
      <c r="AJ34" s="30" t="s">
        <v>370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189">
        <v>28</v>
      </c>
      <c r="B35" s="30" t="s">
        <v>52</v>
      </c>
      <c r="C35" s="30" t="s">
        <v>371</v>
      </c>
      <c r="D35" s="30" t="s">
        <v>20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 t="s">
        <v>23</v>
      </c>
      <c r="AI35" s="30" t="s">
        <v>371</v>
      </c>
      <c r="AJ35" s="30" t="s">
        <v>20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189">
        <v>29</v>
      </c>
      <c r="B36" s="46" t="s">
        <v>52</v>
      </c>
      <c r="C36" s="30" t="s">
        <v>372</v>
      </c>
      <c r="D36" s="30" t="s">
        <v>373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 t="s">
        <v>23</v>
      </c>
      <c r="AI36" s="30" t="s">
        <v>372</v>
      </c>
      <c r="AJ36" s="30" t="s">
        <v>373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189">
        <v>30</v>
      </c>
      <c r="B37" s="30" t="s">
        <v>52</v>
      </c>
      <c r="C37" s="30" t="s">
        <v>374</v>
      </c>
      <c r="D37" s="30" t="s">
        <v>375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 t="s">
        <v>23</v>
      </c>
      <c r="AI37" s="30" t="s">
        <v>374</v>
      </c>
      <c r="AJ37" s="30" t="s">
        <v>375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189">
        <v>31</v>
      </c>
      <c r="B38" s="46" t="s">
        <v>52</v>
      </c>
      <c r="C38" s="30" t="s">
        <v>376</v>
      </c>
      <c r="D38" s="30" t="s">
        <v>377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22">
        <v>31</v>
      </c>
      <c r="AH38" s="20" t="s">
        <v>23</v>
      </c>
      <c r="AI38" s="30" t="s">
        <v>376</v>
      </c>
      <c r="AJ38" s="30" t="s">
        <v>377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189">
        <v>32</v>
      </c>
      <c r="B39" s="46" t="s">
        <v>52</v>
      </c>
      <c r="C39" s="30" t="s">
        <v>378</v>
      </c>
      <c r="D39" s="30" t="s">
        <v>31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22">
        <v>32</v>
      </c>
      <c r="AH39" s="20" t="s">
        <v>23</v>
      </c>
      <c r="AI39" s="30" t="s">
        <v>378</v>
      </c>
      <c r="AJ39" s="30" t="s">
        <v>31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189">
        <v>33</v>
      </c>
      <c r="B40" s="46" t="s">
        <v>52</v>
      </c>
      <c r="C40" s="30" t="s">
        <v>379</v>
      </c>
      <c r="D40" s="30" t="s">
        <v>380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22">
        <v>33</v>
      </c>
      <c r="AH40" s="20" t="s">
        <v>23</v>
      </c>
      <c r="AI40" s="30" t="s">
        <v>379</v>
      </c>
      <c r="AJ40" s="30" t="s">
        <v>380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189">
        <v>34</v>
      </c>
      <c r="B41" s="46" t="s">
        <v>52</v>
      </c>
      <c r="C41" s="30" t="s">
        <v>381</v>
      </c>
      <c r="D41" s="30" t="s">
        <v>382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22">
        <v>34</v>
      </c>
      <c r="AH41" s="20" t="s">
        <v>23</v>
      </c>
      <c r="AI41" s="30" t="s">
        <v>381</v>
      </c>
      <c r="AJ41" s="30" t="s">
        <v>382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189">
        <v>35</v>
      </c>
      <c r="B42" s="46" t="s">
        <v>52</v>
      </c>
      <c r="C42" s="30" t="s">
        <v>383</v>
      </c>
      <c r="D42" s="30" t="s">
        <v>92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22">
        <v>35</v>
      </c>
      <c r="AH42" s="20" t="s">
        <v>23</v>
      </c>
      <c r="AI42" s="30" t="s">
        <v>383</v>
      </c>
      <c r="AJ42" s="30" t="s">
        <v>92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  <row r="43" spans="1:65" ht="18" customHeight="1">
      <c r="A43" s="189">
        <v>36</v>
      </c>
      <c r="B43" s="205" t="s">
        <v>52</v>
      </c>
      <c r="C43" s="205" t="s">
        <v>384</v>
      </c>
      <c r="D43" s="205" t="s">
        <v>385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0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0">
        <f t="shared" si="4"/>
        <v>0</v>
      </c>
      <c r="AD43" s="16">
        <f t="shared" si="5"/>
        <v>0</v>
      </c>
      <c r="AE43" s="53"/>
      <c r="AF43" s="23"/>
      <c r="AG43" s="22">
        <v>36</v>
      </c>
      <c r="AH43" s="20" t="s">
        <v>23</v>
      </c>
      <c r="AI43" s="205" t="s">
        <v>384</v>
      </c>
      <c r="AJ43" s="205" t="s">
        <v>385</v>
      </c>
      <c r="AK43" s="23"/>
      <c r="AL43" s="23"/>
      <c r="AM43" s="23"/>
      <c r="AN43" s="23"/>
      <c r="AO43" s="50">
        <f t="shared" si="6"/>
        <v>0</v>
      </c>
      <c r="AP43" s="23"/>
      <c r="AQ43" s="23"/>
      <c r="AR43" s="23"/>
      <c r="AS43" s="23"/>
      <c r="AT43" s="50">
        <f t="shared" si="7"/>
        <v>0</v>
      </c>
      <c r="AU43" s="23"/>
      <c r="AV43" s="23"/>
      <c r="AW43" s="23"/>
      <c r="AX43" s="23"/>
      <c r="AY43" s="50">
        <f t="shared" si="8"/>
        <v>0</v>
      </c>
      <c r="AZ43" s="23"/>
      <c r="BA43" s="23"/>
      <c r="BB43" s="23"/>
      <c r="BC43" s="23"/>
      <c r="BD43" s="50">
        <f t="shared" si="9"/>
        <v>0</v>
      </c>
      <c r="BE43" s="23"/>
      <c r="BF43" s="23"/>
      <c r="BG43" s="23"/>
      <c r="BH43" s="23"/>
      <c r="BI43" s="50">
        <f t="shared" si="10"/>
        <v>0</v>
      </c>
      <c r="BJ43" s="15">
        <f t="shared" si="11"/>
        <v>0</v>
      </c>
      <c r="BK43" s="56"/>
      <c r="BL43" s="49">
        <f t="shared" si="12"/>
        <v>0</v>
      </c>
      <c r="BM43" s="17">
        <f t="shared" si="13"/>
        <v>0</v>
      </c>
    </row>
    <row r="44" spans="1:65" ht="18" customHeight="1">
      <c r="A44" s="189">
        <v>37</v>
      </c>
      <c r="B44" s="188" t="s">
        <v>52</v>
      </c>
      <c r="C44" s="205" t="s">
        <v>27</v>
      </c>
      <c r="D44" s="205" t="s">
        <v>386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0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0">
        <f t="shared" si="4"/>
        <v>0</v>
      </c>
      <c r="AD44" s="16">
        <f t="shared" si="5"/>
        <v>0</v>
      </c>
      <c r="AE44" s="53"/>
      <c r="AF44" s="23"/>
      <c r="AG44" s="22">
        <v>37</v>
      </c>
      <c r="AH44" s="20" t="s">
        <v>23</v>
      </c>
      <c r="AI44" s="205" t="s">
        <v>27</v>
      </c>
      <c r="AJ44" s="205" t="s">
        <v>386</v>
      </c>
      <c r="AK44" s="23"/>
      <c r="AL44" s="23"/>
      <c r="AM44" s="23"/>
      <c r="AN44" s="23"/>
      <c r="AO44" s="50">
        <f t="shared" si="6"/>
        <v>0</v>
      </c>
      <c r="AP44" s="23"/>
      <c r="AQ44" s="23"/>
      <c r="AR44" s="23"/>
      <c r="AS44" s="23"/>
      <c r="AT44" s="50">
        <f t="shared" si="7"/>
        <v>0</v>
      </c>
      <c r="AU44" s="23"/>
      <c r="AV44" s="23"/>
      <c r="AW44" s="23"/>
      <c r="AX44" s="23"/>
      <c r="AY44" s="50">
        <f t="shared" si="8"/>
        <v>0</v>
      </c>
      <c r="AZ44" s="23"/>
      <c r="BA44" s="23"/>
      <c r="BB44" s="23"/>
      <c r="BC44" s="23"/>
      <c r="BD44" s="50">
        <f t="shared" si="9"/>
        <v>0</v>
      </c>
      <c r="BE44" s="23"/>
      <c r="BF44" s="23"/>
      <c r="BG44" s="23"/>
      <c r="BH44" s="23"/>
      <c r="BI44" s="50">
        <f t="shared" si="10"/>
        <v>0</v>
      </c>
      <c r="BJ44" s="15">
        <f t="shared" si="11"/>
        <v>0</v>
      </c>
      <c r="BK44" s="56"/>
      <c r="BL44" s="49">
        <f t="shared" si="12"/>
        <v>0</v>
      </c>
      <c r="BM44" s="17">
        <f t="shared" si="13"/>
        <v>0</v>
      </c>
    </row>
    <row r="45" spans="1:65" ht="18" customHeight="1">
      <c r="A45" s="189">
        <v>38</v>
      </c>
      <c r="B45" s="188" t="s">
        <v>52</v>
      </c>
      <c r="C45" s="205" t="s">
        <v>387</v>
      </c>
      <c r="D45" s="205" t="s">
        <v>388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0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0">
        <f t="shared" si="4"/>
        <v>0</v>
      </c>
      <c r="AD45" s="16">
        <f t="shared" si="5"/>
        <v>0</v>
      </c>
      <c r="AE45" s="53"/>
      <c r="AF45" s="23"/>
      <c r="AG45" s="22">
        <v>38</v>
      </c>
      <c r="AH45" s="20" t="s">
        <v>23</v>
      </c>
      <c r="AI45" s="205" t="s">
        <v>387</v>
      </c>
      <c r="AJ45" s="205" t="s">
        <v>388</v>
      </c>
      <c r="AK45" s="23"/>
      <c r="AL45" s="23"/>
      <c r="AM45" s="23"/>
      <c r="AN45" s="23"/>
      <c r="AO45" s="50">
        <f t="shared" si="6"/>
        <v>0</v>
      </c>
      <c r="AP45" s="23"/>
      <c r="AQ45" s="23"/>
      <c r="AR45" s="23"/>
      <c r="AS45" s="23"/>
      <c r="AT45" s="50">
        <f t="shared" si="7"/>
        <v>0</v>
      </c>
      <c r="AU45" s="23"/>
      <c r="AV45" s="23"/>
      <c r="AW45" s="23"/>
      <c r="AX45" s="23"/>
      <c r="AY45" s="50">
        <f t="shared" si="8"/>
        <v>0</v>
      </c>
      <c r="AZ45" s="23"/>
      <c r="BA45" s="23"/>
      <c r="BB45" s="23"/>
      <c r="BC45" s="23"/>
      <c r="BD45" s="50">
        <f t="shared" si="9"/>
        <v>0</v>
      </c>
      <c r="BE45" s="23"/>
      <c r="BF45" s="23"/>
      <c r="BG45" s="23"/>
      <c r="BH45" s="23"/>
      <c r="BI45" s="50">
        <f t="shared" si="10"/>
        <v>0</v>
      </c>
      <c r="BJ45" s="15">
        <f t="shared" si="11"/>
        <v>0</v>
      </c>
      <c r="BK45" s="56"/>
      <c r="BL45" s="49">
        <f t="shared" si="12"/>
        <v>0</v>
      </c>
      <c r="BM45" s="17">
        <f t="shared" si="13"/>
        <v>0</v>
      </c>
    </row>
    <row r="46" spans="1:65" ht="18" customHeight="1">
      <c r="A46" s="189">
        <v>39</v>
      </c>
      <c r="B46" s="46" t="s">
        <v>50</v>
      </c>
      <c r="C46" s="296" t="s">
        <v>436</v>
      </c>
      <c r="D46" s="30" t="s">
        <v>437</v>
      </c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50">
        <f t="shared" si="1"/>
        <v>0</v>
      </c>
      <c r="O46" s="23"/>
      <c r="P46" s="23"/>
      <c r="Q46" s="23"/>
      <c r="R46" s="23"/>
      <c r="S46" s="28">
        <f t="shared" si="2"/>
        <v>0</v>
      </c>
      <c r="T46" s="23"/>
      <c r="U46" s="23"/>
      <c r="V46" s="23"/>
      <c r="W46" s="23"/>
      <c r="X46" s="28">
        <f t="shared" si="3"/>
        <v>0</v>
      </c>
      <c r="Y46" s="23"/>
      <c r="Z46" s="23"/>
      <c r="AA46" s="23"/>
      <c r="AB46" s="23"/>
      <c r="AC46" s="50">
        <f t="shared" si="4"/>
        <v>0</v>
      </c>
      <c r="AD46" s="16">
        <f t="shared" si="5"/>
        <v>0</v>
      </c>
      <c r="AE46" s="53"/>
      <c r="AF46" s="23"/>
      <c r="AG46" s="22">
        <v>39</v>
      </c>
      <c r="AH46" s="20" t="s">
        <v>23</v>
      </c>
      <c r="AI46" s="296" t="s">
        <v>436</v>
      </c>
      <c r="AJ46" s="30" t="s">
        <v>437</v>
      </c>
      <c r="AK46" s="23"/>
      <c r="AL46" s="23"/>
      <c r="AM46" s="23"/>
      <c r="AN46" s="23"/>
      <c r="AO46" s="50">
        <f t="shared" si="6"/>
        <v>0</v>
      </c>
      <c r="AP46" s="23"/>
      <c r="AQ46" s="23"/>
      <c r="AR46" s="23"/>
      <c r="AS46" s="23"/>
      <c r="AT46" s="50">
        <f t="shared" si="7"/>
        <v>0</v>
      </c>
      <c r="AU46" s="23"/>
      <c r="AV46" s="23"/>
      <c r="AW46" s="23"/>
      <c r="AX46" s="23"/>
      <c r="AY46" s="50">
        <f t="shared" si="8"/>
        <v>0</v>
      </c>
      <c r="AZ46" s="23"/>
      <c r="BA46" s="23"/>
      <c r="BB46" s="23"/>
      <c r="BC46" s="23"/>
      <c r="BD46" s="50">
        <f t="shared" si="9"/>
        <v>0</v>
      </c>
      <c r="BE46" s="23"/>
      <c r="BF46" s="23"/>
      <c r="BG46" s="23"/>
      <c r="BH46" s="23"/>
      <c r="BI46" s="50">
        <f t="shared" si="10"/>
        <v>0</v>
      </c>
      <c r="BJ46" s="15">
        <f t="shared" si="11"/>
        <v>0</v>
      </c>
      <c r="BK46" s="56"/>
      <c r="BL46" s="49">
        <f t="shared" si="12"/>
        <v>0</v>
      </c>
      <c r="BM46" s="17">
        <f t="shared" si="13"/>
        <v>0</v>
      </c>
    </row>
    <row r="47" spans="1:65" ht="18" customHeight="1">
      <c r="A47" s="189">
        <v>40</v>
      </c>
      <c r="B47" s="46" t="s">
        <v>50</v>
      </c>
      <c r="C47" s="30" t="s">
        <v>208</v>
      </c>
      <c r="D47" s="30" t="s">
        <v>26</v>
      </c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50">
        <f t="shared" si="1"/>
        <v>0</v>
      </c>
      <c r="O47" s="23"/>
      <c r="P47" s="23"/>
      <c r="Q47" s="23"/>
      <c r="R47" s="23"/>
      <c r="S47" s="28">
        <f t="shared" si="2"/>
        <v>0</v>
      </c>
      <c r="T47" s="23"/>
      <c r="U47" s="23"/>
      <c r="V47" s="23"/>
      <c r="W47" s="23"/>
      <c r="X47" s="28">
        <f t="shared" si="3"/>
        <v>0</v>
      </c>
      <c r="Y47" s="23"/>
      <c r="Z47" s="23"/>
      <c r="AA47" s="23"/>
      <c r="AB47" s="23"/>
      <c r="AC47" s="50">
        <f t="shared" si="4"/>
        <v>0</v>
      </c>
      <c r="AD47" s="16">
        <f t="shared" si="5"/>
        <v>0</v>
      </c>
      <c r="AE47" s="53"/>
      <c r="AF47" s="23"/>
      <c r="AG47" s="22">
        <v>40</v>
      </c>
      <c r="AH47" s="269" t="s">
        <v>22</v>
      </c>
      <c r="AI47" s="30" t="s">
        <v>208</v>
      </c>
      <c r="AJ47" s="30" t="s">
        <v>26</v>
      </c>
      <c r="AK47" s="23"/>
      <c r="AL47" s="23"/>
      <c r="AM47" s="23"/>
      <c r="AN47" s="23"/>
      <c r="AO47" s="50">
        <f t="shared" si="6"/>
        <v>0</v>
      </c>
      <c r="AP47" s="23"/>
      <c r="AQ47" s="23"/>
      <c r="AR47" s="23"/>
      <c r="AS47" s="23"/>
      <c r="AT47" s="50">
        <f t="shared" si="7"/>
        <v>0</v>
      </c>
      <c r="AU47" s="23"/>
      <c r="AV47" s="23"/>
      <c r="AW47" s="23"/>
      <c r="AX47" s="23"/>
      <c r="AY47" s="50">
        <f t="shared" si="8"/>
        <v>0</v>
      </c>
      <c r="AZ47" s="23"/>
      <c r="BA47" s="23"/>
      <c r="BB47" s="23"/>
      <c r="BC47" s="23"/>
      <c r="BD47" s="50">
        <f t="shared" si="9"/>
        <v>0</v>
      </c>
      <c r="BE47" s="23"/>
      <c r="BF47" s="23"/>
      <c r="BG47" s="23"/>
      <c r="BH47" s="23"/>
      <c r="BI47" s="50">
        <f t="shared" si="10"/>
        <v>0</v>
      </c>
      <c r="BJ47" s="15">
        <f t="shared" si="11"/>
        <v>0</v>
      </c>
      <c r="BK47" s="56"/>
      <c r="BL47" s="49">
        <f t="shared" si="12"/>
        <v>0</v>
      </c>
      <c r="BM47" s="17">
        <f t="shared" si="13"/>
        <v>0</v>
      </c>
    </row>
    <row r="48" spans="1:65" ht="18" customHeight="1">
      <c r="A48" s="189">
        <v>41</v>
      </c>
      <c r="B48" s="46" t="s">
        <v>50</v>
      </c>
      <c r="C48" s="297" t="s">
        <v>179</v>
      </c>
      <c r="D48" s="30" t="s">
        <v>180</v>
      </c>
      <c r="E48" s="23"/>
      <c r="F48" s="23"/>
      <c r="G48" s="23"/>
      <c r="H48" s="23"/>
      <c r="I48" s="28">
        <f t="shared" si="0"/>
        <v>0</v>
      </c>
      <c r="J48" s="23"/>
      <c r="K48" s="23"/>
      <c r="L48" s="23"/>
      <c r="M48" s="23"/>
      <c r="N48" s="50">
        <f t="shared" si="1"/>
        <v>0</v>
      </c>
      <c r="O48" s="23"/>
      <c r="P48" s="23"/>
      <c r="Q48" s="23"/>
      <c r="R48" s="23"/>
      <c r="S48" s="28">
        <f t="shared" si="2"/>
        <v>0</v>
      </c>
      <c r="T48" s="23"/>
      <c r="U48" s="23"/>
      <c r="V48" s="23"/>
      <c r="W48" s="23"/>
      <c r="X48" s="28">
        <f t="shared" si="3"/>
        <v>0</v>
      </c>
      <c r="Y48" s="23"/>
      <c r="Z48" s="23"/>
      <c r="AA48" s="23"/>
      <c r="AB48" s="23"/>
      <c r="AC48" s="50">
        <f t="shared" si="4"/>
        <v>0</v>
      </c>
      <c r="AD48" s="16">
        <f t="shared" si="5"/>
        <v>0</v>
      </c>
      <c r="AE48" s="53"/>
      <c r="AF48" s="23"/>
      <c r="AG48" s="191">
        <v>41</v>
      </c>
      <c r="AH48" s="269" t="s">
        <v>22</v>
      </c>
      <c r="AI48" s="297" t="s">
        <v>179</v>
      </c>
      <c r="AJ48" s="30" t="s">
        <v>180</v>
      </c>
      <c r="AK48" s="23"/>
      <c r="AL48" s="23"/>
      <c r="AM48" s="23"/>
      <c r="AN48" s="23"/>
      <c r="AO48" s="50">
        <f t="shared" si="6"/>
        <v>0</v>
      </c>
      <c r="AP48" s="23"/>
      <c r="AQ48" s="23"/>
      <c r="AR48" s="23"/>
      <c r="AS48" s="23"/>
      <c r="AT48" s="50">
        <f t="shared" si="7"/>
        <v>0</v>
      </c>
      <c r="AU48" s="23"/>
      <c r="AV48" s="23"/>
      <c r="AW48" s="23"/>
      <c r="AX48" s="23"/>
      <c r="AY48" s="50">
        <f t="shared" si="8"/>
        <v>0</v>
      </c>
      <c r="AZ48" s="23"/>
      <c r="BA48" s="23"/>
      <c r="BB48" s="23"/>
      <c r="BC48" s="23"/>
      <c r="BD48" s="50">
        <f t="shared" si="9"/>
        <v>0</v>
      </c>
      <c r="BE48" s="23"/>
      <c r="BF48" s="23"/>
      <c r="BG48" s="23"/>
      <c r="BH48" s="23"/>
      <c r="BI48" s="50">
        <f t="shared" si="10"/>
        <v>0</v>
      </c>
      <c r="BJ48" s="15">
        <f t="shared" si="11"/>
        <v>0</v>
      </c>
      <c r="BK48" s="56"/>
      <c r="BL48" s="49">
        <f t="shared" ref="BL48" si="14">AD48+AE48+BJ48+BK48</f>
        <v>0</v>
      </c>
      <c r="BM48" s="17">
        <f t="shared" ref="BM48" si="15">IF(BL48&gt;=80,4,IF(BL48&gt;=75,3.5,IF(BL48&gt;=70,3,IF(BL48&gt;=65,2.5,IF(BL48&gt;=60,2,IF(BL48&gt;=55,1.5,IF(BL48&gt;=50,1,0)))))))</f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F120"/>
  <sheetViews>
    <sheetView topLeftCell="AL1" workbookViewId="0">
      <selection activeCell="BZ43" sqref="BZ43"/>
    </sheetView>
  </sheetViews>
  <sheetFormatPr defaultColWidth="9.109375" defaultRowHeight="21"/>
  <cols>
    <col min="1" max="1" width="3.5546875" style="57" customWidth="1"/>
    <col min="2" max="2" width="6.332031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42" t="s">
        <v>32</v>
      </c>
      <c r="B2" s="346" t="s">
        <v>33</v>
      </c>
      <c r="C2" s="349" t="s">
        <v>34</v>
      </c>
      <c r="D2" s="349"/>
      <c r="E2" s="59" t="s">
        <v>35</v>
      </c>
      <c r="F2" s="351">
        <v>1</v>
      </c>
      <c r="G2" s="352"/>
      <c r="H2" s="352"/>
      <c r="I2" s="353"/>
      <c r="J2" s="352">
        <v>2</v>
      </c>
      <c r="K2" s="352"/>
      <c r="L2" s="352"/>
      <c r="M2" s="352"/>
      <c r="N2" s="351">
        <v>3</v>
      </c>
      <c r="O2" s="352"/>
      <c r="P2" s="352"/>
      <c r="Q2" s="353"/>
      <c r="R2" s="352">
        <v>4</v>
      </c>
      <c r="S2" s="352"/>
      <c r="T2" s="352"/>
      <c r="U2" s="352"/>
      <c r="V2" s="363">
        <v>5</v>
      </c>
      <c r="W2" s="352"/>
      <c r="X2" s="352"/>
      <c r="Y2" s="353"/>
      <c r="Z2" s="351">
        <v>6</v>
      </c>
      <c r="AA2" s="352"/>
      <c r="AB2" s="352"/>
      <c r="AC2" s="353"/>
      <c r="AD2" s="351">
        <v>7</v>
      </c>
      <c r="AE2" s="352"/>
      <c r="AF2" s="352"/>
      <c r="AG2" s="353"/>
      <c r="AH2" s="351">
        <v>8</v>
      </c>
      <c r="AI2" s="352"/>
      <c r="AJ2" s="352"/>
      <c r="AK2" s="353"/>
      <c r="AL2" s="342" t="s">
        <v>32</v>
      </c>
      <c r="AM2" s="399" t="s">
        <v>33</v>
      </c>
      <c r="AN2" s="395" t="s">
        <v>34</v>
      </c>
      <c r="AO2" s="349"/>
      <c r="AP2" s="59" t="s">
        <v>35</v>
      </c>
      <c r="AQ2" s="351">
        <v>9</v>
      </c>
      <c r="AR2" s="352"/>
      <c r="AS2" s="352"/>
      <c r="AT2" s="353"/>
      <c r="AU2" s="402">
        <v>10</v>
      </c>
      <c r="AV2" s="403"/>
      <c r="AW2" s="403"/>
      <c r="AX2" s="404"/>
      <c r="AY2" s="405">
        <v>11</v>
      </c>
      <c r="AZ2" s="403"/>
      <c r="BA2" s="403"/>
      <c r="BB2" s="406"/>
      <c r="BC2" s="352">
        <v>12</v>
      </c>
      <c r="BD2" s="352"/>
      <c r="BE2" s="352"/>
      <c r="BF2" s="352"/>
      <c r="BG2" s="351">
        <v>13</v>
      </c>
      <c r="BH2" s="352"/>
      <c r="BI2" s="352"/>
      <c r="BJ2" s="353"/>
      <c r="BK2" s="352">
        <v>14</v>
      </c>
      <c r="BL2" s="352"/>
      <c r="BM2" s="352"/>
      <c r="BN2" s="352"/>
      <c r="BO2" s="351">
        <v>15</v>
      </c>
      <c r="BP2" s="352"/>
      <c r="BQ2" s="352"/>
      <c r="BR2" s="352"/>
      <c r="BS2" s="366">
        <v>16</v>
      </c>
      <c r="BT2" s="367"/>
      <c r="BU2" s="367"/>
      <c r="BV2" s="368"/>
      <c r="BW2" s="342" t="s">
        <v>32</v>
      </c>
      <c r="BX2" s="369" t="s">
        <v>33</v>
      </c>
      <c r="BY2" s="395" t="s">
        <v>34</v>
      </c>
      <c r="BZ2" s="349"/>
      <c r="CA2" s="59" t="s">
        <v>35</v>
      </c>
      <c r="CB2" s="351">
        <v>17</v>
      </c>
      <c r="CC2" s="352"/>
      <c r="CD2" s="352"/>
      <c r="CE2" s="353"/>
      <c r="CF2" s="352">
        <v>18</v>
      </c>
      <c r="CG2" s="352"/>
      <c r="CH2" s="352"/>
      <c r="CI2" s="352"/>
      <c r="CJ2" s="351">
        <v>19</v>
      </c>
      <c r="CK2" s="352"/>
      <c r="CL2" s="352"/>
      <c r="CM2" s="353"/>
      <c r="CN2" s="352">
        <v>20</v>
      </c>
      <c r="CO2" s="352"/>
      <c r="CP2" s="352"/>
      <c r="CQ2" s="352"/>
      <c r="CR2" s="364" t="s">
        <v>36</v>
      </c>
      <c r="CS2" s="364"/>
      <c r="CT2" s="346" t="s">
        <v>37</v>
      </c>
      <c r="CU2" s="389" t="s">
        <v>38</v>
      </c>
      <c r="CV2" s="389" t="s">
        <v>39</v>
      </c>
      <c r="CW2" s="389" t="s">
        <v>40</v>
      </c>
      <c r="CX2" s="392" t="s">
        <v>41</v>
      </c>
      <c r="CY2" s="393"/>
      <c r="CZ2" s="393"/>
      <c r="DA2" s="394"/>
      <c r="DB2" s="392" t="s">
        <v>42</v>
      </c>
      <c r="DC2" s="393"/>
      <c r="DD2" s="393"/>
      <c r="DE2" s="394"/>
    </row>
    <row r="3" spans="1:109" ht="21" customHeight="1">
      <c r="A3" s="343"/>
      <c r="B3" s="347"/>
      <c r="C3" s="350"/>
      <c r="D3" s="350"/>
      <c r="E3" s="60" t="s">
        <v>43</v>
      </c>
      <c r="F3" s="354"/>
      <c r="G3" s="355"/>
      <c r="H3" s="355"/>
      <c r="I3" s="356"/>
      <c r="J3" s="354"/>
      <c r="K3" s="355"/>
      <c r="L3" s="355"/>
      <c r="M3" s="356"/>
      <c r="N3" s="354"/>
      <c r="O3" s="355"/>
      <c r="P3" s="355"/>
      <c r="Q3" s="356"/>
      <c r="R3" s="354"/>
      <c r="S3" s="355"/>
      <c r="T3" s="355"/>
      <c r="U3" s="356"/>
      <c r="V3" s="354"/>
      <c r="W3" s="355"/>
      <c r="X3" s="355"/>
      <c r="Y3" s="356"/>
      <c r="Z3" s="354"/>
      <c r="AA3" s="355"/>
      <c r="AB3" s="355"/>
      <c r="AC3" s="356"/>
      <c r="AD3" s="354"/>
      <c r="AE3" s="355"/>
      <c r="AF3" s="355"/>
      <c r="AG3" s="356"/>
      <c r="AH3" s="354"/>
      <c r="AI3" s="355"/>
      <c r="AJ3" s="355"/>
      <c r="AK3" s="356"/>
      <c r="AL3" s="343"/>
      <c r="AM3" s="400"/>
      <c r="AN3" s="396"/>
      <c r="AO3" s="350"/>
      <c r="AP3" s="60" t="s">
        <v>43</v>
      </c>
      <c r="AQ3" s="354"/>
      <c r="AR3" s="355"/>
      <c r="AS3" s="355"/>
      <c r="AT3" s="356"/>
      <c r="AU3" s="354"/>
      <c r="AV3" s="355"/>
      <c r="AW3" s="355"/>
      <c r="AX3" s="356"/>
      <c r="AY3" s="354"/>
      <c r="AZ3" s="355"/>
      <c r="BA3" s="355"/>
      <c r="BB3" s="356"/>
      <c r="BC3" s="354"/>
      <c r="BD3" s="355"/>
      <c r="BE3" s="355"/>
      <c r="BF3" s="356"/>
      <c r="BG3" s="354"/>
      <c r="BH3" s="355"/>
      <c r="BI3" s="355"/>
      <c r="BJ3" s="356"/>
      <c r="BK3" s="354"/>
      <c r="BL3" s="355"/>
      <c r="BM3" s="355"/>
      <c r="BN3" s="356"/>
      <c r="BO3" s="354"/>
      <c r="BP3" s="355"/>
      <c r="BQ3" s="355"/>
      <c r="BR3" s="356"/>
      <c r="BS3" s="354"/>
      <c r="BT3" s="355"/>
      <c r="BU3" s="355"/>
      <c r="BV3" s="356"/>
      <c r="BW3" s="343"/>
      <c r="BX3" s="370"/>
      <c r="BY3" s="396"/>
      <c r="BZ3" s="350"/>
      <c r="CA3" s="60" t="s">
        <v>43</v>
      </c>
      <c r="CB3" s="354"/>
      <c r="CC3" s="355"/>
      <c r="CD3" s="355"/>
      <c r="CE3" s="356"/>
      <c r="CF3" s="354"/>
      <c r="CG3" s="355"/>
      <c r="CH3" s="355"/>
      <c r="CI3" s="356"/>
      <c r="CJ3" s="354"/>
      <c r="CK3" s="355"/>
      <c r="CL3" s="355"/>
      <c r="CM3" s="356"/>
      <c r="CN3" s="365"/>
      <c r="CO3" s="365"/>
      <c r="CP3" s="365"/>
      <c r="CQ3" s="365"/>
      <c r="CR3" s="372" t="s">
        <v>44</v>
      </c>
      <c r="CS3" s="374" t="s">
        <v>40</v>
      </c>
      <c r="CT3" s="347"/>
      <c r="CU3" s="390"/>
      <c r="CV3" s="390"/>
      <c r="CW3" s="390"/>
      <c r="CX3" s="376"/>
      <c r="CY3" s="377"/>
      <c r="CZ3" s="377"/>
      <c r="DA3" s="380"/>
      <c r="DB3" s="376"/>
      <c r="DC3" s="377"/>
      <c r="DD3" s="377"/>
      <c r="DE3" s="380"/>
    </row>
    <row r="4" spans="1:109" ht="19.5" customHeight="1">
      <c r="A4" s="343"/>
      <c r="B4" s="347"/>
      <c r="C4" s="350"/>
      <c r="D4" s="350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43"/>
      <c r="AM4" s="400"/>
      <c r="AN4" s="396"/>
      <c r="AO4" s="350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43"/>
      <c r="BX4" s="370"/>
      <c r="BY4" s="396"/>
      <c r="BZ4" s="350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73"/>
      <c r="CS4" s="375"/>
      <c r="CT4" s="347"/>
      <c r="CU4" s="390"/>
      <c r="CV4" s="390"/>
      <c r="CW4" s="390"/>
      <c r="CX4" s="376" t="s">
        <v>46</v>
      </c>
      <c r="CY4" s="377"/>
      <c r="CZ4" s="377"/>
      <c r="DA4" s="377"/>
      <c r="DB4" s="376" t="s">
        <v>47</v>
      </c>
      <c r="DC4" s="377"/>
      <c r="DD4" s="377"/>
      <c r="DE4" s="380"/>
    </row>
    <row r="5" spans="1:109" ht="10.199999999999999" customHeight="1" thickBot="1">
      <c r="A5" s="344"/>
      <c r="B5" s="347"/>
      <c r="C5" s="350"/>
      <c r="D5" s="350"/>
      <c r="E5" s="382" t="s">
        <v>48</v>
      </c>
      <c r="F5" s="361"/>
      <c r="G5" s="357"/>
      <c r="H5" s="357"/>
      <c r="I5" s="359"/>
      <c r="J5" s="361"/>
      <c r="K5" s="357"/>
      <c r="L5" s="357"/>
      <c r="M5" s="359"/>
      <c r="N5" s="361"/>
      <c r="O5" s="357"/>
      <c r="P5" s="357"/>
      <c r="Q5" s="359"/>
      <c r="R5" s="361"/>
      <c r="S5" s="357"/>
      <c r="T5" s="357"/>
      <c r="U5" s="359"/>
      <c r="V5" s="361"/>
      <c r="W5" s="357"/>
      <c r="X5" s="357"/>
      <c r="Y5" s="359"/>
      <c r="Z5" s="361"/>
      <c r="AA5" s="357"/>
      <c r="AB5" s="357"/>
      <c r="AC5" s="359"/>
      <c r="AD5" s="361"/>
      <c r="AE5" s="357"/>
      <c r="AF5" s="357"/>
      <c r="AG5" s="359"/>
      <c r="AH5" s="361"/>
      <c r="AI5" s="357"/>
      <c r="AJ5" s="357"/>
      <c r="AK5" s="359"/>
      <c r="AL5" s="344"/>
      <c r="AM5" s="400"/>
      <c r="AN5" s="396"/>
      <c r="AO5" s="350"/>
      <c r="AP5" s="382" t="s">
        <v>48</v>
      </c>
      <c r="AQ5" s="361"/>
      <c r="AR5" s="357"/>
      <c r="AS5" s="357"/>
      <c r="AT5" s="359"/>
      <c r="AU5" s="361"/>
      <c r="AV5" s="357"/>
      <c r="AW5" s="357"/>
      <c r="AX5" s="359"/>
      <c r="AY5" s="361"/>
      <c r="AZ5" s="357"/>
      <c r="BA5" s="357"/>
      <c r="BB5" s="359"/>
      <c r="BC5" s="361"/>
      <c r="BD5" s="357"/>
      <c r="BE5" s="357"/>
      <c r="BF5" s="359"/>
      <c r="BG5" s="361"/>
      <c r="BH5" s="357"/>
      <c r="BI5" s="357"/>
      <c r="BJ5" s="359"/>
      <c r="BK5" s="361"/>
      <c r="BL5" s="357"/>
      <c r="BM5" s="357"/>
      <c r="BN5" s="359"/>
      <c r="BO5" s="361"/>
      <c r="BP5" s="357"/>
      <c r="BQ5" s="357"/>
      <c r="BR5" s="359"/>
      <c r="BS5" s="361"/>
      <c r="BT5" s="357"/>
      <c r="BU5" s="357"/>
      <c r="BV5" s="359"/>
      <c r="BW5" s="344"/>
      <c r="BX5" s="370"/>
      <c r="BY5" s="396"/>
      <c r="BZ5" s="350"/>
      <c r="CA5" s="382" t="s">
        <v>48</v>
      </c>
      <c r="CB5" s="361"/>
      <c r="CC5" s="357"/>
      <c r="CD5" s="357"/>
      <c r="CE5" s="359"/>
      <c r="CF5" s="361"/>
      <c r="CG5" s="357"/>
      <c r="CH5" s="357"/>
      <c r="CI5" s="359"/>
      <c r="CJ5" s="361"/>
      <c r="CK5" s="357"/>
      <c r="CL5" s="357"/>
      <c r="CM5" s="359"/>
      <c r="CN5" s="361"/>
      <c r="CO5" s="357"/>
      <c r="CP5" s="357"/>
      <c r="CQ5" s="359"/>
      <c r="CR5" s="385">
        <f>IF([1]ลับ!CX4=0," ",[1]ลับ!CX4)</f>
        <v>20</v>
      </c>
      <c r="CS5" s="387">
        <v>100</v>
      </c>
      <c r="CT5" s="347"/>
      <c r="CU5" s="391"/>
      <c r="CV5" s="391"/>
      <c r="CW5" s="391"/>
      <c r="CX5" s="378"/>
      <c r="CY5" s="379"/>
      <c r="CZ5" s="379"/>
      <c r="DA5" s="379"/>
      <c r="DB5" s="378"/>
      <c r="DC5" s="379"/>
      <c r="DD5" s="379"/>
      <c r="DE5" s="381"/>
    </row>
    <row r="6" spans="1:109" ht="12" customHeight="1" thickBot="1">
      <c r="A6" s="345"/>
      <c r="B6" s="347"/>
      <c r="C6" s="350"/>
      <c r="D6" s="350"/>
      <c r="E6" s="383"/>
      <c r="F6" s="362"/>
      <c r="G6" s="358"/>
      <c r="H6" s="358"/>
      <c r="I6" s="360"/>
      <c r="J6" s="362"/>
      <c r="K6" s="358"/>
      <c r="L6" s="358"/>
      <c r="M6" s="360"/>
      <c r="N6" s="362"/>
      <c r="O6" s="358"/>
      <c r="P6" s="358"/>
      <c r="Q6" s="360"/>
      <c r="R6" s="362"/>
      <c r="S6" s="358"/>
      <c r="T6" s="358"/>
      <c r="U6" s="360"/>
      <c r="V6" s="362"/>
      <c r="W6" s="358"/>
      <c r="X6" s="358"/>
      <c r="Y6" s="360"/>
      <c r="Z6" s="362"/>
      <c r="AA6" s="358"/>
      <c r="AB6" s="358"/>
      <c r="AC6" s="360"/>
      <c r="AD6" s="362"/>
      <c r="AE6" s="358"/>
      <c r="AF6" s="358"/>
      <c r="AG6" s="360"/>
      <c r="AH6" s="362"/>
      <c r="AI6" s="358"/>
      <c r="AJ6" s="358"/>
      <c r="AK6" s="360"/>
      <c r="AL6" s="345"/>
      <c r="AM6" s="401"/>
      <c r="AN6" s="397"/>
      <c r="AO6" s="398"/>
      <c r="AP6" s="384"/>
      <c r="AQ6" s="362"/>
      <c r="AR6" s="358"/>
      <c r="AS6" s="358"/>
      <c r="AT6" s="360"/>
      <c r="AU6" s="362"/>
      <c r="AV6" s="358"/>
      <c r="AW6" s="358"/>
      <c r="AX6" s="360"/>
      <c r="AY6" s="362"/>
      <c r="AZ6" s="358"/>
      <c r="BA6" s="358"/>
      <c r="BB6" s="360"/>
      <c r="BC6" s="362"/>
      <c r="BD6" s="358"/>
      <c r="BE6" s="358"/>
      <c r="BF6" s="360"/>
      <c r="BG6" s="362"/>
      <c r="BH6" s="358"/>
      <c r="BI6" s="358"/>
      <c r="BJ6" s="360"/>
      <c r="BK6" s="362"/>
      <c r="BL6" s="358"/>
      <c r="BM6" s="358"/>
      <c r="BN6" s="360"/>
      <c r="BO6" s="362"/>
      <c r="BP6" s="358"/>
      <c r="BQ6" s="358"/>
      <c r="BR6" s="360"/>
      <c r="BS6" s="362"/>
      <c r="BT6" s="358"/>
      <c r="BU6" s="358"/>
      <c r="BV6" s="360"/>
      <c r="BW6" s="345"/>
      <c r="BX6" s="371"/>
      <c r="BY6" s="397"/>
      <c r="BZ6" s="398"/>
      <c r="CA6" s="384"/>
      <c r="CB6" s="362"/>
      <c r="CC6" s="358"/>
      <c r="CD6" s="358"/>
      <c r="CE6" s="360"/>
      <c r="CF6" s="362"/>
      <c r="CG6" s="358"/>
      <c r="CH6" s="358"/>
      <c r="CI6" s="360"/>
      <c r="CJ6" s="362"/>
      <c r="CK6" s="358"/>
      <c r="CL6" s="358"/>
      <c r="CM6" s="360"/>
      <c r="CN6" s="362"/>
      <c r="CO6" s="358"/>
      <c r="CP6" s="358"/>
      <c r="CQ6" s="360"/>
      <c r="CR6" s="386"/>
      <c r="CS6" s="388"/>
      <c r="CT6" s="347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85">
        <f>IF('[1]ชื่อ-มาตรฐาน7'!A6="","",'[1]ชื่อ-มาตรฐาน7'!A6)</f>
        <v>1</v>
      </c>
      <c r="B7" s="201" t="s">
        <v>390</v>
      </c>
      <c r="C7" s="299" t="s">
        <v>50</v>
      </c>
      <c r="D7" s="239" t="s">
        <v>324</v>
      </c>
      <c r="E7" s="240" t="s">
        <v>53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01" t="s">
        <v>390</v>
      </c>
      <c r="AN7" s="299" t="s">
        <v>50</v>
      </c>
      <c r="AO7" s="239" t="s">
        <v>324</v>
      </c>
      <c r="AP7" s="240" t="s">
        <v>53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01" t="s">
        <v>390</v>
      </c>
      <c r="BY7" s="299" t="s">
        <v>50</v>
      </c>
      <c r="BZ7" s="239" t="s">
        <v>324</v>
      </c>
      <c r="CA7" s="240" t="s">
        <v>53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100">
        <f>IF('[1]ชื่อ-มาตรฐาน7'!A7="","",'[1]ชื่อ-มาตรฐาน7'!A7)</f>
        <v>2</v>
      </c>
      <c r="B8" s="202" t="s">
        <v>391</v>
      </c>
      <c r="C8" s="211" t="s">
        <v>50</v>
      </c>
      <c r="D8" s="233" t="s">
        <v>325</v>
      </c>
      <c r="E8" s="241" t="s">
        <v>326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02" t="s">
        <v>391</v>
      </c>
      <c r="AN8" s="211" t="s">
        <v>50</v>
      </c>
      <c r="AO8" s="233" t="s">
        <v>325</v>
      </c>
      <c r="AP8" s="241" t="s">
        <v>326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02" t="s">
        <v>391</v>
      </c>
      <c r="BY8" s="211" t="s">
        <v>50</v>
      </c>
      <c r="BZ8" s="233" t="s">
        <v>325</v>
      </c>
      <c r="CA8" s="241" t="s">
        <v>326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6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100">
        <f>IF('[1]ชื่อ-มาตรฐาน7'!A8="","",'[1]ชื่อ-มาตรฐาน7'!A8)</f>
        <v>3</v>
      </c>
      <c r="B9" s="202" t="s">
        <v>392</v>
      </c>
      <c r="C9" s="211" t="s">
        <v>50</v>
      </c>
      <c r="D9" s="233" t="s">
        <v>327</v>
      </c>
      <c r="E9" s="241" t="s">
        <v>328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02" t="s">
        <v>392</v>
      </c>
      <c r="AN9" s="211" t="s">
        <v>50</v>
      </c>
      <c r="AO9" s="233" t="s">
        <v>327</v>
      </c>
      <c r="AP9" s="241" t="s">
        <v>328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02" t="s">
        <v>392</v>
      </c>
      <c r="BY9" s="211" t="s">
        <v>50</v>
      </c>
      <c r="BZ9" s="233" t="s">
        <v>327</v>
      </c>
      <c r="CA9" s="241" t="s">
        <v>328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100">
        <f>IF('[1]ชื่อ-มาตรฐาน7'!A9="","",'[1]ชื่อ-มาตรฐาน7'!A9)</f>
        <v>4</v>
      </c>
      <c r="B10" s="202" t="s">
        <v>393</v>
      </c>
      <c r="C10" s="211" t="s">
        <v>50</v>
      </c>
      <c r="D10" s="233" t="s">
        <v>329</v>
      </c>
      <c r="E10" s="241" t="s">
        <v>330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02" t="s">
        <v>393</v>
      </c>
      <c r="AN10" s="211" t="s">
        <v>50</v>
      </c>
      <c r="AO10" s="233" t="s">
        <v>329</v>
      </c>
      <c r="AP10" s="241" t="s">
        <v>330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02" t="s">
        <v>393</v>
      </c>
      <c r="BY10" s="211" t="s">
        <v>50</v>
      </c>
      <c r="BZ10" s="233" t="s">
        <v>329</v>
      </c>
      <c r="CA10" s="241" t="s">
        <v>330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28">
        <f>IF('[1]ชื่อ-มาตรฐาน7'!A10="","",'[1]ชื่อ-มาตรฐาน7'!A10)</f>
        <v>5</v>
      </c>
      <c r="B11" s="203" t="s">
        <v>394</v>
      </c>
      <c r="C11" s="300" t="s">
        <v>50</v>
      </c>
      <c r="D11" s="243" t="s">
        <v>56</v>
      </c>
      <c r="E11" s="244" t="s">
        <v>331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28">
        <v>5</v>
      </c>
      <c r="AM11" s="203" t="s">
        <v>394</v>
      </c>
      <c r="AN11" s="300" t="s">
        <v>50</v>
      </c>
      <c r="AO11" s="243" t="s">
        <v>56</v>
      </c>
      <c r="AP11" s="244" t="s">
        <v>331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28">
        <v>5</v>
      </c>
      <c r="BX11" s="203" t="s">
        <v>394</v>
      </c>
      <c r="BY11" s="300" t="s">
        <v>50</v>
      </c>
      <c r="BZ11" s="243" t="s">
        <v>56</v>
      </c>
      <c r="CA11" s="244" t="s">
        <v>331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01" t="s">
        <v>395</v>
      </c>
      <c r="C12" s="286" t="s">
        <v>50</v>
      </c>
      <c r="D12" s="239" t="s">
        <v>332</v>
      </c>
      <c r="E12" s="240" t="s">
        <v>333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78">
        <v>6</v>
      </c>
      <c r="AM12" s="201" t="s">
        <v>395</v>
      </c>
      <c r="AN12" s="286" t="s">
        <v>50</v>
      </c>
      <c r="AO12" s="239" t="s">
        <v>332</v>
      </c>
      <c r="AP12" s="240" t="s">
        <v>333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78">
        <v>6</v>
      </c>
      <c r="BX12" s="201" t="s">
        <v>395</v>
      </c>
      <c r="BY12" s="286" t="s">
        <v>50</v>
      </c>
      <c r="BZ12" s="239" t="s">
        <v>332</v>
      </c>
      <c r="CA12" s="240" t="s">
        <v>333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96" t="s">
        <v>164</v>
      </c>
      <c r="C13" s="217" t="s">
        <v>50</v>
      </c>
      <c r="D13" s="233" t="s">
        <v>63</v>
      </c>
      <c r="E13" s="241" t="s">
        <v>334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95">
        <v>7</v>
      </c>
      <c r="AM13" s="96" t="s">
        <v>164</v>
      </c>
      <c r="AN13" s="217" t="s">
        <v>50</v>
      </c>
      <c r="AO13" s="233" t="s">
        <v>63</v>
      </c>
      <c r="AP13" s="241" t="s">
        <v>334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95">
        <v>7</v>
      </c>
      <c r="BX13" s="96" t="s">
        <v>164</v>
      </c>
      <c r="BY13" s="217" t="s">
        <v>50</v>
      </c>
      <c r="BZ13" s="233" t="s">
        <v>63</v>
      </c>
      <c r="CA13" s="241" t="s">
        <v>334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02" t="s">
        <v>396</v>
      </c>
      <c r="C14" s="210" t="s">
        <v>50</v>
      </c>
      <c r="D14" s="233" t="s">
        <v>335</v>
      </c>
      <c r="E14" s="241" t="s">
        <v>53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95">
        <v>8</v>
      </c>
      <c r="AM14" s="202" t="s">
        <v>396</v>
      </c>
      <c r="AN14" s="210" t="s">
        <v>50</v>
      </c>
      <c r="AO14" s="233" t="s">
        <v>335</v>
      </c>
      <c r="AP14" s="241" t="s">
        <v>53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95">
        <v>8</v>
      </c>
      <c r="BX14" s="202" t="s">
        <v>396</v>
      </c>
      <c r="BY14" s="210" t="s">
        <v>50</v>
      </c>
      <c r="BZ14" s="233" t="s">
        <v>335</v>
      </c>
      <c r="CA14" s="241" t="s">
        <v>53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02" t="s">
        <v>397</v>
      </c>
      <c r="C15" s="211" t="s">
        <v>50</v>
      </c>
      <c r="D15" s="233" t="s">
        <v>336</v>
      </c>
      <c r="E15" s="241" t="s">
        <v>337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95">
        <v>9</v>
      </c>
      <c r="AM15" s="202" t="s">
        <v>397</v>
      </c>
      <c r="AN15" s="211" t="s">
        <v>50</v>
      </c>
      <c r="AO15" s="233" t="s">
        <v>336</v>
      </c>
      <c r="AP15" s="241" t="s">
        <v>337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95">
        <v>9</v>
      </c>
      <c r="BX15" s="202" t="s">
        <v>397</v>
      </c>
      <c r="BY15" s="211" t="s">
        <v>50</v>
      </c>
      <c r="BZ15" s="233" t="s">
        <v>336</v>
      </c>
      <c r="CA15" s="241" t="s">
        <v>337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03" t="s">
        <v>398</v>
      </c>
      <c r="C16" s="212" t="s">
        <v>50</v>
      </c>
      <c r="D16" s="243" t="s">
        <v>338</v>
      </c>
      <c r="E16" s="244" t="s">
        <v>339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6">
        <v>10</v>
      </c>
      <c r="AM16" s="203" t="s">
        <v>398</v>
      </c>
      <c r="AN16" s="212" t="s">
        <v>50</v>
      </c>
      <c r="AO16" s="243" t="s">
        <v>338</v>
      </c>
      <c r="AP16" s="244" t="s">
        <v>339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6">
        <v>10</v>
      </c>
      <c r="BX16" s="203" t="s">
        <v>398</v>
      </c>
      <c r="BY16" s="212" t="s">
        <v>50</v>
      </c>
      <c r="BZ16" s="243" t="s">
        <v>338</v>
      </c>
      <c r="CA16" s="244" t="s">
        <v>339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201" t="s">
        <v>399</v>
      </c>
      <c r="C17" s="301" t="s">
        <v>50</v>
      </c>
      <c r="D17" s="239" t="s">
        <v>340</v>
      </c>
      <c r="E17" s="240" t="s">
        <v>341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78">
        <v>11</v>
      </c>
      <c r="AM17" s="201" t="s">
        <v>399</v>
      </c>
      <c r="AN17" s="301" t="s">
        <v>50</v>
      </c>
      <c r="AO17" s="239" t="s">
        <v>340</v>
      </c>
      <c r="AP17" s="240" t="s">
        <v>341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78">
        <v>11</v>
      </c>
      <c r="BX17" s="201" t="s">
        <v>399</v>
      </c>
      <c r="BY17" s="301" t="s">
        <v>50</v>
      </c>
      <c r="BZ17" s="239" t="s">
        <v>340</v>
      </c>
      <c r="CA17" s="240" t="s">
        <v>341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202" t="s">
        <v>400</v>
      </c>
      <c r="C18" s="211" t="s">
        <v>50</v>
      </c>
      <c r="D18" s="260" t="s">
        <v>342</v>
      </c>
      <c r="E18" s="241" t="s">
        <v>343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95">
        <v>12</v>
      </c>
      <c r="AM18" s="202" t="s">
        <v>400</v>
      </c>
      <c r="AN18" s="211" t="s">
        <v>50</v>
      </c>
      <c r="AO18" s="260" t="s">
        <v>342</v>
      </c>
      <c r="AP18" s="241" t="s">
        <v>343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95">
        <v>12</v>
      </c>
      <c r="BX18" s="202" t="s">
        <v>400</v>
      </c>
      <c r="BY18" s="211" t="s">
        <v>50</v>
      </c>
      <c r="BZ18" s="260" t="s">
        <v>342</v>
      </c>
      <c r="CA18" s="241" t="s">
        <v>343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202" t="s">
        <v>401</v>
      </c>
      <c r="C19" s="210" t="s">
        <v>50</v>
      </c>
      <c r="D19" s="260" t="s">
        <v>344</v>
      </c>
      <c r="E19" s="241" t="s">
        <v>345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95">
        <v>13</v>
      </c>
      <c r="AM19" s="202" t="s">
        <v>401</v>
      </c>
      <c r="AN19" s="210" t="s">
        <v>50</v>
      </c>
      <c r="AO19" s="260" t="s">
        <v>344</v>
      </c>
      <c r="AP19" s="241" t="s">
        <v>345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95">
        <v>13</v>
      </c>
      <c r="BX19" s="202" t="s">
        <v>401</v>
      </c>
      <c r="BY19" s="210" t="s">
        <v>50</v>
      </c>
      <c r="BZ19" s="260" t="s">
        <v>344</v>
      </c>
      <c r="CA19" s="241" t="s">
        <v>345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202" t="s">
        <v>402</v>
      </c>
      <c r="C20" s="210" t="s">
        <v>50</v>
      </c>
      <c r="D20" s="260" t="s">
        <v>346</v>
      </c>
      <c r="E20" s="241" t="s">
        <v>347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95">
        <v>14</v>
      </c>
      <c r="AM20" s="202" t="s">
        <v>402</v>
      </c>
      <c r="AN20" s="210" t="s">
        <v>50</v>
      </c>
      <c r="AO20" s="260" t="s">
        <v>346</v>
      </c>
      <c r="AP20" s="241" t="s">
        <v>347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95">
        <v>14</v>
      </c>
      <c r="BX20" s="202" t="s">
        <v>402</v>
      </c>
      <c r="BY20" s="210" t="s">
        <v>50</v>
      </c>
      <c r="BZ20" s="260" t="s">
        <v>346</v>
      </c>
      <c r="CA20" s="241" t="s">
        <v>347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203" t="s">
        <v>403</v>
      </c>
      <c r="C21" s="302" t="s">
        <v>52</v>
      </c>
      <c r="D21" s="243" t="s">
        <v>348</v>
      </c>
      <c r="E21" s="244" t="s">
        <v>349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09">
        <v>15</v>
      </c>
      <c r="AM21" s="203" t="s">
        <v>403</v>
      </c>
      <c r="AN21" s="302" t="s">
        <v>52</v>
      </c>
      <c r="AO21" s="243" t="s">
        <v>348</v>
      </c>
      <c r="AP21" s="244" t="s">
        <v>349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09">
        <v>15</v>
      </c>
      <c r="BX21" s="203" t="s">
        <v>403</v>
      </c>
      <c r="BY21" s="302" t="s">
        <v>52</v>
      </c>
      <c r="BZ21" s="243" t="s">
        <v>348</v>
      </c>
      <c r="CA21" s="244" t="s">
        <v>349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01" t="s">
        <v>404</v>
      </c>
      <c r="C22" s="303" t="s">
        <v>52</v>
      </c>
      <c r="D22" s="239" t="s">
        <v>350</v>
      </c>
      <c r="E22" s="240" t="s">
        <v>351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85">
        <v>16</v>
      </c>
      <c r="AM22" s="201" t="s">
        <v>404</v>
      </c>
      <c r="AN22" s="303" t="s">
        <v>52</v>
      </c>
      <c r="AO22" s="239" t="s">
        <v>350</v>
      </c>
      <c r="AP22" s="240" t="s">
        <v>351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85">
        <v>16</v>
      </c>
      <c r="BX22" s="201" t="s">
        <v>404</v>
      </c>
      <c r="BY22" s="303" t="s">
        <v>52</v>
      </c>
      <c r="BZ22" s="239" t="s">
        <v>350</v>
      </c>
      <c r="CA22" s="240" t="s">
        <v>351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02" t="s">
        <v>405</v>
      </c>
      <c r="C23" s="217" t="s">
        <v>52</v>
      </c>
      <c r="D23" s="233" t="s">
        <v>352</v>
      </c>
      <c r="E23" s="241" t="s">
        <v>53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02" t="s">
        <v>405</v>
      </c>
      <c r="AN23" s="217" t="s">
        <v>52</v>
      </c>
      <c r="AO23" s="233" t="s">
        <v>352</v>
      </c>
      <c r="AP23" s="241" t="s">
        <v>53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02" t="s">
        <v>405</v>
      </c>
      <c r="BY23" s="217" t="s">
        <v>52</v>
      </c>
      <c r="BZ23" s="233" t="s">
        <v>352</v>
      </c>
      <c r="CA23" s="241" t="s">
        <v>53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02" t="s">
        <v>406</v>
      </c>
      <c r="C24" s="217" t="s">
        <v>52</v>
      </c>
      <c r="D24" s="233" t="s">
        <v>353</v>
      </c>
      <c r="E24" s="241" t="s">
        <v>354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02" t="s">
        <v>406</v>
      </c>
      <c r="AN24" s="217" t="s">
        <v>52</v>
      </c>
      <c r="AO24" s="233" t="s">
        <v>353</v>
      </c>
      <c r="AP24" s="241" t="s">
        <v>354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02" t="s">
        <v>406</v>
      </c>
      <c r="BY24" s="217" t="s">
        <v>52</v>
      </c>
      <c r="BZ24" s="233" t="s">
        <v>353</v>
      </c>
      <c r="CA24" s="241" t="s">
        <v>354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02" t="s">
        <v>407</v>
      </c>
      <c r="C25" s="267" t="s">
        <v>52</v>
      </c>
      <c r="D25" s="233" t="s">
        <v>355</v>
      </c>
      <c r="E25" s="241" t="s">
        <v>356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02" t="s">
        <v>407</v>
      </c>
      <c r="AN25" s="267" t="s">
        <v>52</v>
      </c>
      <c r="AO25" s="233" t="s">
        <v>355</v>
      </c>
      <c r="AP25" s="241" t="s">
        <v>356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02" t="s">
        <v>407</v>
      </c>
      <c r="BY25" s="267" t="s">
        <v>52</v>
      </c>
      <c r="BZ25" s="233" t="s">
        <v>355</v>
      </c>
      <c r="CA25" s="241" t="s">
        <v>356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03" t="s">
        <v>408</v>
      </c>
      <c r="C26" s="213" t="s">
        <v>52</v>
      </c>
      <c r="D26" s="243" t="s">
        <v>357</v>
      </c>
      <c r="E26" s="244" t="s">
        <v>358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03" t="s">
        <v>408</v>
      </c>
      <c r="AN26" s="213" t="s">
        <v>52</v>
      </c>
      <c r="AO26" s="243" t="s">
        <v>357</v>
      </c>
      <c r="AP26" s="244" t="s">
        <v>358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03" t="s">
        <v>408</v>
      </c>
      <c r="BY26" s="213" t="s">
        <v>52</v>
      </c>
      <c r="BZ26" s="243" t="s">
        <v>357</v>
      </c>
      <c r="CA26" s="244" t="s">
        <v>358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85">
        <f>IF('[1]ชื่อ-มาตรฐาน7'!A26="","",'[1]ชื่อ-มาตรฐาน7'!A26)</f>
        <v>21</v>
      </c>
      <c r="B27" s="201" t="s">
        <v>409</v>
      </c>
      <c r="C27" s="225" t="s">
        <v>52</v>
      </c>
      <c r="D27" s="239" t="s">
        <v>359</v>
      </c>
      <c r="E27" s="240" t="s">
        <v>360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85">
        <v>21</v>
      </c>
      <c r="AM27" s="201" t="s">
        <v>409</v>
      </c>
      <c r="AN27" s="225" t="s">
        <v>52</v>
      </c>
      <c r="AO27" s="239" t="s">
        <v>359</v>
      </c>
      <c r="AP27" s="240" t="s">
        <v>360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85">
        <v>21</v>
      </c>
      <c r="BX27" s="201" t="s">
        <v>409</v>
      </c>
      <c r="BY27" s="225" t="s">
        <v>52</v>
      </c>
      <c r="BZ27" s="239" t="s">
        <v>359</v>
      </c>
      <c r="CA27" s="240" t="s">
        <v>360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100">
        <f>IF('[1]ชื่อ-มาตรฐาน7'!A27="","",'[1]ชื่อ-มาตรฐาน7'!A27)</f>
        <v>22</v>
      </c>
      <c r="B28" s="202" t="s">
        <v>410</v>
      </c>
      <c r="C28" s="217" t="s">
        <v>52</v>
      </c>
      <c r="D28" s="233" t="s">
        <v>434</v>
      </c>
      <c r="E28" s="241" t="s">
        <v>361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202" t="s">
        <v>410</v>
      </c>
      <c r="AN28" s="217" t="s">
        <v>52</v>
      </c>
      <c r="AO28" s="233" t="s">
        <v>434</v>
      </c>
      <c r="AP28" s="241" t="s">
        <v>361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02" t="s">
        <v>410</v>
      </c>
      <c r="BY28" s="217" t="s">
        <v>52</v>
      </c>
      <c r="BZ28" s="233" t="s">
        <v>434</v>
      </c>
      <c r="CA28" s="241" t="s">
        <v>361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100">
        <f>IF('[1]ชื่อ-มาตรฐาน7'!A28="","",'[1]ชื่อ-มาตรฐาน7'!A28)</f>
        <v>23</v>
      </c>
      <c r="B29" s="202" t="s">
        <v>411</v>
      </c>
      <c r="C29" s="217" t="s">
        <v>52</v>
      </c>
      <c r="D29" s="233" t="s">
        <v>362</v>
      </c>
      <c r="E29" s="241" t="s">
        <v>62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202" t="s">
        <v>411</v>
      </c>
      <c r="AN29" s="217" t="s">
        <v>52</v>
      </c>
      <c r="AO29" s="233" t="s">
        <v>362</v>
      </c>
      <c r="AP29" s="241" t="s">
        <v>62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202" t="s">
        <v>411</v>
      </c>
      <c r="BY29" s="217" t="s">
        <v>52</v>
      </c>
      <c r="BZ29" s="233" t="s">
        <v>362</v>
      </c>
      <c r="CA29" s="241" t="s">
        <v>62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100">
        <f>IF('[1]ชื่อ-มาตรฐาน7'!A29="","",'[1]ชื่อ-มาตรฐาน7'!A29)</f>
        <v>24</v>
      </c>
      <c r="B30" s="202" t="s">
        <v>412</v>
      </c>
      <c r="C30" s="217" t="s">
        <v>52</v>
      </c>
      <c r="D30" s="233" t="s">
        <v>363</v>
      </c>
      <c r="E30" s="241" t="s">
        <v>364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202" t="s">
        <v>412</v>
      </c>
      <c r="AN30" s="217" t="s">
        <v>52</v>
      </c>
      <c r="AO30" s="233" t="s">
        <v>363</v>
      </c>
      <c r="AP30" s="241" t="s">
        <v>364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202" t="s">
        <v>412</v>
      </c>
      <c r="BY30" s="217" t="s">
        <v>52</v>
      </c>
      <c r="BZ30" s="233" t="s">
        <v>363</v>
      </c>
      <c r="CA30" s="241" t="s">
        <v>364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8">
        <f>IF('[1]ชื่อ-มาตรฐาน7'!A30="","",'[1]ชื่อ-มาตรฐาน7'!A30)</f>
        <v>25</v>
      </c>
      <c r="B31" s="203" t="s">
        <v>413</v>
      </c>
      <c r="C31" s="213" t="s">
        <v>52</v>
      </c>
      <c r="D31" s="243" t="s">
        <v>365</v>
      </c>
      <c r="E31" s="244" t="s">
        <v>366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203" t="s">
        <v>413</v>
      </c>
      <c r="AN31" s="213" t="s">
        <v>52</v>
      </c>
      <c r="AO31" s="243" t="s">
        <v>365</v>
      </c>
      <c r="AP31" s="244" t="s">
        <v>366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203" t="s">
        <v>413</v>
      </c>
      <c r="BY31" s="213" t="s">
        <v>52</v>
      </c>
      <c r="BZ31" s="243" t="s">
        <v>365</v>
      </c>
      <c r="CA31" s="244" t="s">
        <v>366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85">
        <f>IF('[1]ชื่อ-มาตรฐาน7'!A31="","",'[1]ชื่อ-มาตรฐาน7'!A31)</f>
        <v>26</v>
      </c>
      <c r="B32" s="201" t="s">
        <v>414</v>
      </c>
      <c r="C32" s="225" t="s">
        <v>52</v>
      </c>
      <c r="D32" s="239" t="s">
        <v>367</v>
      </c>
      <c r="E32" s="240" t="s">
        <v>368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85">
        <v>26</v>
      </c>
      <c r="AM32" s="201" t="s">
        <v>414</v>
      </c>
      <c r="AN32" s="225" t="s">
        <v>52</v>
      </c>
      <c r="AO32" s="239" t="s">
        <v>367</v>
      </c>
      <c r="AP32" s="240" t="s">
        <v>368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85">
        <v>26</v>
      </c>
      <c r="BX32" s="201" t="s">
        <v>414</v>
      </c>
      <c r="BY32" s="225" t="s">
        <v>52</v>
      </c>
      <c r="BZ32" s="239" t="s">
        <v>367</v>
      </c>
      <c r="CA32" s="240" t="s">
        <v>368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132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10" ht="16.95" customHeight="1">
      <c r="A33" s="100">
        <f>IF('[1]ชื่อ-มาตรฐาน7'!A32="","",'[1]ชื่อ-มาตรฐาน7'!A32)</f>
        <v>27</v>
      </c>
      <c r="B33" s="202" t="s">
        <v>415</v>
      </c>
      <c r="C33" s="210" t="s">
        <v>52</v>
      </c>
      <c r="D33" s="233" t="s">
        <v>369</v>
      </c>
      <c r="E33" s="241" t="s">
        <v>370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>
        <v>27</v>
      </c>
      <c r="AM33" s="202" t="s">
        <v>415</v>
      </c>
      <c r="AN33" s="210" t="s">
        <v>52</v>
      </c>
      <c r="AO33" s="233" t="s">
        <v>369</v>
      </c>
      <c r="AP33" s="241" t="s">
        <v>370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202" t="s">
        <v>415</v>
      </c>
      <c r="BY33" s="210" t="s">
        <v>52</v>
      </c>
      <c r="BZ33" s="233" t="s">
        <v>369</v>
      </c>
      <c r="CA33" s="241" t="s">
        <v>370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10" ht="16.95" customHeight="1">
      <c r="A34" s="100">
        <f>IF('[1]ชื่อ-มาตรฐาน7'!A33="","",'[1]ชื่อ-มาตรฐาน7'!A33)</f>
        <v>28</v>
      </c>
      <c r="B34" s="202" t="s">
        <v>416</v>
      </c>
      <c r="C34" s="216" t="s">
        <v>52</v>
      </c>
      <c r="D34" s="233" t="s">
        <v>371</v>
      </c>
      <c r="E34" s="241" t="s">
        <v>20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202" t="s">
        <v>416</v>
      </c>
      <c r="AN34" s="216" t="s">
        <v>52</v>
      </c>
      <c r="AO34" s="233" t="s">
        <v>371</v>
      </c>
      <c r="AP34" s="241" t="s">
        <v>20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202" t="s">
        <v>416</v>
      </c>
      <c r="BY34" s="216" t="s">
        <v>52</v>
      </c>
      <c r="BZ34" s="233" t="s">
        <v>371</v>
      </c>
      <c r="CA34" s="241" t="s">
        <v>20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10" ht="16.95" customHeight="1">
      <c r="A35" s="100">
        <f>IF('[1]ชื่อ-มาตรฐาน7'!A34="","",'[1]ชื่อ-มาตรฐาน7'!A34)</f>
        <v>29</v>
      </c>
      <c r="B35" s="202" t="s">
        <v>417</v>
      </c>
      <c r="C35" s="217" t="s">
        <v>52</v>
      </c>
      <c r="D35" s="233" t="s">
        <v>372</v>
      </c>
      <c r="E35" s="241" t="s">
        <v>373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202" t="s">
        <v>417</v>
      </c>
      <c r="AN35" s="217" t="s">
        <v>52</v>
      </c>
      <c r="AO35" s="233" t="s">
        <v>372</v>
      </c>
      <c r="AP35" s="241" t="s">
        <v>373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02" t="s">
        <v>417</v>
      </c>
      <c r="BY35" s="217" t="s">
        <v>52</v>
      </c>
      <c r="BZ35" s="233" t="s">
        <v>372</v>
      </c>
      <c r="CA35" s="241" t="s">
        <v>373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10" ht="16.95" customHeight="1" thickBot="1">
      <c r="A36" s="128">
        <f>IF('[1]ชื่อ-มาตรฐาน7'!A35="","",'[1]ชื่อ-มาตรฐาน7'!A35)</f>
        <v>30</v>
      </c>
      <c r="B36" s="304" t="s">
        <v>418</v>
      </c>
      <c r="C36" s="305" t="s">
        <v>52</v>
      </c>
      <c r="D36" s="243" t="s">
        <v>374</v>
      </c>
      <c r="E36" s="244" t="s">
        <v>375</v>
      </c>
      <c r="F36" s="270"/>
      <c r="G36" s="271"/>
      <c r="H36" s="271"/>
      <c r="I36" s="272"/>
      <c r="J36" s="273"/>
      <c r="K36" s="271"/>
      <c r="L36" s="271"/>
      <c r="M36" s="274"/>
      <c r="N36" s="270"/>
      <c r="O36" s="271"/>
      <c r="P36" s="271"/>
      <c r="Q36" s="272"/>
      <c r="R36" s="273"/>
      <c r="S36" s="271"/>
      <c r="T36" s="271"/>
      <c r="U36" s="274"/>
      <c r="V36" s="270"/>
      <c r="W36" s="271"/>
      <c r="X36" s="271"/>
      <c r="Y36" s="272"/>
      <c r="Z36" s="273"/>
      <c r="AA36" s="271"/>
      <c r="AB36" s="271"/>
      <c r="AC36" s="274"/>
      <c r="AD36" s="270"/>
      <c r="AE36" s="271"/>
      <c r="AF36" s="271"/>
      <c r="AG36" s="272"/>
      <c r="AH36" s="273"/>
      <c r="AI36" s="271"/>
      <c r="AJ36" s="271"/>
      <c r="AK36" s="274"/>
      <c r="AL36" s="128">
        <v>30</v>
      </c>
      <c r="AM36" s="304" t="s">
        <v>418</v>
      </c>
      <c r="AN36" s="305" t="s">
        <v>52</v>
      </c>
      <c r="AO36" s="243" t="s">
        <v>374</v>
      </c>
      <c r="AP36" s="244" t="s">
        <v>375</v>
      </c>
      <c r="AQ36" s="270"/>
      <c r="AR36" s="271"/>
      <c r="AS36" s="271"/>
      <c r="AT36" s="272"/>
      <c r="AU36" s="273"/>
      <c r="AV36" s="271"/>
      <c r="AW36" s="271"/>
      <c r="AX36" s="274"/>
      <c r="AY36" s="270"/>
      <c r="AZ36" s="271"/>
      <c r="BA36" s="271"/>
      <c r="BB36" s="272"/>
      <c r="BC36" s="273"/>
      <c r="BD36" s="271"/>
      <c r="BE36" s="271"/>
      <c r="BF36" s="274"/>
      <c r="BG36" s="270"/>
      <c r="BH36" s="271"/>
      <c r="BI36" s="271"/>
      <c r="BJ36" s="272"/>
      <c r="BK36" s="273"/>
      <c r="BL36" s="271"/>
      <c r="BM36" s="271"/>
      <c r="BN36" s="274"/>
      <c r="BO36" s="270"/>
      <c r="BP36" s="271"/>
      <c r="BQ36" s="271"/>
      <c r="BR36" s="272"/>
      <c r="BS36" s="273"/>
      <c r="BT36" s="271"/>
      <c r="BU36" s="271"/>
      <c r="BV36" s="274"/>
      <c r="BW36" s="128">
        <v>30</v>
      </c>
      <c r="BX36" s="304" t="s">
        <v>418</v>
      </c>
      <c r="BY36" s="305" t="s">
        <v>52</v>
      </c>
      <c r="BZ36" s="243" t="s">
        <v>374</v>
      </c>
      <c r="CA36" s="244" t="s">
        <v>375</v>
      </c>
      <c r="CB36" s="270"/>
      <c r="CC36" s="271"/>
      <c r="CD36" s="271"/>
      <c r="CE36" s="272"/>
      <c r="CF36" s="273"/>
      <c r="CG36" s="271"/>
      <c r="CH36" s="271"/>
      <c r="CI36" s="274"/>
      <c r="CJ36" s="270"/>
      <c r="CK36" s="271"/>
      <c r="CL36" s="271"/>
      <c r="CM36" s="272"/>
      <c r="CN36" s="273"/>
      <c r="CO36" s="271"/>
      <c r="CP36" s="271"/>
      <c r="CQ36" s="274"/>
      <c r="CR36" s="162"/>
      <c r="CS36" s="162"/>
      <c r="CT36" s="163"/>
      <c r="CU36" s="164"/>
      <c r="CV36" s="117">
        <f t="shared" si="1"/>
        <v>0</v>
      </c>
      <c r="CW36" s="117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10" ht="16.95" customHeight="1">
      <c r="A37" s="85">
        <v>31</v>
      </c>
      <c r="B37" s="306" t="s">
        <v>419</v>
      </c>
      <c r="C37" s="225" t="s">
        <v>52</v>
      </c>
      <c r="D37" s="239" t="s">
        <v>376</v>
      </c>
      <c r="E37" s="240" t="s">
        <v>377</v>
      </c>
      <c r="F37" s="90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92"/>
      <c r="R37" s="93"/>
      <c r="S37" s="91"/>
      <c r="T37" s="91"/>
      <c r="U37" s="146"/>
      <c r="V37" s="90"/>
      <c r="W37" s="91"/>
      <c r="X37" s="91"/>
      <c r="Y37" s="92"/>
      <c r="Z37" s="93"/>
      <c r="AA37" s="91"/>
      <c r="AB37" s="91"/>
      <c r="AC37" s="146"/>
      <c r="AD37" s="90"/>
      <c r="AE37" s="91"/>
      <c r="AF37" s="91"/>
      <c r="AG37" s="92"/>
      <c r="AH37" s="93"/>
      <c r="AI37" s="91"/>
      <c r="AJ37" s="91"/>
      <c r="AK37" s="146"/>
      <c r="AL37" s="85">
        <v>31</v>
      </c>
      <c r="AM37" s="306" t="s">
        <v>419</v>
      </c>
      <c r="AN37" s="225" t="s">
        <v>52</v>
      </c>
      <c r="AO37" s="239" t="s">
        <v>376</v>
      </c>
      <c r="AP37" s="240" t="s">
        <v>377</v>
      </c>
      <c r="AQ37" s="90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92"/>
      <c r="BC37" s="93"/>
      <c r="BD37" s="91"/>
      <c r="BE37" s="91"/>
      <c r="BF37" s="146"/>
      <c r="BG37" s="90"/>
      <c r="BH37" s="91"/>
      <c r="BI37" s="91"/>
      <c r="BJ37" s="92"/>
      <c r="BK37" s="93"/>
      <c r="BL37" s="91"/>
      <c r="BM37" s="91"/>
      <c r="BN37" s="146"/>
      <c r="BO37" s="90"/>
      <c r="BP37" s="91"/>
      <c r="BQ37" s="91"/>
      <c r="BR37" s="92"/>
      <c r="BS37" s="93"/>
      <c r="BT37" s="91"/>
      <c r="BU37" s="91"/>
      <c r="BV37" s="146"/>
      <c r="BW37" s="85">
        <v>31</v>
      </c>
      <c r="BX37" s="306" t="s">
        <v>419</v>
      </c>
      <c r="BY37" s="225" t="s">
        <v>52</v>
      </c>
      <c r="BZ37" s="239" t="s">
        <v>376</v>
      </c>
      <c r="CA37" s="240" t="s">
        <v>377</v>
      </c>
      <c r="CB37" s="90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92"/>
      <c r="CN37" s="93"/>
      <c r="CO37" s="91"/>
      <c r="CP37" s="91"/>
      <c r="CQ37" s="146"/>
      <c r="CR37" s="172"/>
      <c r="CS37" s="172"/>
      <c r="CT37" s="154"/>
      <c r="CU37" s="147"/>
      <c r="CV37" s="186">
        <f t="shared" si="1"/>
        <v>0</v>
      </c>
      <c r="CW37" s="186">
        <f t="shared" si="2"/>
        <v>0</v>
      </c>
      <c r="CX37" s="93"/>
      <c r="CY37" s="91"/>
      <c r="CZ37" s="91"/>
      <c r="DA37" s="146"/>
      <c r="DB37" s="90"/>
      <c r="DC37" s="91"/>
      <c r="DD37" s="91"/>
      <c r="DE37" s="92"/>
      <c r="DF37" s="105"/>
    </row>
    <row r="38" spans="1:110" ht="16.95" customHeight="1">
      <c r="A38" s="100">
        <v>32</v>
      </c>
      <c r="B38" s="96" t="s">
        <v>420</v>
      </c>
      <c r="C38" s="217" t="s">
        <v>52</v>
      </c>
      <c r="D38" s="233" t="s">
        <v>378</v>
      </c>
      <c r="E38" s="241" t="s">
        <v>31</v>
      </c>
      <c r="F38" s="108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07"/>
      <c r="R38" s="105"/>
      <c r="S38" s="106"/>
      <c r="T38" s="106"/>
      <c r="U38" s="154"/>
      <c r="V38" s="108"/>
      <c r="W38" s="106"/>
      <c r="X38" s="106"/>
      <c r="Y38" s="107"/>
      <c r="Z38" s="105"/>
      <c r="AA38" s="106"/>
      <c r="AB38" s="106"/>
      <c r="AC38" s="154"/>
      <c r="AD38" s="108"/>
      <c r="AE38" s="106"/>
      <c r="AF38" s="106"/>
      <c r="AG38" s="107"/>
      <c r="AH38" s="105"/>
      <c r="AI38" s="106"/>
      <c r="AJ38" s="106"/>
      <c r="AK38" s="154"/>
      <c r="AL38" s="100">
        <v>32</v>
      </c>
      <c r="AM38" s="96" t="s">
        <v>420</v>
      </c>
      <c r="AN38" s="217" t="s">
        <v>52</v>
      </c>
      <c r="AO38" s="233" t="s">
        <v>378</v>
      </c>
      <c r="AP38" s="241" t="s">
        <v>31</v>
      </c>
      <c r="AQ38" s="108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07"/>
      <c r="BC38" s="105"/>
      <c r="BD38" s="106"/>
      <c r="BE38" s="106"/>
      <c r="BF38" s="154"/>
      <c r="BG38" s="108"/>
      <c r="BH38" s="106"/>
      <c r="BI38" s="106"/>
      <c r="BJ38" s="107"/>
      <c r="BK38" s="105"/>
      <c r="BL38" s="106"/>
      <c r="BM38" s="106"/>
      <c r="BN38" s="154"/>
      <c r="BO38" s="108"/>
      <c r="BP38" s="106"/>
      <c r="BQ38" s="106"/>
      <c r="BR38" s="107"/>
      <c r="BS38" s="105"/>
      <c r="BT38" s="106"/>
      <c r="BU38" s="106"/>
      <c r="BV38" s="154"/>
      <c r="BW38" s="100">
        <v>32</v>
      </c>
      <c r="BX38" s="96" t="s">
        <v>420</v>
      </c>
      <c r="BY38" s="217" t="s">
        <v>52</v>
      </c>
      <c r="BZ38" s="233" t="s">
        <v>378</v>
      </c>
      <c r="CA38" s="241" t="s">
        <v>31</v>
      </c>
      <c r="CB38" s="108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07"/>
      <c r="CN38" s="105"/>
      <c r="CO38" s="106"/>
      <c r="CP38" s="106"/>
      <c r="CQ38" s="154"/>
      <c r="CR38" s="172"/>
      <c r="CS38" s="172"/>
      <c r="CT38" s="154"/>
      <c r="CU38" s="155"/>
      <c r="CV38" s="275">
        <f t="shared" si="1"/>
        <v>0</v>
      </c>
      <c r="CW38" s="275">
        <f t="shared" si="2"/>
        <v>0</v>
      </c>
      <c r="CX38" s="105"/>
      <c r="CY38" s="106"/>
      <c r="CZ38" s="106"/>
      <c r="DA38" s="154"/>
      <c r="DB38" s="108"/>
      <c r="DC38" s="106"/>
      <c r="DD38" s="106"/>
      <c r="DE38" s="107"/>
      <c r="DF38" s="105"/>
    </row>
    <row r="39" spans="1:110" ht="16.95" customHeight="1">
      <c r="A39" s="100">
        <v>33</v>
      </c>
      <c r="B39" s="96" t="s">
        <v>421</v>
      </c>
      <c r="C39" s="217" t="s">
        <v>52</v>
      </c>
      <c r="D39" s="233" t="s">
        <v>379</v>
      </c>
      <c r="E39" s="241" t="s">
        <v>380</v>
      </c>
      <c r="F39" s="108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07"/>
      <c r="R39" s="105"/>
      <c r="S39" s="106"/>
      <c r="T39" s="106"/>
      <c r="U39" s="154"/>
      <c r="V39" s="108"/>
      <c r="W39" s="106"/>
      <c r="X39" s="106"/>
      <c r="Y39" s="107"/>
      <c r="Z39" s="105"/>
      <c r="AA39" s="106"/>
      <c r="AB39" s="106"/>
      <c r="AC39" s="154"/>
      <c r="AD39" s="108"/>
      <c r="AE39" s="106"/>
      <c r="AF39" s="106"/>
      <c r="AG39" s="107"/>
      <c r="AH39" s="105"/>
      <c r="AI39" s="106"/>
      <c r="AJ39" s="106"/>
      <c r="AK39" s="154"/>
      <c r="AL39" s="100">
        <v>33</v>
      </c>
      <c r="AM39" s="96" t="s">
        <v>421</v>
      </c>
      <c r="AN39" s="217" t="s">
        <v>52</v>
      </c>
      <c r="AO39" s="233" t="s">
        <v>379</v>
      </c>
      <c r="AP39" s="241" t="s">
        <v>380</v>
      </c>
      <c r="AQ39" s="108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07"/>
      <c r="BC39" s="105"/>
      <c r="BD39" s="106"/>
      <c r="BE39" s="106"/>
      <c r="BF39" s="154"/>
      <c r="BG39" s="108"/>
      <c r="BH39" s="106"/>
      <c r="BI39" s="106"/>
      <c r="BJ39" s="107"/>
      <c r="BK39" s="105"/>
      <c r="BL39" s="106"/>
      <c r="BM39" s="106"/>
      <c r="BN39" s="154"/>
      <c r="BO39" s="108"/>
      <c r="BP39" s="106"/>
      <c r="BQ39" s="106"/>
      <c r="BR39" s="107"/>
      <c r="BS39" s="105"/>
      <c r="BT39" s="106"/>
      <c r="BU39" s="106"/>
      <c r="BV39" s="154"/>
      <c r="BW39" s="100">
        <v>33</v>
      </c>
      <c r="BX39" s="96" t="s">
        <v>421</v>
      </c>
      <c r="BY39" s="217" t="s">
        <v>52</v>
      </c>
      <c r="BZ39" s="233" t="s">
        <v>379</v>
      </c>
      <c r="CA39" s="241" t="s">
        <v>380</v>
      </c>
      <c r="CB39" s="108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07"/>
      <c r="CN39" s="105"/>
      <c r="CO39" s="106"/>
      <c r="CP39" s="106"/>
      <c r="CQ39" s="154"/>
      <c r="CR39" s="172"/>
      <c r="CS39" s="172"/>
      <c r="CT39" s="154"/>
      <c r="CU39" s="155"/>
      <c r="CV39" s="275">
        <f t="shared" si="1"/>
        <v>0</v>
      </c>
      <c r="CW39" s="275">
        <f t="shared" si="2"/>
        <v>0</v>
      </c>
      <c r="CX39" s="105"/>
      <c r="CY39" s="106"/>
      <c r="CZ39" s="106"/>
      <c r="DA39" s="154"/>
      <c r="DB39" s="108"/>
      <c r="DC39" s="106"/>
      <c r="DD39" s="106"/>
      <c r="DE39" s="107"/>
      <c r="DF39" s="105"/>
    </row>
    <row r="40" spans="1:110" ht="16.95" customHeight="1">
      <c r="A40" s="100">
        <v>34</v>
      </c>
      <c r="B40" s="96" t="s">
        <v>422</v>
      </c>
      <c r="C40" s="217" t="s">
        <v>52</v>
      </c>
      <c r="D40" s="233" t="s">
        <v>381</v>
      </c>
      <c r="E40" s="241" t="s">
        <v>382</v>
      </c>
      <c r="F40" s="108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07"/>
      <c r="R40" s="105"/>
      <c r="S40" s="106"/>
      <c r="T40" s="106"/>
      <c r="U40" s="154"/>
      <c r="V40" s="108"/>
      <c r="W40" s="106"/>
      <c r="X40" s="106"/>
      <c r="Y40" s="107"/>
      <c r="Z40" s="105"/>
      <c r="AA40" s="106"/>
      <c r="AB40" s="106"/>
      <c r="AC40" s="154"/>
      <c r="AD40" s="108"/>
      <c r="AE40" s="106"/>
      <c r="AF40" s="106"/>
      <c r="AG40" s="107"/>
      <c r="AH40" s="105"/>
      <c r="AI40" s="106"/>
      <c r="AJ40" s="106"/>
      <c r="AK40" s="154"/>
      <c r="AL40" s="100">
        <v>34</v>
      </c>
      <c r="AM40" s="96" t="s">
        <v>422</v>
      </c>
      <c r="AN40" s="217" t="s">
        <v>52</v>
      </c>
      <c r="AO40" s="233" t="s">
        <v>381</v>
      </c>
      <c r="AP40" s="241" t="s">
        <v>382</v>
      </c>
      <c r="AQ40" s="108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07"/>
      <c r="BC40" s="105"/>
      <c r="BD40" s="106"/>
      <c r="BE40" s="106"/>
      <c r="BF40" s="154"/>
      <c r="BG40" s="108"/>
      <c r="BH40" s="106"/>
      <c r="BI40" s="106"/>
      <c r="BJ40" s="107"/>
      <c r="BK40" s="105"/>
      <c r="BL40" s="106"/>
      <c r="BM40" s="106"/>
      <c r="BN40" s="154"/>
      <c r="BO40" s="108"/>
      <c r="BP40" s="106"/>
      <c r="BQ40" s="106"/>
      <c r="BR40" s="107"/>
      <c r="BS40" s="105"/>
      <c r="BT40" s="106"/>
      <c r="BU40" s="106"/>
      <c r="BV40" s="154"/>
      <c r="BW40" s="100">
        <v>34</v>
      </c>
      <c r="BX40" s="96" t="s">
        <v>422</v>
      </c>
      <c r="BY40" s="217" t="s">
        <v>52</v>
      </c>
      <c r="BZ40" s="233" t="s">
        <v>381</v>
      </c>
      <c r="CA40" s="241" t="s">
        <v>382</v>
      </c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07"/>
      <c r="CN40" s="105"/>
      <c r="CO40" s="106"/>
      <c r="CP40" s="106"/>
      <c r="CQ40" s="154"/>
      <c r="CR40" s="172"/>
      <c r="CS40" s="172"/>
      <c r="CT40" s="154"/>
      <c r="CU40" s="155"/>
      <c r="CV40" s="275">
        <f t="shared" si="1"/>
        <v>0</v>
      </c>
      <c r="CW40" s="275">
        <f t="shared" si="2"/>
        <v>0</v>
      </c>
      <c r="CX40" s="105"/>
      <c r="CY40" s="106"/>
      <c r="CZ40" s="106"/>
      <c r="DA40" s="154"/>
      <c r="DB40" s="108"/>
      <c r="DC40" s="106"/>
      <c r="DD40" s="106"/>
      <c r="DE40" s="107"/>
      <c r="DF40" s="105"/>
    </row>
    <row r="41" spans="1:110" ht="16.95" customHeight="1" thickBot="1">
      <c r="A41" s="113">
        <v>35</v>
      </c>
      <c r="B41" s="127" t="s">
        <v>423</v>
      </c>
      <c r="C41" s="213" t="s">
        <v>52</v>
      </c>
      <c r="D41" s="243" t="s">
        <v>383</v>
      </c>
      <c r="E41" s="244" t="s">
        <v>92</v>
      </c>
      <c r="F41" s="118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20"/>
      <c r="R41" s="121"/>
      <c r="S41" s="119"/>
      <c r="T41" s="119"/>
      <c r="U41" s="174"/>
      <c r="V41" s="118"/>
      <c r="W41" s="119"/>
      <c r="X41" s="119"/>
      <c r="Y41" s="120"/>
      <c r="Z41" s="121"/>
      <c r="AA41" s="119"/>
      <c r="AB41" s="119"/>
      <c r="AC41" s="174"/>
      <c r="AD41" s="118"/>
      <c r="AE41" s="119"/>
      <c r="AF41" s="119"/>
      <c r="AG41" s="120"/>
      <c r="AH41" s="121"/>
      <c r="AI41" s="119"/>
      <c r="AJ41" s="119"/>
      <c r="AK41" s="174"/>
      <c r="AL41" s="113">
        <v>35</v>
      </c>
      <c r="AM41" s="127" t="s">
        <v>423</v>
      </c>
      <c r="AN41" s="213" t="s">
        <v>52</v>
      </c>
      <c r="AO41" s="243" t="s">
        <v>383</v>
      </c>
      <c r="AP41" s="244" t="s">
        <v>92</v>
      </c>
      <c r="AQ41" s="118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20"/>
      <c r="BC41" s="121"/>
      <c r="BD41" s="119"/>
      <c r="BE41" s="119"/>
      <c r="BF41" s="174"/>
      <c r="BG41" s="118"/>
      <c r="BH41" s="119"/>
      <c r="BI41" s="119"/>
      <c r="BJ41" s="120"/>
      <c r="BK41" s="121"/>
      <c r="BL41" s="119"/>
      <c r="BM41" s="119"/>
      <c r="BN41" s="174"/>
      <c r="BO41" s="118"/>
      <c r="BP41" s="119"/>
      <c r="BQ41" s="119"/>
      <c r="BR41" s="120"/>
      <c r="BS41" s="121"/>
      <c r="BT41" s="119"/>
      <c r="BU41" s="119"/>
      <c r="BV41" s="174"/>
      <c r="BW41" s="113">
        <v>35</v>
      </c>
      <c r="BX41" s="127" t="s">
        <v>423</v>
      </c>
      <c r="BY41" s="213" t="s">
        <v>52</v>
      </c>
      <c r="BZ41" s="243" t="s">
        <v>383</v>
      </c>
      <c r="CA41" s="244" t="s">
        <v>92</v>
      </c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20"/>
      <c r="CN41" s="121"/>
      <c r="CO41" s="119"/>
      <c r="CP41" s="119"/>
      <c r="CQ41" s="174"/>
      <c r="CR41" s="172"/>
      <c r="CS41" s="172"/>
      <c r="CT41" s="154"/>
      <c r="CU41" s="181"/>
      <c r="CV41" s="117">
        <f t="shared" si="1"/>
        <v>0</v>
      </c>
      <c r="CW41" s="117">
        <f t="shared" si="2"/>
        <v>0</v>
      </c>
      <c r="CX41" s="121"/>
      <c r="CY41" s="119"/>
      <c r="CZ41" s="119"/>
      <c r="DA41" s="174"/>
      <c r="DB41" s="118"/>
      <c r="DC41" s="119"/>
      <c r="DD41" s="119"/>
      <c r="DE41" s="120"/>
      <c r="DF41" s="105"/>
    </row>
    <row r="42" spans="1:110" ht="16.95" customHeight="1">
      <c r="A42" s="85">
        <v>36</v>
      </c>
      <c r="B42" s="306" t="s">
        <v>424</v>
      </c>
      <c r="C42" s="307" t="s">
        <v>52</v>
      </c>
      <c r="D42" s="308" t="s">
        <v>384</v>
      </c>
      <c r="E42" s="309" t="s">
        <v>385</v>
      </c>
      <c r="F42" s="124"/>
      <c r="G42" s="94"/>
      <c r="H42" s="94"/>
      <c r="I42" s="179"/>
      <c r="J42" s="276"/>
      <c r="K42" s="94"/>
      <c r="L42" s="94"/>
      <c r="M42" s="123"/>
      <c r="N42" s="124"/>
      <c r="O42" s="94"/>
      <c r="P42" s="94"/>
      <c r="Q42" s="123"/>
      <c r="R42" s="124"/>
      <c r="S42" s="94"/>
      <c r="T42" s="94"/>
      <c r="U42" s="179"/>
      <c r="V42" s="276"/>
      <c r="W42" s="94"/>
      <c r="X42" s="94"/>
      <c r="Y42" s="123"/>
      <c r="Z42" s="124"/>
      <c r="AA42" s="94"/>
      <c r="AB42" s="94"/>
      <c r="AC42" s="179"/>
      <c r="AD42" s="276"/>
      <c r="AE42" s="94"/>
      <c r="AF42" s="94"/>
      <c r="AG42" s="123"/>
      <c r="AH42" s="124"/>
      <c r="AI42" s="94"/>
      <c r="AJ42" s="94"/>
      <c r="AK42" s="179"/>
      <c r="AL42" s="85">
        <v>36</v>
      </c>
      <c r="AM42" s="306" t="s">
        <v>424</v>
      </c>
      <c r="AN42" s="307" t="s">
        <v>52</v>
      </c>
      <c r="AO42" s="308" t="s">
        <v>384</v>
      </c>
      <c r="AP42" s="309" t="s">
        <v>385</v>
      </c>
      <c r="AQ42" s="124"/>
      <c r="AR42" s="94"/>
      <c r="AS42" s="94"/>
      <c r="AT42" s="179"/>
      <c r="AU42" s="276"/>
      <c r="AV42" s="94"/>
      <c r="AW42" s="94"/>
      <c r="AX42" s="123"/>
      <c r="AY42" s="124"/>
      <c r="AZ42" s="94"/>
      <c r="BA42" s="94"/>
      <c r="BB42" s="123"/>
      <c r="BC42" s="124"/>
      <c r="BD42" s="94"/>
      <c r="BE42" s="94"/>
      <c r="BF42" s="179"/>
      <c r="BG42" s="276"/>
      <c r="BH42" s="94"/>
      <c r="BI42" s="94"/>
      <c r="BJ42" s="123"/>
      <c r="BK42" s="124"/>
      <c r="BL42" s="94"/>
      <c r="BM42" s="94"/>
      <c r="BN42" s="179"/>
      <c r="BO42" s="276"/>
      <c r="BP42" s="94"/>
      <c r="BQ42" s="94"/>
      <c r="BR42" s="123"/>
      <c r="BS42" s="124"/>
      <c r="BT42" s="94"/>
      <c r="BU42" s="94"/>
      <c r="BV42" s="179"/>
      <c r="BW42" s="85">
        <v>36</v>
      </c>
      <c r="BX42" s="306" t="s">
        <v>424</v>
      </c>
      <c r="BY42" s="307" t="s">
        <v>52</v>
      </c>
      <c r="BZ42" s="308" t="s">
        <v>384</v>
      </c>
      <c r="CA42" s="309" t="s">
        <v>385</v>
      </c>
      <c r="CB42" s="124"/>
      <c r="CC42" s="94"/>
      <c r="CD42" s="94"/>
      <c r="CE42" s="179"/>
      <c r="CF42" s="276"/>
      <c r="CG42" s="94"/>
      <c r="CH42" s="94"/>
      <c r="CI42" s="123"/>
      <c r="CJ42" s="124"/>
      <c r="CK42" s="94"/>
      <c r="CL42" s="94"/>
      <c r="CM42" s="123"/>
      <c r="CN42" s="124"/>
      <c r="CO42" s="94"/>
      <c r="CP42" s="94"/>
      <c r="CQ42" s="179"/>
      <c r="CR42" s="172"/>
      <c r="CS42" s="172"/>
      <c r="CT42" s="154"/>
      <c r="CU42" s="147"/>
      <c r="CV42" s="186">
        <f t="shared" si="1"/>
        <v>0</v>
      </c>
      <c r="CW42" s="186">
        <f t="shared" si="2"/>
        <v>0</v>
      </c>
      <c r="CX42" s="124"/>
      <c r="CY42" s="94"/>
      <c r="CZ42" s="94"/>
      <c r="DA42" s="179"/>
      <c r="DB42" s="276"/>
      <c r="DC42" s="94"/>
      <c r="DD42" s="94"/>
      <c r="DE42" s="123"/>
      <c r="DF42" s="105"/>
    </row>
    <row r="43" spans="1:110" ht="16.95" customHeight="1">
      <c r="A43" s="100">
        <v>37</v>
      </c>
      <c r="B43" s="202" t="s">
        <v>425</v>
      </c>
      <c r="C43" s="211" t="s">
        <v>52</v>
      </c>
      <c r="D43" s="298" t="s">
        <v>27</v>
      </c>
      <c r="E43" s="310" t="s">
        <v>386</v>
      </c>
      <c r="F43" s="105"/>
      <c r="G43" s="106"/>
      <c r="H43" s="106"/>
      <c r="I43" s="154"/>
      <c r="J43" s="108"/>
      <c r="K43" s="106"/>
      <c r="L43" s="106"/>
      <c r="M43" s="107"/>
      <c r="N43" s="105"/>
      <c r="O43" s="106"/>
      <c r="P43" s="106"/>
      <c r="Q43" s="107"/>
      <c r="R43" s="105"/>
      <c r="S43" s="106"/>
      <c r="T43" s="106"/>
      <c r="U43" s="154"/>
      <c r="V43" s="108"/>
      <c r="W43" s="106"/>
      <c r="X43" s="106"/>
      <c r="Y43" s="107"/>
      <c r="Z43" s="105"/>
      <c r="AA43" s="106"/>
      <c r="AB43" s="106"/>
      <c r="AC43" s="154"/>
      <c r="AD43" s="108"/>
      <c r="AE43" s="106"/>
      <c r="AF43" s="106"/>
      <c r="AG43" s="107"/>
      <c r="AH43" s="105"/>
      <c r="AI43" s="106"/>
      <c r="AJ43" s="106"/>
      <c r="AK43" s="154"/>
      <c r="AL43" s="100">
        <v>37</v>
      </c>
      <c r="AM43" s="202" t="s">
        <v>425</v>
      </c>
      <c r="AN43" s="211" t="s">
        <v>52</v>
      </c>
      <c r="AO43" s="298" t="s">
        <v>27</v>
      </c>
      <c r="AP43" s="310" t="s">
        <v>386</v>
      </c>
      <c r="AQ43" s="105"/>
      <c r="AR43" s="106"/>
      <c r="AS43" s="106"/>
      <c r="AT43" s="154"/>
      <c r="AU43" s="108"/>
      <c r="AV43" s="106"/>
      <c r="AW43" s="106"/>
      <c r="AX43" s="107"/>
      <c r="AY43" s="105"/>
      <c r="AZ43" s="106"/>
      <c r="BA43" s="106"/>
      <c r="BB43" s="107"/>
      <c r="BC43" s="105"/>
      <c r="BD43" s="106"/>
      <c r="BE43" s="106"/>
      <c r="BF43" s="154"/>
      <c r="BG43" s="108"/>
      <c r="BH43" s="106"/>
      <c r="BI43" s="106"/>
      <c r="BJ43" s="107"/>
      <c r="BK43" s="105"/>
      <c r="BL43" s="106"/>
      <c r="BM43" s="106"/>
      <c r="BN43" s="154"/>
      <c r="BO43" s="108"/>
      <c r="BP43" s="106"/>
      <c r="BQ43" s="106"/>
      <c r="BR43" s="107"/>
      <c r="BS43" s="105"/>
      <c r="BT43" s="106"/>
      <c r="BU43" s="106"/>
      <c r="BV43" s="154"/>
      <c r="BW43" s="100">
        <v>37</v>
      </c>
      <c r="BX43" s="202" t="s">
        <v>425</v>
      </c>
      <c r="BY43" s="211" t="s">
        <v>52</v>
      </c>
      <c r="BZ43" s="298" t="s">
        <v>27</v>
      </c>
      <c r="CA43" s="310" t="s">
        <v>386</v>
      </c>
      <c r="CB43" s="105"/>
      <c r="CC43" s="106"/>
      <c r="CD43" s="106"/>
      <c r="CE43" s="154"/>
      <c r="CF43" s="108"/>
      <c r="CG43" s="106"/>
      <c r="CH43" s="106"/>
      <c r="CI43" s="107"/>
      <c r="CJ43" s="105"/>
      <c r="CK43" s="106"/>
      <c r="CL43" s="106"/>
      <c r="CM43" s="107"/>
      <c r="CN43" s="105"/>
      <c r="CO43" s="106"/>
      <c r="CP43" s="106"/>
      <c r="CQ43" s="154"/>
      <c r="CR43" s="172"/>
      <c r="CS43" s="172"/>
      <c r="CT43" s="154"/>
      <c r="CU43" s="155"/>
      <c r="CV43" s="275">
        <f t="shared" si="1"/>
        <v>0</v>
      </c>
      <c r="CW43" s="275">
        <f t="shared" si="2"/>
        <v>0</v>
      </c>
      <c r="CX43" s="105"/>
      <c r="CY43" s="106"/>
      <c r="CZ43" s="106"/>
      <c r="DA43" s="154"/>
      <c r="DB43" s="108"/>
      <c r="DC43" s="106"/>
      <c r="DD43" s="106"/>
      <c r="DE43" s="107"/>
      <c r="DF43" s="105"/>
    </row>
    <row r="44" spans="1:110" ht="16.95" customHeight="1">
      <c r="A44" s="100">
        <v>38</v>
      </c>
      <c r="B44" s="202" t="s">
        <v>426</v>
      </c>
      <c r="C44" s="211" t="s">
        <v>52</v>
      </c>
      <c r="D44" s="298" t="s">
        <v>387</v>
      </c>
      <c r="E44" s="310" t="s">
        <v>388</v>
      </c>
      <c r="F44" s="105"/>
      <c r="G44" s="106"/>
      <c r="H44" s="106"/>
      <c r="I44" s="154"/>
      <c r="J44" s="108"/>
      <c r="K44" s="106"/>
      <c r="L44" s="106"/>
      <c r="M44" s="107"/>
      <c r="N44" s="105"/>
      <c r="O44" s="106"/>
      <c r="P44" s="106"/>
      <c r="Q44" s="107"/>
      <c r="R44" s="105"/>
      <c r="S44" s="106"/>
      <c r="T44" s="106"/>
      <c r="U44" s="154"/>
      <c r="V44" s="108"/>
      <c r="W44" s="106"/>
      <c r="X44" s="106"/>
      <c r="Y44" s="107"/>
      <c r="Z44" s="105"/>
      <c r="AA44" s="106"/>
      <c r="AB44" s="106"/>
      <c r="AC44" s="154"/>
      <c r="AD44" s="108"/>
      <c r="AE44" s="106"/>
      <c r="AF44" s="106"/>
      <c r="AG44" s="107"/>
      <c r="AH44" s="105"/>
      <c r="AI44" s="106"/>
      <c r="AJ44" s="106"/>
      <c r="AK44" s="154"/>
      <c r="AL44" s="100">
        <v>38</v>
      </c>
      <c r="AM44" s="202" t="s">
        <v>426</v>
      </c>
      <c r="AN44" s="211" t="s">
        <v>52</v>
      </c>
      <c r="AO44" s="298" t="s">
        <v>387</v>
      </c>
      <c r="AP44" s="310" t="s">
        <v>388</v>
      </c>
      <c r="AQ44" s="105"/>
      <c r="AR44" s="106"/>
      <c r="AS44" s="106"/>
      <c r="AT44" s="154"/>
      <c r="AU44" s="108"/>
      <c r="AV44" s="106"/>
      <c r="AW44" s="106"/>
      <c r="AX44" s="107"/>
      <c r="AY44" s="105"/>
      <c r="AZ44" s="106"/>
      <c r="BA44" s="106"/>
      <c r="BB44" s="107"/>
      <c r="BC44" s="105"/>
      <c r="BD44" s="106"/>
      <c r="BE44" s="106"/>
      <c r="BF44" s="154"/>
      <c r="BG44" s="108"/>
      <c r="BH44" s="106"/>
      <c r="BI44" s="106"/>
      <c r="BJ44" s="107"/>
      <c r="BK44" s="105"/>
      <c r="BL44" s="106"/>
      <c r="BM44" s="106"/>
      <c r="BN44" s="154"/>
      <c r="BO44" s="108"/>
      <c r="BP44" s="106"/>
      <c r="BQ44" s="106"/>
      <c r="BR44" s="107"/>
      <c r="BS44" s="105"/>
      <c r="BT44" s="106"/>
      <c r="BU44" s="106"/>
      <c r="BV44" s="154"/>
      <c r="BW44" s="100">
        <v>38</v>
      </c>
      <c r="BX44" s="202" t="s">
        <v>426</v>
      </c>
      <c r="BY44" s="211" t="s">
        <v>52</v>
      </c>
      <c r="BZ44" s="298" t="s">
        <v>387</v>
      </c>
      <c r="CA44" s="310" t="s">
        <v>388</v>
      </c>
      <c r="CB44" s="105"/>
      <c r="CC44" s="106"/>
      <c r="CD44" s="106"/>
      <c r="CE44" s="154"/>
      <c r="CF44" s="108"/>
      <c r="CG44" s="106"/>
      <c r="CH44" s="106"/>
      <c r="CI44" s="107"/>
      <c r="CJ44" s="105"/>
      <c r="CK44" s="106"/>
      <c r="CL44" s="106"/>
      <c r="CM44" s="107"/>
      <c r="CN44" s="105"/>
      <c r="CO44" s="106"/>
      <c r="CP44" s="106"/>
      <c r="CQ44" s="154"/>
      <c r="CR44" s="172"/>
      <c r="CS44" s="172"/>
      <c r="CT44" s="154"/>
      <c r="CU44" s="155"/>
      <c r="CV44" s="275">
        <f t="shared" si="1"/>
        <v>0</v>
      </c>
      <c r="CW44" s="275">
        <f t="shared" si="2"/>
        <v>0</v>
      </c>
      <c r="CX44" s="105"/>
      <c r="CY44" s="106"/>
      <c r="CZ44" s="106"/>
      <c r="DA44" s="154"/>
      <c r="DB44" s="108"/>
      <c r="DC44" s="106"/>
      <c r="DD44" s="106"/>
      <c r="DE44" s="107"/>
      <c r="DF44" s="105"/>
    </row>
    <row r="45" spans="1:110" ht="16.95" customHeight="1">
      <c r="A45" s="100">
        <v>39</v>
      </c>
      <c r="B45" s="202" t="s">
        <v>435</v>
      </c>
      <c r="C45" s="217" t="s">
        <v>50</v>
      </c>
      <c r="D45" s="311" t="s">
        <v>436</v>
      </c>
      <c r="E45" s="241" t="s">
        <v>437</v>
      </c>
      <c r="F45" s="105"/>
      <c r="G45" s="106"/>
      <c r="H45" s="106"/>
      <c r="I45" s="154"/>
      <c r="J45" s="108"/>
      <c r="K45" s="106"/>
      <c r="L45" s="106"/>
      <c r="M45" s="107"/>
      <c r="N45" s="105"/>
      <c r="O45" s="106"/>
      <c r="P45" s="106"/>
      <c r="Q45" s="107"/>
      <c r="R45" s="105"/>
      <c r="S45" s="106"/>
      <c r="T45" s="106"/>
      <c r="U45" s="154"/>
      <c r="V45" s="108"/>
      <c r="W45" s="106"/>
      <c r="X45" s="106"/>
      <c r="Y45" s="107"/>
      <c r="Z45" s="105"/>
      <c r="AA45" s="106"/>
      <c r="AB45" s="106"/>
      <c r="AC45" s="154"/>
      <c r="AD45" s="108"/>
      <c r="AE45" s="106"/>
      <c r="AF45" s="106"/>
      <c r="AG45" s="107"/>
      <c r="AH45" s="105"/>
      <c r="AI45" s="106"/>
      <c r="AJ45" s="106"/>
      <c r="AK45" s="154"/>
      <c r="AL45" s="100">
        <v>39</v>
      </c>
      <c r="AM45" s="202" t="s">
        <v>435</v>
      </c>
      <c r="AN45" s="217" t="s">
        <v>50</v>
      </c>
      <c r="AO45" s="311" t="s">
        <v>436</v>
      </c>
      <c r="AP45" s="241" t="s">
        <v>437</v>
      </c>
      <c r="AQ45" s="105"/>
      <c r="AR45" s="106"/>
      <c r="AS45" s="106"/>
      <c r="AT45" s="154"/>
      <c r="AU45" s="108"/>
      <c r="AV45" s="106"/>
      <c r="AW45" s="106"/>
      <c r="AX45" s="107"/>
      <c r="AY45" s="105"/>
      <c r="AZ45" s="106"/>
      <c r="BA45" s="106"/>
      <c r="BB45" s="107"/>
      <c r="BC45" s="105"/>
      <c r="BD45" s="106"/>
      <c r="BE45" s="106"/>
      <c r="BF45" s="154"/>
      <c r="BG45" s="108"/>
      <c r="BH45" s="106"/>
      <c r="BI45" s="106"/>
      <c r="BJ45" s="107"/>
      <c r="BK45" s="105"/>
      <c r="BL45" s="106"/>
      <c r="BM45" s="106"/>
      <c r="BN45" s="154"/>
      <c r="BO45" s="108"/>
      <c r="BP45" s="106"/>
      <c r="BQ45" s="106"/>
      <c r="BR45" s="107"/>
      <c r="BS45" s="105"/>
      <c r="BT45" s="106"/>
      <c r="BU45" s="106"/>
      <c r="BV45" s="154"/>
      <c r="BW45" s="100">
        <v>39</v>
      </c>
      <c r="BX45" s="202" t="s">
        <v>435</v>
      </c>
      <c r="BY45" s="217" t="s">
        <v>50</v>
      </c>
      <c r="BZ45" s="311" t="s">
        <v>436</v>
      </c>
      <c r="CA45" s="241" t="s">
        <v>437</v>
      </c>
      <c r="CB45" s="105"/>
      <c r="CC45" s="106"/>
      <c r="CD45" s="106"/>
      <c r="CE45" s="154"/>
      <c r="CF45" s="108"/>
      <c r="CG45" s="106"/>
      <c r="CH45" s="106"/>
      <c r="CI45" s="107"/>
      <c r="CJ45" s="105"/>
      <c r="CK45" s="106"/>
      <c r="CL45" s="106"/>
      <c r="CM45" s="107"/>
      <c r="CN45" s="105"/>
      <c r="CO45" s="106"/>
      <c r="CP45" s="106"/>
      <c r="CQ45" s="154"/>
      <c r="CR45" s="172"/>
      <c r="CS45" s="172"/>
      <c r="CT45" s="154"/>
      <c r="CU45" s="155"/>
      <c r="CV45" s="275">
        <f t="shared" si="1"/>
        <v>0</v>
      </c>
      <c r="CW45" s="275">
        <f t="shared" si="2"/>
        <v>0</v>
      </c>
      <c r="CX45" s="105"/>
      <c r="CY45" s="106"/>
      <c r="CZ45" s="106"/>
      <c r="DA45" s="154"/>
      <c r="DB45" s="108"/>
      <c r="DC45" s="106"/>
      <c r="DD45" s="106"/>
      <c r="DE45" s="107"/>
      <c r="DF45" s="105"/>
    </row>
    <row r="46" spans="1:110" ht="16.95" customHeight="1" thickBot="1">
      <c r="A46" s="113">
        <v>40</v>
      </c>
      <c r="B46" s="127" t="s">
        <v>235</v>
      </c>
      <c r="C46" s="213" t="s">
        <v>50</v>
      </c>
      <c r="D46" s="243" t="s">
        <v>208</v>
      </c>
      <c r="E46" s="244" t="s">
        <v>26</v>
      </c>
      <c r="F46" s="165"/>
      <c r="G46" s="166"/>
      <c r="H46" s="166"/>
      <c r="I46" s="163"/>
      <c r="J46" s="167"/>
      <c r="K46" s="166"/>
      <c r="L46" s="166"/>
      <c r="M46" s="168"/>
      <c r="N46" s="165"/>
      <c r="O46" s="166"/>
      <c r="P46" s="166"/>
      <c r="Q46" s="168"/>
      <c r="R46" s="165"/>
      <c r="S46" s="166"/>
      <c r="T46" s="166"/>
      <c r="U46" s="163"/>
      <c r="V46" s="167"/>
      <c r="W46" s="166"/>
      <c r="X46" s="166"/>
      <c r="Y46" s="168"/>
      <c r="Z46" s="165"/>
      <c r="AA46" s="166"/>
      <c r="AB46" s="166"/>
      <c r="AC46" s="163"/>
      <c r="AD46" s="167"/>
      <c r="AE46" s="166"/>
      <c r="AF46" s="166"/>
      <c r="AG46" s="168"/>
      <c r="AH46" s="165"/>
      <c r="AI46" s="166"/>
      <c r="AJ46" s="166"/>
      <c r="AK46" s="163"/>
      <c r="AL46" s="113">
        <v>40</v>
      </c>
      <c r="AM46" s="127" t="s">
        <v>235</v>
      </c>
      <c r="AN46" s="213" t="s">
        <v>50</v>
      </c>
      <c r="AO46" s="243" t="s">
        <v>208</v>
      </c>
      <c r="AP46" s="244" t="s">
        <v>26</v>
      </c>
      <c r="AQ46" s="167"/>
      <c r="AR46" s="166"/>
      <c r="AS46" s="166"/>
      <c r="AT46" s="163"/>
      <c r="AU46" s="167"/>
      <c r="AV46" s="166"/>
      <c r="AW46" s="166"/>
      <c r="AX46" s="168"/>
      <c r="AY46" s="165"/>
      <c r="AZ46" s="166"/>
      <c r="BA46" s="166"/>
      <c r="BB46" s="168"/>
      <c r="BC46" s="165"/>
      <c r="BD46" s="166"/>
      <c r="BE46" s="166"/>
      <c r="BF46" s="163"/>
      <c r="BG46" s="167"/>
      <c r="BH46" s="166"/>
      <c r="BI46" s="166"/>
      <c r="BJ46" s="168"/>
      <c r="BK46" s="165"/>
      <c r="BL46" s="166"/>
      <c r="BM46" s="166"/>
      <c r="BN46" s="163"/>
      <c r="BO46" s="167"/>
      <c r="BP46" s="166"/>
      <c r="BQ46" s="166"/>
      <c r="BR46" s="168"/>
      <c r="BS46" s="165"/>
      <c r="BT46" s="166"/>
      <c r="BU46" s="166"/>
      <c r="BV46" s="163"/>
      <c r="BW46" s="128">
        <v>40</v>
      </c>
      <c r="BX46" s="127" t="s">
        <v>235</v>
      </c>
      <c r="BY46" s="213" t="s">
        <v>50</v>
      </c>
      <c r="BZ46" s="243" t="s">
        <v>208</v>
      </c>
      <c r="CA46" s="244" t="s">
        <v>26</v>
      </c>
      <c r="CB46" s="118"/>
      <c r="CC46" s="119"/>
      <c r="CD46" s="119"/>
      <c r="CE46" s="174"/>
      <c r="CF46" s="118"/>
      <c r="CG46" s="119"/>
      <c r="CH46" s="119"/>
      <c r="CI46" s="120"/>
      <c r="CJ46" s="121"/>
      <c r="CK46" s="119"/>
      <c r="CL46" s="119"/>
      <c r="CM46" s="120"/>
      <c r="CN46" s="121"/>
      <c r="CO46" s="119"/>
      <c r="CP46" s="119"/>
      <c r="CQ46" s="174"/>
      <c r="CR46" s="178"/>
      <c r="CS46" s="178"/>
      <c r="CT46" s="174"/>
      <c r="CU46" s="181"/>
      <c r="CV46" s="117">
        <f t="shared" si="1"/>
        <v>0</v>
      </c>
      <c r="CW46" s="117">
        <f t="shared" si="2"/>
        <v>0</v>
      </c>
      <c r="CX46" s="121"/>
      <c r="CY46" s="119"/>
      <c r="CZ46" s="119"/>
      <c r="DA46" s="120"/>
      <c r="DB46" s="118"/>
      <c r="DC46" s="119"/>
      <c r="DD46" s="119"/>
      <c r="DE46" s="120"/>
      <c r="DF46" s="165"/>
    </row>
    <row r="47" spans="1:110" ht="18.600000000000001" customHeight="1" thickBot="1">
      <c r="A47" s="323">
        <v>41</v>
      </c>
      <c r="B47" s="312" t="s">
        <v>217</v>
      </c>
      <c r="C47" s="313" t="s">
        <v>50</v>
      </c>
      <c r="D47" s="314" t="s">
        <v>179</v>
      </c>
      <c r="E47" s="281" t="s">
        <v>180</v>
      </c>
      <c r="F47" s="315"/>
      <c r="G47" s="316"/>
      <c r="H47" s="316"/>
      <c r="I47" s="318"/>
      <c r="J47" s="315"/>
      <c r="K47" s="316"/>
      <c r="L47" s="316"/>
      <c r="M47" s="318"/>
      <c r="N47" s="315"/>
      <c r="O47" s="316"/>
      <c r="P47" s="316"/>
      <c r="Q47" s="318"/>
      <c r="R47" s="315"/>
      <c r="S47" s="316"/>
      <c r="T47" s="316"/>
      <c r="U47" s="318"/>
      <c r="V47" s="315"/>
      <c r="W47" s="316"/>
      <c r="X47" s="316"/>
      <c r="Y47" s="317"/>
      <c r="Z47" s="319"/>
      <c r="AA47" s="316"/>
      <c r="AB47" s="316"/>
      <c r="AC47" s="318"/>
      <c r="AD47" s="315"/>
      <c r="AE47" s="316"/>
      <c r="AF47" s="316"/>
      <c r="AG47" s="318"/>
      <c r="AH47" s="315"/>
      <c r="AI47" s="316"/>
      <c r="AJ47" s="316"/>
      <c r="AK47" s="317"/>
      <c r="AL47" s="324">
        <v>41</v>
      </c>
      <c r="AM47" s="312" t="s">
        <v>217</v>
      </c>
      <c r="AN47" s="313" t="s">
        <v>50</v>
      </c>
      <c r="AO47" s="314" t="s">
        <v>179</v>
      </c>
      <c r="AP47" s="281" t="s">
        <v>180</v>
      </c>
      <c r="AQ47" s="315"/>
      <c r="AR47" s="316"/>
      <c r="AS47" s="316"/>
      <c r="AT47" s="318"/>
      <c r="AU47" s="315"/>
      <c r="AV47" s="316"/>
      <c r="AW47" s="316"/>
      <c r="AX47" s="318"/>
      <c r="AY47" s="315"/>
      <c r="AZ47" s="316"/>
      <c r="BA47" s="316"/>
      <c r="BB47" s="318"/>
      <c r="BC47" s="315"/>
      <c r="BD47" s="316"/>
      <c r="BE47" s="316"/>
      <c r="BF47" s="317"/>
      <c r="BG47" s="319"/>
      <c r="BH47" s="316"/>
      <c r="BI47" s="316"/>
      <c r="BJ47" s="318"/>
      <c r="BK47" s="315"/>
      <c r="BL47" s="316"/>
      <c r="BM47" s="316"/>
      <c r="BN47" s="318"/>
      <c r="BO47" s="315"/>
      <c r="BP47" s="316"/>
      <c r="BQ47" s="316"/>
      <c r="BR47" s="318"/>
      <c r="BS47" s="315"/>
      <c r="BT47" s="316"/>
      <c r="BU47" s="316"/>
      <c r="BV47" s="317"/>
      <c r="BW47" s="325">
        <v>41</v>
      </c>
      <c r="BX47" s="312" t="s">
        <v>217</v>
      </c>
      <c r="BY47" s="313" t="s">
        <v>50</v>
      </c>
      <c r="BZ47" s="314" t="s">
        <v>179</v>
      </c>
      <c r="CA47" s="281" t="s">
        <v>180</v>
      </c>
      <c r="CB47" s="319"/>
      <c r="CC47" s="316"/>
      <c r="CD47" s="316"/>
      <c r="CE47" s="317"/>
      <c r="CF47" s="319"/>
      <c r="CG47" s="316"/>
      <c r="CH47" s="316"/>
      <c r="CI47" s="318"/>
      <c r="CJ47" s="315"/>
      <c r="CK47" s="316"/>
      <c r="CL47" s="316"/>
      <c r="CM47" s="318"/>
      <c r="CN47" s="315"/>
      <c r="CO47" s="316"/>
      <c r="CP47" s="316"/>
      <c r="CQ47" s="316"/>
      <c r="CR47" s="321"/>
      <c r="CS47" s="321"/>
      <c r="CT47" s="318"/>
      <c r="CU47" s="320"/>
      <c r="CV47" s="320"/>
      <c r="CW47" s="322"/>
      <c r="CX47" s="319"/>
      <c r="CY47" s="316"/>
      <c r="CZ47" s="316"/>
      <c r="DA47" s="318"/>
      <c r="DB47" s="315"/>
      <c r="DC47" s="316"/>
      <c r="DD47" s="316"/>
      <c r="DE47" s="317"/>
      <c r="DF47" s="108"/>
    </row>
    <row r="48" spans="1:110" ht="22.5" customHeight="1">
      <c r="A48" s="183"/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4-1คะแนน</vt:lpstr>
      <vt:lpstr>4-1เวลาเรียน</vt:lpstr>
      <vt:lpstr>4-2คะแนน</vt:lpstr>
      <vt:lpstr>4-2เวลาเรียน</vt:lpstr>
      <vt:lpstr>4-3คะแนน</vt:lpstr>
      <vt:lpstr>4-3เวลาเรียน</vt:lpstr>
      <vt:lpstr>4-4คะแนน</vt:lpstr>
      <vt:lpstr>4-4เวลาเรียน</vt:lpstr>
      <vt:lpstr>'4-1คะแนน'!Print_Titles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2024-10-31T07:12:10Z</cp:lastPrinted>
  <dcterms:created xsi:type="dcterms:W3CDTF">2013-11-15T00:56:55Z</dcterms:created>
  <dcterms:modified xsi:type="dcterms:W3CDTF">2025-10-24T04:58:37Z</dcterms:modified>
</cp:coreProperties>
</file>