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D:\Back Up 13-1-2566\รายชื่อและเอกสารเกี่ยวกับรายชื่อ\2568\2568-2\"/>
    </mc:Choice>
  </mc:AlternateContent>
  <xr:revisionPtr revIDLastSave="0" documentId="13_ncr:1_{CC3DB3CB-9660-4FE5-89AC-5395D59799BA}" xr6:coauthVersionLast="47" xr6:coauthVersionMax="47" xr10:uidLastSave="{00000000-0000-0000-0000-000000000000}"/>
  <bookViews>
    <workbookView xWindow="-108" yWindow="-108" windowWidth="23256" windowHeight="12456" tabRatio="721" activeTab="4" xr2:uid="{00000000-000D-0000-FFFF-FFFF00000000}"/>
  </bookViews>
  <sheets>
    <sheet name="3-1คะแนน" sheetId="1" r:id="rId1"/>
    <sheet name="3-1เวลาเรียน" sheetId="16" r:id="rId2"/>
    <sheet name="3-2คะแนน" sheetId="17" r:id="rId3"/>
    <sheet name="3-2เวลาเรียน" sheetId="20" r:id="rId4"/>
    <sheet name="3-3คะแนน" sheetId="18" r:id="rId5"/>
    <sheet name="3-3เวลาเรียน" sheetId="21" r:id="rId6"/>
  </sheets>
  <externalReferences>
    <externalReference r:id="rId7"/>
  </externalReferences>
  <definedNames>
    <definedName name="_xlnm._FilterDatabase" localSheetId="0" hidden="1">'3-1คะแนน'!$A$7:$AL$29</definedName>
    <definedName name="_xlnm.Print_Titles" localSheetId="0">'3-1คะแนน'!$1:$7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34" i="18" l="1"/>
  <c r="BD34" i="18"/>
  <c r="AY34" i="18"/>
  <c r="AT34" i="18"/>
  <c r="AO34" i="18"/>
  <c r="BJ34" i="18" s="1"/>
  <c r="AC34" i="18"/>
  <c r="X34" i="18"/>
  <c r="S34" i="18"/>
  <c r="AD34" i="18" s="1"/>
  <c r="BL34" i="18" s="1"/>
  <c r="BM34" i="18" s="1"/>
  <c r="N34" i="18"/>
  <c r="I34" i="18"/>
  <c r="BI33" i="18"/>
  <c r="BD33" i="18"/>
  <c r="AY33" i="18"/>
  <c r="AT33" i="18"/>
  <c r="AO33" i="18"/>
  <c r="BJ33" i="18" s="1"/>
  <c r="AD33" i="18"/>
  <c r="BL33" i="18" s="1"/>
  <c r="BM33" i="18" s="1"/>
  <c r="AC33" i="18"/>
  <c r="X33" i="18"/>
  <c r="S33" i="18"/>
  <c r="N33" i="18"/>
  <c r="I33" i="18"/>
  <c r="BM45" i="1" l="1"/>
  <c r="BM46" i="1"/>
  <c r="BM47" i="1"/>
  <c r="BL45" i="1"/>
  <c r="BL46" i="1"/>
  <c r="BL47" i="1"/>
  <c r="BJ45" i="1"/>
  <c r="BJ46" i="1"/>
  <c r="BJ47" i="1"/>
  <c r="BI45" i="1"/>
  <c r="BI46" i="1"/>
  <c r="BI47" i="1"/>
  <c r="BD45" i="1"/>
  <c r="BD46" i="1"/>
  <c r="BD47" i="1"/>
  <c r="AY45" i="1"/>
  <c r="AY46" i="1"/>
  <c r="AY47" i="1"/>
  <c r="AT45" i="1"/>
  <c r="AT46" i="1"/>
  <c r="AT47" i="1"/>
  <c r="AO45" i="1"/>
  <c r="AO46" i="1"/>
  <c r="AO47" i="1"/>
  <c r="AD45" i="1"/>
  <c r="AD46" i="1"/>
  <c r="AD47" i="1"/>
  <c r="AC45" i="1"/>
  <c r="AC46" i="1"/>
  <c r="AC47" i="1"/>
  <c r="X45" i="1"/>
  <c r="X46" i="1"/>
  <c r="X47" i="1"/>
  <c r="S45" i="1"/>
  <c r="S46" i="1"/>
  <c r="S47" i="1"/>
  <c r="N45" i="1"/>
  <c r="N46" i="1"/>
  <c r="N47" i="1"/>
  <c r="I45" i="1"/>
  <c r="I46" i="1"/>
  <c r="I47" i="1"/>
  <c r="CV41" i="21"/>
  <c r="CW41" i="21" s="1"/>
  <c r="CV40" i="21"/>
  <c r="CW40" i="21" s="1"/>
  <c r="CV39" i="21"/>
  <c r="CW39" i="21" s="1"/>
  <c r="CV38" i="21"/>
  <c r="CW38" i="21" s="1"/>
  <c r="CV37" i="21"/>
  <c r="CW37" i="21" s="1"/>
  <c r="CV36" i="21"/>
  <c r="CW36" i="21" s="1"/>
  <c r="A36" i="21"/>
  <c r="CV35" i="21"/>
  <c r="CW35" i="21" s="1"/>
  <c r="A35" i="21"/>
  <c r="CV34" i="21"/>
  <c r="CW34" i="21" s="1"/>
  <c r="A34" i="21"/>
  <c r="CV33" i="21"/>
  <c r="CW33" i="21" s="1"/>
  <c r="A33" i="21"/>
  <c r="CV32" i="21"/>
  <c r="CW32" i="21" s="1"/>
  <c r="A32" i="21"/>
  <c r="CV31" i="21"/>
  <c r="CW31" i="21" s="1"/>
  <c r="CR31" i="21"/>
  <c r="CS31" i="21" s="1"/>
  <c r="A31" i="21"/>
  <c r="CV30" i="21"/>
  <c r="CW30" i="21" s="1"/>
  <c r="CR30" i="21"/>
  <c r="CS30" i="21" s="1"/>
  <c r="A30" i="21"/>
  <c r="CV29" i="21"/>
  <c r="CW29" i="21" s="1"/>
  <c r="CR29" i="21"/>
  <c r="CS29" i="21" s="1"/>
  <c r="A29" i="21"/>
  <c r="CV28" i="21"/>
  <c r="CW28" i="21" s="1"/>
  <c r="CR28" i="21"/>
  <c r="CS28" i="21" s="1"/>
  <c r="A28" i="21"/>
  <c r="CV27" i="21"/>
  <c r="CW27" i="21" s="1"/>
  <c r="CR27" i="21"/>
  <c r="CS27" i="21" s="1"/>
  <c r="A27" i="21"/>
  <c r="CW26" i="21"/>
  <c r="CV26" i="21"/>
  <c r="CR26" i="21"/>
  <c r="CS26" i="21" s="1"/>
  <c r="A26" i="21"/>
  <c r="CV25" i="21"/>
  <c r="CW25" i="21" s="1"/>
  <c r="CR25" i="21"/>
  <c r="CS25" i="21" s="1"/>
  <c r="A25" i="21"/>
  <c r="CV24" i="21"/>
  <c r="CW24" i="21" s="1"/>
  <c r="CR24" i="21"/>
  <c r="CS24" i="21" s="1"/>
  <c r="A24" i="21"/>
  <c r="CW23" i="21"/>
  <c r="CV23" i="21"/>
  <c r="CR23" i="21"/>
  <c r="CS23" i="21" s="1"/>
  <c r="A23" i="21"/>
  <c r="CV22" i="21"/>
  <c r="CW22" i="21" s="1"/>
  <c r="CR22" i="21"/>
  <c r="CS22" i="21" s="1"/>
  <c r="A22" i="21"/>
  <c r="CV21" i="21"/>
  <c r="CW21" i="21" s="1"/>
  <c r="CR21" i="21"/>
  <c r="CS21" i="21" s="1"/>
  <c r="A21" i="21"/>
  <c r="CV20" i="21"/>
  <c r="CW20" i="21" s="1"/>
  <c r="CR20" i="21"/>
  <c r="CS20" i="21" s="1"/>
  <c r="A20" i="21"/>
  <c r="CV19" i="21"/>
  <c r="CW19" i="21" s="1"/>
  <c r="CR19" i="21"/>
  <c r="CS19" i="21" s="1"/>
  <c r="A19" i="21"/>
  <c r="CV18" i="21"/>
  <c r="CW18" i="21" s="1"/>
  <c r="CR18" i="21"/>
  <c r="CS18" i="21" s="1"/>
  <c r="A18" i="21"/>
  <c r="CV17" i="21"/>
  <c r="CW17" i="21" s="1"/>
  <c r="CR17" i="21"/>
  <c r="CS17" i="21" s="1"/>
  <c r="A17" i="21"/>
  <c r="CV16" i="21"/>
  <c r="CW16" i="21" s="1"/>
  <c r="CR16" i="21"/>
  <c r="CS16" i="21" s="1"/>
  <c r="A16" i="21"/>
  <c r="CV15" i="21"/>
  <c r="CW15" i="21" s="1"/>
  <c r="CR15" i="21"/>
  <c r="CS15" i="21" s="1"/>
  <c r="A15" i="21"/>
  <c r="CV14" i="21"/>
  <c r="CW14" i="21" s="1"/>
  <c r="CR14" i="21"/>
  <c r="CS14" i="21" s="1"/>
  <c r="A14" i="21"/>
  <c r="CV13" i="21"/>
  <c r="CW13" i="21" s="1"/>
  <c r="CR13" i="21"/>
  <c r="CS13" i="21" s="1"/>
  <c r="A13" i="21"/>
  <c r="CV12" i="21"/>
  <c r="CW12" i="21" s="1"/>
  <c r="CR12" i="21"/>
  <c r="CS12" i="21" s="1"/>
  <c r="A12" i="21"/>
  <c r="CV11" i="21"/>
  <c r="CW11" i="21" s="1"/>
  <c r="CR11" i="21"/>
  <c r="CS11" i="21" s="1"/>
  <c r="A11" i="21"/>
  <c r="CW10" i="21"/>
  <c r="CV10" i="21"/>
  <c r="CR10" i="21"/>
  <c r="CS10" i="21" s="1"/>
  <c r="A10" i="21"/>
  <c r="CV9" i="21"/>
  <c r="CW9" i="21" s="1"/>
  <c r="CR9" i="21"/>
  <c r="CS9" i="21" s="1"/>
  <c r="A9" i="21"/>
  <c r="CV8" i="21"/>
  <c r="CW8" i="21" s="1"/>
  <c r="CR8" i="21"/>
  <c r="CS8" i="21" s="1"/>
  <c r="A8" i="21"/>
  <c r="CV7" i="21"/>
  <c r="CW7" i="21" s="1"/>
  <c r="CR7" i="21"/>
  <c r="CS7" i="21" s="1"/>
  <c r="A7" i="21"/>
  <c r="CR5" i="21"/>
  <c r="CV41" i="20"/>
  <c r="CW41" i="20" s="1"/>
  <c r="CV42" i="20"/>
  <c r="CW42" i="20" s="1"/>
  <c r="CV43" i="20"/>
  <c r="CW43" i="20" s="1"/>
  <c r="CV44" i="20"/>
  <c r="CW44" i="20" s="1"/>
  <c r="CV40" i="20"/>
  <c r="CW40" i="20" s="1"/>
  <c r="CV39" i="20"/>
  <c r="CW39" i="20" s="1"/>
  <c r="CV38" i="20"/>
  <c r="CW38" i="20" s="1"/>
  <c r="CW37" i="20"/>
  <c r="CV37" i="20"/>
  <c r="CV36" i="20"/>
  <c r="CW36" i="20" s="1"/>
  <c r="A36" i="20"/>
  <c r="CV35" i="20"/>
  <c r="CW35" i="20" s="1"/>
  <c r="A35" i="20"/>
  <c r="CV34" i="20"/>
  <c r="CW34" i="20" s="1"/>
  <c r="A34" i="20"/>
  <c r="CV33" i="20"/>
  <c r="CW33" i="20" s="1"/>
  <c r="A33" i="20"/>
  <c r="CV32" i="20"/>
  <c r="CW32" i="20" s="1"/>
  <c r="A32" i="20"/>
  <c r="CV31" i="20"/>
  <c r="CW31" i="20" s="1"/>
  <c r="CR31" i="20"/>
  <c r="CS31" i="20" s="1"/>
  <c r="A31" i="20"/>
  <c r="CV30" i="20"/>
  <c r="CW30" i="20" s="1"/>
  <c r="CR30" i="20"/>
  <c r="CS30" i="20" s="1"/>
  <c r="A30" i="20"/>
  <c r="CV29" i="20"/>
  <c r="CW29" i="20" s="1"/>
  <c r="CR29" i="20"/>
  <c r="CS29" i="20" s="1"/>
  <c r="A29" i="20"/>
  <c r="CV28" i="20"/>
  <c r="CW28" i="20" s="1"/>
  <c r="CR28" i="20"/>
  <c r="CS28" i="20" s="1"/>
  <c r="A28" i="20"/>
  <c r="CV27" i="20"/>
  <c r="CW27" i="20" s="1"/>
  <c r="CR27" i="20"/>
  <c r="CS27" i="20" s="1"/>
  <c r="A27" i="20"/>
  <c r="CV26" i="20"/>
  <c r="CW26" i="20" s="1"/>
  <c r="CR26" i="20"/>
  <c r="CS26" i="20" s="1"/>
  <c r="A26" i="20"/>
  <c r="CV25" i="20"/>
  <c r="CW25" i="20" s="1"/>
  <c r="CR25" i="20"/>
  <c r="CS25" i="20" s="1"/>
  <c r="A25" i="20"/>
  <c r="CV24" i="20"/>
  <c r="CW24" i="20" s="1"/>
  <c r="CR24" i="20"/>
  <c r="CS24" i="20" s="1"/>
  <c r="A24" i="20"/>
  <c r="CV23" i="20"/>
  <c r="CW23" i="20" s="1"/>
  <c r="CR23" i="20"/>
  <c r="CS23" i="20" s="1"/>
  <c r="A23" i="20"/>
  <c r="CV22" i="20"/>
  <c r="CW22" i="20" s="1"/>
  <c r="CR22" i="20"/>
  <c r="CS22" i="20" s="1"/>
  <c r="A22" i="20"/>
  <c r="CV21" i="20"/>
  <c r="CW21" i="20" s="1"/>
  <c r="CR21" i="20"/>
  <c r="CS21" i="20" s="1"/>
  <c r="A21" i="20"/>
  <c r="CV20" i="20"/>
  <c r="CW20" i="20" s="1"/>
  <c r="CR20" i="20"/>
  <c r="CS20" i="20" s="1"/>
  <c r="A20" i="20"/>
  <c r="CV19" i="20"/>
  <c r="CW19" i="20" s="1"/>
  <c r="CR19" i="20"/>
  <c r="CS19" i="20" s="1"/>
  <c r="A19" i="20"/>
  <c r="CV18" i="20"/>
  <c r="CW18" i="20" s="1"/>
  <c r="CR18" i="20"/>
  <c r="CS18" i="20" s="1"/>
  <c r="A18" i="20"/>
  <c r="CV17" i="20"/>
  <c r="CW17" i="20" s="1"/>
  <c r="CR17" i="20"/>
  <c r="CS17" i="20" s="1"/>
  <c r="A17" i="20"/>
  <c r="CV16" i="20"/>
  <c r="CW16" i="20" s="1"/>
  <c r="CR16" i="20"/>
  <c r="CS16" i="20" s="1"/>
  <c r="A16" i="20"/>
  <c r="CV15" i="20"/>
  <c r="CW15" i="20" s="1"/>
  <c r="CR15" i="20"/>
  <c r="CS15" i="20" s="1"/>
  <c r="A15" i="20"/>
  <c r="CV14" i="20"/>
  <c r="CW14" i="20" s="1"/>
  <c r="CR14" i="20"/>
  <c r="CS14" i="20" s="1"/>
  <c r="A14" i="20"/>
  <c r="CW13" i="20"/>
  <c r="CV13" i="20"/>
  <c r="CR13" i="20"/>
  <c r="CS13" i="20" s="1"/>
  <c r="A13" i="20"/>
  <c r="CV12" i="20"/>
  <c r="CW12" i="20" s="1"/>
  <c r="CR12" i="20"/>
  <c r="CS12" i="20" s="1"/>
  <c r="A12" i="20"/>
  <c r="CV11" i="20"/>
  <c r="CW11" i="20" s="1"/>
  <c r="CR11" i="20"/>
  <c r="CS11" i="20" s="1"/>
  <c r="A11" i="20"/>
  <c r="CV10" i="20"/>
  <c r="CW10" i="20" s="1"/>
  <c r="CR10" i="20"/>
  <c r="CS10" i="20" s="1"/>
  <c r="A10" i="20"/>
  <c r="CV9" i="20"/>
  <c r="CW9" i="20" s="1"/>
  <c r="CR9" i="20"/>
  <c r="CS9" i="20" s="1"/>
  <c r="A9" i="20"/>
  <c r="CV8" i="20"/>
  <c r="CW8" i="20" s="1"/>
  <c r="CR8" i="20"/>
  <c r="CS8" i="20" s="1"/>
  <c r="A8" i="20"/>
  <c r="CV7" i="20"/>
  <c r="CW7" i="20" s="1"/>
  <c r="CR7" i="20"/>
  <c r="CS7" i="20" s="1"/>
  <c r="A7" i="20"/>
  <c r="CR5" i="20"/>
  <c r="BI42" i="18"/>
  <c r="BD42" i="18"/>
  <c r="AY42" i="18"/>
  <c r="AT42" i="18"/>
  <c r="AO42" i="18"/>
  <c r="AC42" i="18"/>
  <c r="X42" i="18"/>
  <c r="S42" i="18"/>
  <c r="N42" i="18"/>
  <c r="I42" i="18"/>
  <c r="BI41" i="18"/>
  <c r="BD41" i="18"/>
  <c r="AY41" i="18"/>
  <c r="AT41" i="18"/>
  <c r="AO41" i="18"/>
  <c r="BJ41" i="18" s="1"/>
  <c r="AC41" i="18"/>
  <c r="X41" i="18"/>
  <c r="S41" i="18"/>
  <c r="N41" i="18"/>
  <c r="I41" i="18"/>
  <c r="BI40" i="18"/>
  <c r="BD40" i="18"/>
  <c r="AY40" i="18"/>
  <c r="AT40" i="18"/>
  <c r="AO40" i="18"/>
  <c r="AC40" i="18"/>
  <c r="X40" i="18"/>
  <c r="S40" i="18"/>
  <c r="N40" i="18"/>
  <c r="I40" i="18"/>
  <c r="BI39" i="18"/>
  <c r="BD39" i="18"/>
  <c r="AY39" i="18"/>
  <c r="AT39" i="18"/>
  <c r="AO39" i="18"/>
  <c r="AC39" i="18"/>
  <c r="X39" i="18"/>
  <c r="S39" i="18"/>
  <c r="N39" i="18"/>
  <c r="I39" i="18"/>
  <c r="BI38" i="18"/>
  <c r="BD38" i="18"/>
  <c r="AY38" i="18"/>
  <c r="AT38" i="18"/>
  <c r="AO38" i="18"/>
  <c r="AC38" i="18"/>
  <c r="X38" i="18"/>
  <c r="S38" i="18"/>
  <c r="N38" i="18"/>
  <c r="I38" i="18"/>
  <c r="AD38" i="18" s="1"/>
  <c r="BI37" i="18"/>
  <c r="BD37" i="18"/>
  <c r="AY37" i="18"/>
  <c r="AT37" i="18"/>
  <c r="AO37" i="18"/>
  <c r="AC37" i="18"/>
  <c r="X37" i="18"/>
  <c r="S37" i="18"/>
  <c r="N37" i="18"/>
  <c r="I37" i="18"/>
  <c r="BI36" i="18"/>
  <c r="BD36" i="18"/>
  <c r="AY36" i="18"/>
  <c r="AT36" i="18"/>
  <c r="AO36" i="18"/>
  <c r="AC36" i="18"/>
  <c r="X36" i="18"/>
  <c r="S36" i="18"/>
  <c r="N36" i="18"/>
  <c r="I36" i="18"/>
  <c r="AD36" i="18" s="1"/>
  <c r="BI35" i="18"/>
  <c r="BD35" i="18"/>
  <c r="AY35" i="18"/>
  <c r="AT35" i="18"/>
  <c r="AO35" i="18"/>
  <c r="BJ35" i="18" s="1"/>
  <c r="BL35" i="18" s="1"/>
  <c r="BM35" i="18" s="1"/>
  <c r="AC35" i="18"/>
  <c r="X35" i="18"/>
  <c r="S35" i="18"/>
  <c r="N35" i="18"/>
  <c r="I35" i="18"/>
  <c r="AD35" i="18" s="1"/>
  <c r="BI32" i="18"/>
  <c r="BD32" i="18"/>
  <c r="AY32" i="18"/>
  <c r="AT32" i="18"/>
  <c r="AO32" i="18"/>
  <c r="BJ32" i="18" s="1"/>
  <c r="AC32" i="18"/>
  <c r="X32" i="18"/>
  <c r="S32" i="18"/>
  <c r="N32" i="18"/>
  <c r="I32" i="18"/>
  <c r="BI31" i="18"/>
  <c r="BD31" i="18"/>
  <c r="AY31" i="18"/>
  <c r="AT31" i="18"/>
  <c r="AO31" i="18"/>
  <c r="AC31" i="18"/>
  <c r="X31" i="18"/>
  <c r="S31" i="18"/>
  <c r="N31" i="18"/>
  <c r="I31" i="18"/>
  <c r="BI30" i="18"/>
  <c r="BD30" i="18"/>
  <c r="AY30" i="18"/>
  <c r="AT30" i="18"/>
  <c r="AO30" i="18"/>
  <c r="AC30" i="18"/>
  <c r="X30" i="18"/>
  <c r="S30" i="18"/>
  <c r="N30" i="18"/>
  <c r="I30" i="18"/>
  <c r="AD30" i="18" s="1"/>
  <c r="BI29" i="18"/>
  <c r="BD29" i="18"/>
  <c r="AY29" i="18"/>
  <c r="AT29" i="18"/>
  <c r="AO29" i="18"/>
  <c r="AC29" i="18"/>
  <c r="X29" i="18"/>
  <c r="S29" i="18"/>
  <c r="N29" i="18"/>
  <c r="I29" i="18"/>
  <c r="AD29" i="18" s="1"/>
  <c r="BI28" i="18"/>
  <c r="BD28" i="18"/>
  <c r="AY28" i="18"/>
  <c r="AT28" i="18"/>
  <c r="AO28" i="18"/>
  <c r="AC28" i="18"/>
  <c r="X28" i="18"/>
  <c r="S28" i="18"/>
  <c r="N28" i="18"/>
  <c r="I28" i="18"/>
  <c r="BI27" i="18"/>
  <c r="BD27" i="18"/>
  <c r="AY27" i="18"/>
  <c r="AT27" i="18"/>
  <c r="AO27" i="18"/>
  <c r="AC27" i="18"/>
  <c r="X27" i="18"/>
  <c r="S27" i="18"/>
  <c r="N27" i="18"/>
  <c r="I27" i="18"/>
  <c r="BI26" i="18"/>
  <c r="BD26" i="18"/>
  <c r="AY26" i="18"/>
  <c r="AT26" i="18"/>
  <c r="AO26" i="18"/>
  <c r="BJ26" i="18" s="1"/>
  <c r="AC26" i="18"/>
  <c r="X26" i="18"/>
  <c r="S26" i="18"/>
  <c r="N26" i="18"/>
  <c r="I26" i="18"/>
  <c r="AD26" i="18" s="1"/>
  <c r="BL26" i="18" s="1"/>
  <c r="BM26" i="18" s="1"/>
  <c r="BI25" i="18"/>
  <c r="BD25" i="18"/>
  <c r="AY25" i="18"/>
  <c r="AT25" i="18"/>
  <c r="AO25" i="18"/>
  <c r="BJ25" i="18" s="1"/>
  <c r="AC25" i="18"/>
  <c r="X25" i="18"/>
  <c r="S25" i="18"/>
  <c r="N25" i="18"/>
  <c r="I25" i="18"/>
  <c r="BI24" i="18"/>
  <c r="BD24" i="18"/>
  <c r="AY24" i="18"/>
  <c r="AT24" i="18"/>
  <c r="AO24" i="18"/>
  <c r="AC24" i="18"/>
  <c r="X24" i="18"/>
  <c r="S24" i="18"/>
  <c r="N24" i="18"/>
  <c r="I24" i="18"/>
  <c r="BI23" i="18"/>
  <c r="BD23" i="18"/>
  <c r="AY23" i="18"/>
  <c r="AT23" i="18"/>
  <c r="AO23" i="18"/>
  <c r="AC23" i="18"/>
  <c r="X23" i="18"/>
  <c r="S23" i="18"/>
  <c r="N23" i="18"/>
  <c r="I23" i="18"/>
  <c r="BI22" i="18"/>
  <c r="BD22" i="18"/>
  <c r="AY22" i="18"/>
  <c r="AT22" i="18"/>
  <c r="AO22" i="18"/>
  <c r="AC22" i="18"/>
  <c r="X22" i="18"/>
  <c r="S22" i="18"/>
  <c r="N22" i="18"/>
  <c r="I22" i="18"/>
  <c r="BI21" i="18"/>
  <c r="BD21" i="18"/>
  <c r="AY21" i="18"/>
  <c r="AT21" i="18"/>
  <c r="AO21" i="18"/>
  <c r="AC21" i="18"/>
  <c r="X21" i="18"/>
  <c r="S21" i="18"/>
  <c r="N21" i="18"/>
  <c r="I21" i="18"/>
  <c r="BI20" i="18"/>
  <c r="BD20" i="18"/>
  <c r="AY20" i="18"/>
  <c r="AT20" i="18"/>
  <c r="AO20" i="18"/>
  <c r="BJ20" i="18" s="1"/>
  <c r="AC20" i="18"/>
  <c r="X20" i="18"/>
  <c r="S20" i="18"/>
  <c r="N20" i="18"/>
  <c r="I20" i="18"/>
  <c r="AD20" i="18" s="1"/>
  <c r="BL20" i="18" s="1"/>
  <c r="BM20" i="18" s="1"/>
  <c r="BI19" i="18"/>
  <c r="BD19" i="18"/>
  <c r="AY19" i="18"/>
  <c r="AT19" i="18"/>
  <c r="AO19" i="18"/>
  <c r="AC19" i="18"/>
  <c r="X19" i="18"/>
  <c r="S19" i="18"/>
  <c r="N19" i="18"/>
  <c r="I19" i="18"/>
  <c r="BI18" i="18"/>
  <c r="BD18" i="18"/>
  <c r="AY18" i="18"/>
  <c r="AT18" i="18"/>
  <c r="AO18" i="18"/>
  <c r="AC18" i="18"/>
  <c r="X18" i="18"/>
  <c r="S18" i="18"/>
  <c r="N18" i="18"/>
  <c r="I18" i="18"/>
  <c r="AD18" i="18" s="1"/>
  <c r="BI17" i="18"/>
  <c r="BD17" i="18"/>
  <c r="AY17" i="18"/>
  <c r="AT17" i="18"/>
  <c r="AO17" i="18"/>
  <c r="AC17" i="18"/>
  <c r="X17" i="18"/>
  <c r="S17" i="18"/>
  <c r="N17" i="18"/>
  <c r="I17" i="18"/>
  <c r="AD17" i="18" s="1"/>
  <c r="BI16" i="18"/>
  <c r="BD16" i="18"/>
  <c r="AY16" i="18"/>
  <c r="AT16" i="18"/>
  <c r="AO16" i="18"/>
  <c r="BJ16" i="18" s="1"/>
  <c r="AD16" i="18"/>
  <c r="BL16" i="18" s="1"/>
  <c r="BM16" i="18" s="1"/>
  <c r="AC16" i="18"/>
  <c r="X16" i="18"/>
  <c r="S16" i="18"/>
  <c r="N16" i="18"/>
  <c r="I16" i="18"/>
  <c r="BI15" i="18"/>
  <c r="BD15" i="18"/>
  <c r="AY15" i="18"/>
  <c r="AT15" i="18"/>
  <c r="AO15" i="18"/>
  <c r="AC15" i="18"/>
  <c r="X15" i="18"/>
  <c r="S15" i="18"/>
  <c r="N15" i="18"/>
  <c r="I15" i="18"/>
  <c r="BI14" i="18"/>
  <c r="BD14" i="18"/>
  <c r="AY14" i="18"/>
  <c r="AT14" i="18"/>
  <c r="AO14" i="18"/>
  <c r="BJ14" i="18" s="1"/>
  <c r="AC14" i="18"/>
  <c r="X14" i="18"/>
  <c r="S14" i="18"/>
  <c r="N14" i="18"/>
  <c r="I14" i="18"/>
  <c r="BI13" i="18"/>
  <c r="BD13" i="18"/>
  <c r="AY13" i="18"/>
  <c r="AT13" i="18"/>
  <c r="AO13" i="18"/>
  <c r="BJ13" i="18" s="1"/>
  <c r="AC13" i="18"/>
  <c r="X13" i="18"/>
  <c r="S13" i="18"/>
  <c r="N13" i="18"/>
  <c r="I13" i="18"/>
  <c r="AD13" i="18" s="1"/>
  <c r="BI12" i="18"/>
  <c r="BD12" i="18"/>
  <c r="AY12" i="18"/>
  <c r="AT12" i="18"/>
  <c r="AO12" i="18"/>
  <c r="AC12" i="18"/>
  <c r="X12" i="18"/>
  <c r="S12" i="18"/>
  <c r="N12" i="18"/>
  <c r="I12" i="18"/>
  <c r="BI11" i="18"/>
  <c r="BD11" i="18"/>
  <c r="AY11" i="18"/>
  <c r="AT11" i="18"/>
  <c r="AO11" i="18"/>
  <c r="AC11" i="18"/>
  <c r="X11" i="18"/>
  <c r="S11" i="18"/>
  <c r="N11" i="18"/>
  <c r="I11" i="18"/>
  <c r="AD11" i="18" s="1"/>
  <c r="BI10" i="18"/>
  <c r="BD10" i="18"/>
  <c r="AY10" i="18"/>
  <c r="AT10" i="18"/>
  <c r="AO10" i="18"/>
  <c r="AC10" i="18"/>
  <c r="X10" i="18"/>
  <c r="S10" i="18"/>
  <c r="N10" i="18"/>
  <c r="I10" i="18"/>
  <c r="AD10" i="18" s="1"/>
  <c r="BI9" i="18"/>
  <c r="BD9" i="18"/>
  <c r="AY9" i="18"/>
  <c r="AT9" i="18"/>
  <c r="AO9" i="18"/>
  <c r="AC9" i="18"/>
  <c r="X9" i="18"/>
  <c r="S9" i="18"/>
  <c r="N9" i="18"/>
  <c r="I9" i="18"/>
  <c r="BI8" i="18"/>
  <c r="BD8" i="18"/>
  <c r="AY8" i="18"/>
  <c r="AT8" i="18"/>
  <c r="AO8" i="18"/>
  <c r="BJ8" i="18" s="1"/>
  <c r="AC8" i="18"/>
  <c r="X8" i="18"/>
  <c r="S8" i="18"/>
  <c r="N8" i="18"/>
  <c r="I8" i="18"/>
  <c r="BM42" i="17"/>
  <c r="BM43" i="17"/>
  <c r="BM44" i="17"/>
  <c r="BM45" i="17"/>
  <c r="BL45" i="17"/>
  <c r="BJ45" i="17"/>
  <c r="BI45" i="17"/>
  <c r="BD45" i="17"/>
  <c r="AY45" i="17"/>
  <c r="AT45" i="17"/>
  <c r="AO45" i="17"/>
  <c r="AD45" i="17"/>
  <c r="AC45" i="17"/>
  <c r="X45" i="17"/>
  <c r="S45" i="17"/>
  <c r="N45" i="17"/>
  <c r="I45" i="17"/>
  <c r="BI44" i="17"/>
  <c r="BD44" i="17"/>
  <c r="AY44" i="17"/>
  <c r="AT44" i="17"/>
  <c r="AO44" i="17"/>
  <c r="BJ44" i="17" s="1"/>
  <c r="AC44" i="17"/>
  <c r="X44" i="17"/>
  <c r="S44" i="17"/>
  <c r="AD44" i="17" s="1"/>
  <c r="BL44" i="17" s="1"/>
  <c r="N44" i="17"/>
  <c r="I44" i="17"/>
  <c r="BI43" i="17"/>
  <c r="BD43" i="17"/>
  <c r="AY43" i="17"/>
  <c r="AT43" i="17"/>
  <c r="AO43" i="17"/>
  <c r="BJ43" i="17" s="1"/>
  <c r="AD43" i="17"/>
  <c r="AC43" i="17"/>
  <c r="X43" i="17"/>
  <c r="S43" i="17"/>
  <c r="N43" i="17"/>
  <c r="I43" i="17"/>
  <c r="BI42" i="17"/>
  <c r="BD42" i="17"/>
  <c r="AY42" i="17"/>
  <c r="AT42" i="17"/>
  <c r="AO42" i="17"/>
  <c r="BJ42" i="17" s="1"/>
  <c r="AC42" i="17"/>
  <c r="X42" i="17"/>
  <c r="S42" i="17"/>
  <c r="N42" i="17"/>
  <c r="I42" i="17"/>
  <c r="AD42" i="17" s="1"/>
  <c r="BL42" i="17" s="1"/>
  <c r="BI41" i="17"/>
  <c r="BD41" i="17"/>
  <c r="AY41" i="17"/>
  <c r="BJ41" i="17" s="1"/>
  <c r="AT41" i="17"/>
  <c r="AO41" i="17"/>
  <c r="AC41" i="17"/>
  <c r="X41" i="17"/>
  <c r="S41" i="17"/>
  <c r="N41" i="17"/>
  <c r="I41" i="17"/>
  <c r="AD41" i="17" s="1"/>
  <c r="BJ40" i="17"/>
  <c r="BI40" i="17"/>
  <c r="BD40" i="17"/>
  <c r="AY40" i="17"/>
  <c r="AT40" i="17"/>
  <c r="AO40" i="17"/>
  <c r="AC40" i="17"/>
  <c r="X40" i="17"/>
  <c r="S40" i="17"/>
  <c r="N40" i="17"/>
  <c r="I40" i="17"/>
  <c r="AD40" i="17" s="1"/>
  <c r="BL40" i="17" s="1"/>
  <c r="BM40" i="17" s="1"/>
  <c r="BI39" i="17"/>
  <c r="BD39" i="17"/>
  <c r="AY39" i="17"/>
  <c r="AT39" i="17"/>
  <c r="AO39" i="17"/>
  <c r="BJ39" i="17" s="1"/>
  <c r="AC39" i="17"/>
  <c r="X39" i="17"/>
  <c r="S39" i="17"/>
  <c r="N39" i="17"/>
  <c r="I39" i="17"/>
  <c r="AD39" i="17" s="1"/>
  <c r="BI38" i="17"/>
  <c r="BD38" i="17"/>
  <c r="AY38" i="17"/>
  <c r="AT38" i="17"/>
  <c r="AO38" i="17"/>
  <c r="BJ38" i="17" s="1"/>
  <c r="AC38" i="17"/>
  <c r="X38" i="17"/>
  <c r="S38" i="17"/>
  <c r="AD38" i="17" s="1"/>
  <c r="BL38" i="17" s="1"/>
  <c r="BM38" i="17" s="1"/>
  <c r="N38" i="17"/>
  <c r="I38" i="17"/>
  <c r="BI37" i="17"/>
  <c r="BD37" i="17"/>
  <c r="AY37" i="17"/>
  <c r="AT37" i="17"/>
  <c r="AO37" i="17"/>
  <c r="BJ37" i="17" s="1"/>
  <c r="AD37" i="17"/>
  <c r="BL37" i="17" s="1"/>
  <c r="BM37" i="17" s="1"/>
  <c r="AC37" i="17"/>
  <c r="X37" i="17"/>
  <c r="S37" i="17"/>
  <c r="N37" i="17"/>
  <c r="I37" i="17"/>
  <c r="BI36" i="17"/>
  <c r="BD36" i="17"/>
  <c r="AY36" i="17"/>
  <c r="AT36" i="17"/>
  <c r="AO36" i="17"/>
  <c r="BJ36" i="17" s="1"/>
  <c r="AC36" i="17"/>
  <c r="X36" i="17"/>
  <c r="S36" i="17"/>
  <c r="N36" i="17"/>
  <c r="I36" i="17"/>
  <c r="AD36" i="17" s="1"/>
  <c r="BL36" i="17" s="1"/>
  <c r="BM36" i="17" s="1"/>
  <c r="BI35" i="17"/>
  <c r="BD35" i="17"/>
  <c r="AY35" i="17"/>
  <c r="BJ35" i="17" s="1"/>
  <c r="AT35" i="17"/>
  <c r="AO35" i="17"/>
  <c r="AC35" i="17"/>
  <c r="X35" i="17"/>
  <c r="S35" i="17"/>
  <c r="N35" i="17"/>
  <c r="I35" i="17"/>
  <c r="AD35" i="17" s="1"/>
  <c r="BJ34" i="17"/>
  <c r="BI34" i="17"/>
  <c r="BD34" i="17"/>
  <c r="AY34" i="17"/>
  <c r="AT34" i="17"/>
  <c r="AO34" i="17"/>
  <c r="AC34" i="17"/>
  <c r="X34" i="17"/>
  <c r="S34" i="17"/>
  <c r="N34" i="17"/>
  <c r="I34" i="17"/>
  <c r="AD34" i="17" s="1"/>
  <c r="BL34" i="17" s="1"/>
  <c r="BM34" i="17" s="1"/>
  <c r="BI33" i="17"/>
  <c r="BD33" i="17"/>
  <c r="AY33" i="17"/>
  <c r="AT33" i="17"/>
  <c r="AO33" i="17"/>
  <c r="BJ33" i="17" s="1"/>
  <c r="AC33" i="17"/>
  <c r="X33" i="17"/>
  <c r="S33" i="17"/>
  <c r="N33" i="17"/>
  <c r="I33" i="17"/>
  <c r="AD33" i="17" s="1"/>
  <c r="BI32" i="17"/>
  <c r="BD32" i="17"/>
  <c r="AY32" i="17"/>
  <c r="AT32" i="17"/>
  <c r="AO32" i="17"/>
  <c r="BJ32" i="17" s="1"/>
  <c r="AC32" i="17"/>
  <c r="X32" i="17"/>
  <c r="S32" i="17"/>
  <c r="AD32" i="17" s="1"/>
  <c r="BL32" i="17" s="1"/>
  <c r="BM32" i="17" s="1"/>
  <c r="N32" i="17"/>
  <c r="I32" i="17"/>
  <c r="BI31" i="17"/>
  <c r="BD31" i="17"/>
  <c r="AY31" i="17"/>
  <c r="AT31" i="17"/>
  <c r="AO31" i="17"/>
  <c r="BJ31" i="17" s="1"/>
  <c r="AD31" i="17"/>
  <c r="BL31" i="17" s="1"/>
  <c r="BM31" i="17" s="1"/>
  <c r="AC31" i="17"/>
  <c r="X31" i="17"/>
  <c r="S31" i="17"/>
  <c r="N31" i="17"/>
  <c r="I31" i="17"/>
  <c r="BI30" i="17"/>
  <c r="BD30" i="17"/>
  <c r="AY30" i="17"/>
  <c r="AT30" i="17"/>
  <c r="AO30" i="17"/>
  <c r="BJ30" i="17" s="1"/>
  <c r="AC30" i="17"/>
  <c r="X30" i="17"/>
  <c r="S30" i="17"/>
  <c r="N30" i="17"/>
  <c r="I30" i="17"/>
  <c r="AD30" i="17" s="1"/>
  <c r="BL30" i="17" s="1"/>
  <c r="BM30" i="17" s="1"/>
  <c r="BI29" i="17"/>
  <c r="BD29" i="17"/>
  <c r="AY29" i="17"/>
  <c r="BJ29" i="17" s="1"/>
  <c r="AT29" i="17"/>
  <c r="AO29" i="17"/>
  <c r="AC29" i="17"/>
  <c r="X29" i="17"/>
  <c r="S29" i="17"/>
  <c r="N29" i="17"/>
  <c r="I29" i="17"/>
  <c r="AD29" i="17" s="1"/>
  <c r="BL29" i="17" s="1"/>
  <c r="BM29" i="17" s="1"/>
  <c r="BJ28" i="17"/>
  <c r="BI28" i="17"/>
  <c r="BD28" i="17"/>
  <c r="AY28" i="17"/>
  <c r="AT28" i="17"/>
  <c r="AO28" i="17"/>
  <c r="AC28" i="17"/>
  <c r="X28" i="17"/>
  <c r="S28" i="17"/>
  <c r="N28" i="17"/>
  <c r="I28" i="17"/>
  <c r="AD28" i="17" s="1"/>
  <c r="BL28" i="17" s="1"/>
  <c r="BM28" i="17" s="1"/>
  <c r="BI27" i="17"/>
  <c r="BD27" i="17"/>
  <c r="AY27" i="17"/>
  <c r="AT27" i="17"/>
  <c r="AO27" i="17"/>
  <c r="BJ27" i="17" s="1"/>
  <c r="AC27" i="17"/>
  <c r="X27" i="17"/>
  <c r="S27" i="17"/>
  <c r="N27" i="17"/>
  <c r="I27" i="17"/>
  <c r="AD27" i="17" s="1"/>
  <c r="BL27" i="17" s="1"/>
  <c r="BM27" i="17" s="1"/>
  <c r="BI26" i="17"/>
  <c r="BD26" i="17"/>
  <c r="AY26" i="17"/>
  <c r="AT26" i="17"/>
  <c r="AO26" i="17"/>
  <c r="BJ26" i="17" s="1"/>
  <c r="AC26" i="17"/>
  <c r="X26" i="17"/>
  <c r="S26" i="17"/>
  <c r="AD26" i="17" s="1"/>
  <c r="N26" i="17"/>
  <c r="I26" i="17"/>
  <c r="BI25" i="17"/>
  <c r="BD25" i="17"/>
  <c r="AY25" i="17"/>
  <c r="AT25" i="17"/>
  <c r="AO25" i="17"/>
  <c r="BJ25" i="17" s="1"/>
  <c r="AD25" i="17"/>
  <c r="BL25" i="17" s="1"/>
  <c r="BM25" i="17" s="1"/>
  <c r="AC25" i="17"/>
  <c r="X25" i="17"/>
  <c r="S25" i="17"/>
  <c r="N25" i="17"/>
  <c r="I25" i="17"/>
  <c r="BI24" i="17"/>
  <c r="BD24" i="17"/>
  <c r="AY24" i="17"/>
  <c r="AT24" i="17"/>
  <c r="AO24" i="17"/>
  <c r="BJ24" i="17" s="1"/>
  <c r="AC24" i="17"/>
  <c r="X24" i="17"/>
  <c r="S24" i="17"/>
  <c r="N24" i="17"/>
  <c r="I24" i="17"/>
  <c r="AD24" i="17" s="1"/>
  <c r="BI23" i="17"/>
  <c r="BD23" i="17"/>
  <c r="AY23" i="17"/>
  <c r="BJ23" i="17" s="1"/>
  <c r="AT23" i="17"/>
  <c r="AO23" i="17"/>
  <c r="AC23" i="17"/>
  <c r="X23" i="17"/>
  <c r="S23" i="17"/>
  <c r="N23" i="17"/>
  <c r="I23" i="17"/>
  <c r="AD23" i="17" s="1"/>
  <c r="BL23" i="17" s="1"/>
  <c r="BM23" i="17" s="1"/>
  <c r="BJ22" i="17"/>
  <c r="BI22" i="17"/>
  <c r="BD22" i="17"/>
  <c r="AY22" i="17"/>
  <c r="AT22" i="17"/>
  <c r="AO22" i="17"/>
  <c r="AC22" i="17"/>
  <c r="X22" i="17"/>
  <c r="S22" i="17"/>
  <c r="N22" i="17"/>
  <c r="I22" i="17"/>
  <c r="AD22" i="17" s="1"/>
  <c r="BL22" i="17" s="1"/>
  <c r="BM22" i="17" s="1"/>
  <c r="BI21" i="17"/>
  <c r="BD21" i="17"/>
  <c r="AY21" i="17"/>
  <c r="AT21" i="17"/>
  <c r="AO21" i="17"/>
  <c r="BJ21" i="17" s="1"/>
  <c r="AC21" i="17"/>
  <c r="X21" i="17"/>
  <c r="S21" i="17"/>
  <c r="N21" i="17"/>
  <c r="I21" i="17"/>
  <c r="AD21" i="17" s="1"/>
  <c r="BL21" i="17" s="1"/>
  <c r="BM21" i="17" s="1"/>
  <c r="BI20" i="17"/>
  <c r="BD20" i="17"/>
  <c r="AY20" i="17"/>
  <c r="AT20" i="17"/>
  <c r="AO20" i="17"/>
  <c r="BJ20" i="17" s="1"/>
  <c r="AC20" i="17"/>
  <c r="X20" i="17"/>
  <c r="S20" i="17"/>
  <c r="AD20" i="17" s="1"/>
  <c r="BL20" i="17" s="1"/>
  <c r="BM20" i="17" s="1"/>
  <c r="N20" i="17"/>
  <c r="I20" i="17"/>
  <c r="BI19" i="17"/>
  <c r="BD19" i="17"/>
  <c r="AY19" i="17"/>
  <c r="AT19" i="17"/>
  <c r="AO19" i="17"/>
  <c r="BJ19" i="17" s="1"/>
  <c r="AD19" i="17"/>
  <c r="BL19" i="17" s="1"/>
  <c r="BM19" i="17" s="1"/>
  <c r="AC19" i="17"/>
  <c r="X19" i="17"/>
  <c r="S19" i="17"/>
  <c r="N19" i="17"/>
  <c r="I19" i="17"/>
  <c r="BI18" i="17"/>
  <c r="BD18" i="17"/>
  <c r="AY18" i="17"/>
  <c r="AT18" i="17"/>
  <c r="AO18" i="17"/>
  <c r="BJ18" i="17" s="1"/>
  <c r="AC18" i="17"/>
  <c r="X18" i="17"/>
  <c r="S18" i="17"/>
  <c r="N18" i="17"/>
  <c r="I18" i="17"/>
  <c r="AD18" i="17" s="1"/>
  <c r="BI17" i="17"/>
  <c r="BD17" i="17"/>
  <c r="AY17" i="17"/>
  <c r="BJ17" i="17" s="1"/>
  <c r="AT17" i="17"/>
  <c r="AO17" i="17"/>
  <c r="AC17" i="17"/>
  <c r="X17" i="17"/>
  <c r="S17" i="17"/>
  <c r="N17" i="17"/>
  <c r="I17" i="17"/>
  <c r="AD17" i="17" s="1"/>
  <c r="BJ16" i="17"/>
  <c r="BI16" i="17"/>
  <c r="BD16" i="17"/>
  <c r="AY16" i="17"/>
  <c r="AT16" i="17"/>
  <c r="AO16" i="17"/>
  <c r="AC16" i="17"/>
  <c r="X16" i="17"/>
  <c r="S16" i="17"/>
  <c r="N16" i="17"/>
  <c r="I16" i="17"/>
  <c r="AD16" i="17" s="1"/>
  <c r="BL16" i="17" s="1"/>
  <c r="BM16" i="17" s="1"/>
  <c r="BI15" i="17"/>
  <c r="BD15" i="17"/>
  <c r="AY15" i="17"/>
  <c r="AT15" i="17"/>
  <c r="AO15" i="17"/>
  <c r="BJ15" i="17" s="1"/>
  <c r="AC15" i="17"/>
  <c r="X15" i="17"/>
  <c r="S15" i="17"/>
  <c r="N15" i="17"/>
  <c r="I15" i="17"/>
  <c r="AD15" i="17" s="1"/>
  <c r="BL15" i="17" s="1"/>
  <c r="BM15" i="17" s="1"/>
  <c r="BI14" i="17"/>
  <c r="BD14" i="17"/>
  <c r="AY14" i="17"/>
  <c r="AT14" i="17"/>
  <c r="AO14" i="17"/>
  <c r="BJ14" i="17" s="1"/>
  <c r="AC14" i="17"/>
  <c r="X14" i="17"/>
  <c r="S14" i="17"/>
  <c r="AD14" i="17" s="1"/>
  <c r="BL14" i="17" s="1"/>
  <c r="BM14" i="17" s="1"/>
  <c r="N14" i="17"/>
  <c r="I14" i="17"/>
  <c r="BI13" i="17"/>
  <c r="BD13" i="17"/>
  <c r="AY13" i="17"/>
  <c r="AT13" i="17"/>
  <c r="AO13" i="17"/>
  <c r="BJ13" i="17" s="1"/>
  <c r="AD13" i="17"/>
  <c r="BL13" i="17" s="1"/>
  <c r="BM13" i="17" s="1"/>
  <c r="AC13" i="17"/>
  <c r="X13" i="17"/>
  <c r="S13" i="17"/>
  <c r="N13" i="17"/>
  <c r="I13" i="17"/>
  <c r="BI12" i="17"/>
  <c r="BD12" i="17"/>
  <c r="AY12" i="17"/>
  <c r="AT12" i="17"/>
  <c r="AO12" i="17"/>
  <c r="BJ12" i="17" s="1"/>
  <c r="AC12" i="17"/>
  <c r="X12" i="17"/>
  <c r="S12" i="17"/>
  <c r="N12" i="17"/>
  <c r="I12" i="17"/>
  <c r="AD12" i="17" s="1"/>
  <c r="BI11" i="17"/>
  <c r="BD11" i="17"/>
  <c r="AY11" i="17"/>
  <c r="BJ11" i="17" s="1"/>
  <c r="AT11" i="17"/>
  <c r="AO11" i="17"/>
  <c r="AC11" i="17"/>
  <c r="X11" i="17"/>
  <c r="S11" i="17"/>
  <c r="N11" i="17"/>
  <c r="I11" i="17"/>
  <c r="AD11" i="17" s="1"/>
  <c r="BJ10" i="17"/>
  <c r="BI10" i="17"/>
  <c r="BD10" i="17"/>
  <c r="AY10" i="17"/>
  <c r="AT10" i="17"/>
  <c r="AO10" i="17"/>
  <c r="AC10" i="17"/>
  <c r="X10" i="17"/>
  <c r="S10" i="17"/>
  <c r="N10" i="17"/>
  <c r="I10" i="17"/>
  <c r="AD10" i="17" s="1"/>
  <c r="BL10" i="17" s="1"/>
  <c r="BM10" i="17" s="1"/>
  <c r="BI9" i="17"/>
  <c r="BD9" i="17"/>
  <c r="AY9" i="17"/>
  <c r="AT9" i="17"/>
  <c r="AO9" i="17"/>
  <c r="BJ9" i="17" s="1"/>
  <c r="AC9" i="17"/>
  <c r="X9" i="17"/>
  <c r="S9" i="17"/>
  <c r="N9" i="17"/>
  <c r="I9" i="17"/>
  <c r="AD9" i="17" s="1"/>
  <c r="BL9" i="17" s="1"/>
  <c r="BM9" i="17" s="1"/>
  <c r="BI8" i="17"/>
  <c r="BD8" i="17"/>
  <c r="AY8" i="17"/>
  <c r="AT8" i="17"/>
  <c r="AO8" i="17"/>
  <c r="BJ8" i="17" s="1"/>
  <c r="AC8" i="17"/>
  <c r="X8" i="17"/>
  <c r="S8" i="17"/>
  <c r="AD8" i="17" s="1"/>
  <c r="BL8" i="17" s="1"/>
  <c r="BM8" i="17" s="1"/>
  <c r="N8" i="17"/>
  <c r="I8" i="17"/>
  <c r="CV8" i="16"/>
  <c r="CW8" i="16" s="1"/>
  <c r="CV9" i="16"/>
  <c r="CW9" i="16" s="1"/>
  <c r="CV10" i="16"/>
  <c r="CW10" i="16" s="1"/>
  <c r="CV11" i="16"/>
  <c r="CW11" i="16" s="1"/>
  <c r="CV12" i="16"/>
  <c r="CW12" i="16" s="1"/>
  <c r="CV13" i="16"/>
  <c r="CW13" i="16" s="1"/>
  <c r="CV14" i="16"/>
  <c r="CW14" i="16" s="1"/>
  <c r="CV15" i="16"/>
  <c r="CW15" i="16" s="1"/>
  <c r="CV16" i="16"/>
  <c r="CW16" i="16" s="1"/>
  <c r="CV17" i="16"/>
  <c r="CW17" i="16" s="1"/>
  <c r="CV18" i="16"/>
  <c r="CW18" i="16" s="1"/>
  <c r="CV19" i="16"/>
  <c r="CW19" i="16" s="1"/>
  <c r="CV20" i="16"/>
  <c r="CW20" i="16" s="1"/>
  <c r="CV21" i="16"/>
  <c r="CW21" i="16" s="1"/>
  <c r="CV22" i="16"/>
  <c r="CW22" i="16" s="1"/>
  <c r="CV23" i="16"/>
  <c r="CW23" i="16" s="1"/>
  <c r="CV24" i="16"/>
  <c r="CW24" i="16" s="1"/>
  <c r="CV25" i="16"/>
  <c r="CW25" i="16" s="1"/>
  <c r="CV26" i="16"/>
  <c r="CW26" i="16" s="1"/>
  <c r="CV27" i="16"/>
  <c r="CW27" i="16" s="1"/>
  <c r="CV28" i="16"/>
  <c r="CW28" i="16" s="1"/>
  <c r="CV29" i="16"/>
  <c r="CW29" i="16" s="1"/>
  <c r="CV30" i="16"/>
  <c r="CW30" i="16" s="1"/>
  <c r="CV31" i="16"/>
  <c r="CW31" i="16" s="1"/>
  <c r="CV32" i="16"/>
  <c r="CW32" i="16" s="1"/>
  <c r="CV33" i="16"/>
  <c r="CW33" i="16" s="1"/>
  <c r="CV34" i="16"/>
  <c r="CW34" i="16" s="1"/>
  <c r="CV35" i="16"/>
  <c r="CW35" i="16" s="1"/>
  <c r="CV36" i="16"/>
  <c r="CW36" i="16" s="1"/>
  <c r="CV37" i="16"/>
  <c r="CW37" i="16" s="1"/>
  <c r="CV38" i="16"/>
  <c r="CW38" i="16" s="1"/>
  <c r="CV39" i="16"/>
  <c r="CW39" i="16" s="1"/>
  <c r="CV40" i="16"/>
  <c r="CW40" i="16" s="1"/>
  <c r="CV41" i="16"/>
  <c r="CW41" i="16" s="1"/>
  <c r="CV42" i="16"/>
  <c r="CW42" i="16" s="1"/>
  <c r="CV43" i="16"/>
  <c r="CW43" i="16" s="1"/>
  <c r="CV7" i="16"/>
  <c r="CW7" i="16" s="1"/>
  <c r="A36" i="16"/>
  <c r="A35" i="16"/>
  <c r="A34" i="16"/>
  <c r="A33" i="16"/>
  <c r="A32" i="16"/>
  <c r="CR31" i="16"/>
  <c r="CS31" i="16" s="1"/>
  <c r="A31" i="16"/>
  <c r="CR30" i="16"/>
  <c r="CS30" i="16" s="1"/>
  <c r="A30" i="16"/>
  <c r="CR29" i="16"/>
  <c r="CS29" i="16" s="1"/>
  <c r="A29" i="16"/>
  <c r="CR28" i="16"/>
  <c r="CS28" i="16" s="1"/>
  <c r="A28" i="16"/>
  <c r="CR27" i="16"/>
  <c r="CS27" i="16" s="1"/>
  <c r="A27" i="16"/>
  <c r="CR26" i="16"/>
  <c r="CS26" i="16" s="1"/>
  <c r="A26" i="16"/>
  <c r="CR25" i="16"/>
  <c r="CS25" i="16" s="1"/>
  <c r="A25" i="16"/>
  <c r="CR24" i="16"/>
  <c r="CS24" i="16" s="1"/>
  <c r="A24" i="16"/>
  <c r="CR23" i="16"/>
  <c r="CS23" i="16" s="1"/>
  <c r="A23" i="16"/>
  <c r="CR22" i="16"/>
  <c r="CS22" i="16" s="1"/>
  <c r="A22" i="16"/>
  <c r="CR21" i="16"/>
  <c r="CS21" i="16" s="1"/>
  <c r="A21" i="16"/>
  <c r="CR20" i="16"/>
  <c r="CS20" i="16" s="1"/>
  <c r="A20" i="16"/>
  <c r="CR19" i="16"/>
  <c r="CS19" i="16" s="1"/>
  <c r="A19" i="16"/>
  <c r="CR18" i="16"/>
  <c r="CS18" i="16" s="1"/>
  <c r="A18" i="16"/>
  <c r="CR17" i="16"/>
  <c r="CS17" i="16" s="1"/>
  <c r="A17" i="16"/>
  <c r="CR16" i="16"/>
  <c r="CS16" i="16" s="1"/>
  <c r="A16" i="16"/>
  <c r="CR15" i="16"/>
  <c r="CS15" i="16" s="1"/>
  <c r="A15" i="16"/>
  <c r="CR14" i="16"/>
  <c r="CS14" i="16" s="1"/>
  <c r="A14" i="16"/>
  <c r="CR13" i="16"/>
  <c r="CS13" i="16" s="1"/>
  <c r="A13" i="16"/>
  <c r="CR12" i="16"/>
  <c r="CS12" i="16" s="1"/>
  <c r="A12" i="16"/>
  <c r="CR11" i="16"/>
  <c r="CS11" i="16" s="1"/>
  <c r="A11" i="16"/>
  <c r="CR10" i="16"/>
  <c r="CS10" i="16" s="1"/>
  <c r="A10" i="16"/>
  <c r="CR9" i="16"/>
  <c r="CS9" i="16" s="1"/>
  <c r="A9" i="16"/>
  <c r="CR8" i="16"/>
  <c r="CS8" i="16" s="1"/>
  <c r="A8" i="16"/>
  <c r="CR7" i="16"/>
  <c r="CS7" i="16" s="1"/>
  <c r="A7" i="16"/>
  <c r="CR5" i="16"/>
  <c r="AD15" i="18" l="1"/>
  <c r="BJ29" i="18"/>
  <c r="BL29" i="18" s="1"/>
  <c r="BM29" i="18" s="1"/>
  <c r="BJ11" i="18"/>
  <c r="BL11" i="18" s="1"/>
  <c r="BM11" i="18" s="1"/>
  <c r="BJ22" i="18"/>
  <c r="BJ40" i="18"/>
  <c r="BJ15" i="18"/>
  <c r="AD19" i="18"/>
  <c r="AD25" i="18"/>
  <c r="BL25" i="18" s="1"/>
  <c r="BM25" i="18" s="1"/>
  <c r="AD31" i="18"/>
  <c r="BL31" i="18" s="1"/>
  <c r="BM31" i="18" s="1"/>
  <c r="AD37" i="18"/>
  <c r="AD12" i="18"/>
  <c r="BJ21" i="18"/>
  <c r="BJ39" i="18"/>
  <c r="BJ31" i="18"/>
  <c r="AD22" i="18"/>
  <c r="AD9" i="18"/>
  <c r="AD28" i="18"/>
  <c r="BL22" i="18"/>
  <c r="BM22" i="18" s="1"/>
  <c r="AD8" i="18"/>
  <c r="BL8" i="18" s="1"/>
  <c r="BM8" i="18" s="1"/>
  <c r="AD21" i="18"/>
  <c r="BL21" i="18" s="1"/>
  <c r="BM21" i="18" s="1"/>
  <c r="AD27" i="18"/>
  <c r="BL27" i="18" s="1"/>
  <c r="BM27" i="18" s="1"/>
  <c r="AD14" i="18"/>
  <c r="BL14" i="18" s="1"/>
  <c r="BM14" i="18" s="1"/>
  <c r="AD32" i="18"/>
  <c r="BL32" i="18" s="1"/>
  <c r="BM32" i="18" s="1"/>
  <c r="BJ17" i="18"/>
  <c r="BL17" i="18" s="1"/>
  <c r="BM17" i="18" s="1"/>
  <c r="BJ23" i="18"/>
  <c r="BJ24" i="18"/>
  <c r="BJ12" i="18"/>
  <c r="BJ19" i="18"/>
  <c r="BL19" i="18" s="1"/>
  <c r="BM19" i="18" s="1"/>
  <c r="BJ30" i="18"/>
  <c r="BL30" i="18" s="1"/>
  <c r="BM30" i="18" s="1"/>
  <c r="BJ37" i="18"/>
  <c r="AD42" i="18"/>
  <c r="BJ18" i="18"/>
  <c r="BL18" i="18" s="1"/>
  <c r="BM18" i="18" s="1"/>
  <c r="AD39" i="18"/>
  <c r="BJ42" i="18"/>
  <c r="BJ10" i="18"/>
  <c r="BL10" i="18" s="1"/>
  <c r="BM10" i="18" s="1"/>
  <c r="AD24" i="18"/>
  <c r="BJ28" i="18"/>
  <c r="AD41" i="18"/>
  <c r="BL41" i="18" s="1"/>
  <c r="BM41" i="18" s="1"/>
  <c r="BJ36" i="18"/>
  <c r="BL36" i="18" s="1"/>
  <c r="BM36" i="18" s="1"/>
  <c r="BJ9" i="18"/>
  <c r="BL9" i="18" s="1"/>
  <c r="BM9" i="18" s="1"/>
  <c r="AD23" i="18"/>
  <c r="BJ27" i="18"/>
  <c r="AD40" i="18"/>
  <c r="BL40" i="18" s="1"/>
  <c r="BM40" i="18" s="1"/>
  <c r="BL37" i="18"/>
  <c r="BM37" i="18" s="1"/>
  <c r="BL13" i="18"/>
  <c r="BM13" i="18" s="1"/>
  <c r="BJ38" i="18"/>
  <c r="BL38" i="18" s="1"/>
  <c r="BM38" i="18" s="1"/>
  <c r="BL35" i="17"/>
  <c r="BM35" i="17" s="1"/>
  <c r="BL12" i="17"/>
  <c r="BM12" i="17" s="1"/>
  <c r="BL41" i="17"/>
  <c r="BM41" i="17" s="1"/>
  <c r="BL33" i="17"/>
  <c r="BM33" i="17" s="1"/>
  <c r="BL43" i="17"/>
  <c r="BL11" i="17"/>
  <c r="BM11" i="17" s="1"/>
  <c r="BL18" i="17"/>
  <c r="BM18" i="17" s="1"/>
  <c r="BL26" i="17"/>
  <c r="BM26" i="17" s="1"/>
  <c r="BL39" i="17"/>
  <c r="BM39" i="17" s="1"/>
  <c r="BL17" i="17"/>
  <c r="BM17" i="17" s="1"/>
  <c r="BL24" i="17"/>
  <c r="BM24" i="17" s="1"/>
  <c r="BL12" i="18" l="1"/>
  <c r="BM12" i="18" s="1"/>
  <c r="BL28" i="18"/>
  <c r="BM28" i="18" s="1"/>
  <c r="BL39" i="18"/>
  <c r="BM39" i="18" s="1"/>
  <c r="BL15" i="18"/>
  <c r="BM15" i="18" s="1"/>
  <c r="BL23" i="18"/>
  <c r="BM23" i="18" s="1"/>
  <c r="BL24" i="18"/>
  <c r="BM24" i="18" s="1"/>
  <c r="BL42" i="18"/>
  <c r="BM42" i="18" s="1"/>
  <c r="AT8" i="1" l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8" i="1"/>
  <c r="BD9" i="1"/>
  <c r="BJ9" i="1" s="1"/>
  <c r="BD10" i="1"/>
  <c r="BJ10" i="1" s="1"/>
  <c r="BD11" i="1"/>
  <c r="BJ11" i="1" s="1"/>
  <c r="BD12" i="1"/>
  <c r="BD13" i="1"/>
  <c r="BJ13" i="1" s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J36" i="1" s="1"/>
  <c r="BD37" i="1"/>
  <c r="BJ37" i="1" s="1"/>
  <c r="BD38" i="1"/>
  <c r="BD39" i="1"/>
  <c r="BD40" i="1"/>
  <c r="BD41" i="1"/>
  <c r="BD42" i="1"/>
  <c r="BD43" i="1"/>
  <c r="BD44" i="1"/>
  <c r="BD8" i="1"/>
  <c r="AY9" i="1"/>
  <c r="AY10" i="1"/>
  <c r="AY11" i="1"/>
  <c r="AY12" i="1"/>
  <c r="BJ12" i="1" s="1"/>
  <c r="AY13" i="1"/>
  <c r="AY14" i="1"/>
  <c r="AY15" i="1"/>
  <c r="AY16" i="1"/>
  <c r="AY17" i="1"/>
  <c r="AY18" i="1"/>
  <c r="AY19" i="1"/>
  <c r="AY20" i="1"/>
  <c r="AY21" i="1"/>
  <c r="AY22" i="1"/>
  <c r="AY23" i="1"/>
  <c r="BJ23" i="1" s="1"/>
  <c r="AY24" i="1"/>
  <c r="BJ24" i="1" s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8" i="1"/>
  <c r="AT9" i="1"/>
  <c r="AT10" i="1"/>
  <c r="AT11" i="1"/>
  <c r="AT12" i="1"/>
  <c r="AT13" i="1"/>
  <c r="AT14" i="1"/>
  <c r="BJ14" i="1" s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BJ38" i="1" s="1"/>
  <c r="AT39" i="1"/>
  <c r="AT40" i="1"/>
  <c r="AT41" i="1"/>
  <c r="AT42" i="1"/>
  <c r="AT43" i="1"/>
  <c r="AT44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8" i="1"/>
  <c r="X9" i="1"/>
  <c r="X10" i="1"/>
  <c r="X11" i="1"/>
  <c r="X12" i="1"/>
  <c r="X13" i="1"/>
  <c r="X14" i="1"/>
  <c r="X15" i="1"/>
  <c r="X16" i="1"/>
  <c r="X17" i="1"/>
  <c r="AD17" i="1" s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8" i="1"/>
  <c r="S9" i="1"/>
  <c r="S10" i="1"/>
  <c r="S11" i="1"/>
  <c r="S12" i="1"/>
  <c r="S13" i="1"/>
  <c r="S14" i="1"/>
  <c r="S15" i="1"/>
  <c r="S16" i="1"/>
  <c r="S17" i="1"/>
  <c r="S18" i="1"/>
  <c r="AD18" i="1" s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AD28" i="1" s="1"/>
  <c r="N29" i="1"/>
  <c r="N30" i="1"/>
  <c r="N31" i="1"/>
  <c r="N32" i="1"/>
  <c r="N33" i="1"/>
  <c r="N34" i="1"/>
  <c r="N35" i="1"/>
  <c r="AD35" i="1" s="1"/>
  <c r="N36" i="1"/>
  <c r="AD36" i="1" s="1"/>
  <c r="N37" i="1"/>
  <c r="AD37" i="1" s="1"/>
  <c r="N38" i="1"/>
  <c r="AD38" i="1" s="1"/>
  <c r="N39" i="1"/>
  <c r="AD39" i="1" s="1"/>
  <c r="N40" i="1"/>
  <c r="AD40" i="1" s="1"/>
  <c r="N41" i="1"/>
  <c r="AD41" i="1" s="1"/>
  <c r="N42" i="1"/>
  <c r="AD42" i="1" s="1"/>
  <c r="N43" i="1"/>
  <c r="N44" i="1"/>
  <c r="N8" i="1"/>
  <c r="I9" i="1"/>
  <c r="I10" i="1"/>
  <c r="I11" i="1"/>
  <c r="AD11" i="1" s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8" i="1"/>
  <c r="BJ21" i="1"/>
  <c r="BJ22" i="1"/>
  <c r="BJ25" i="1"/>
  <c r="BJ26" i="1"/>
  <c r="BJ33" i="1"/>
  <c r="BJ34" i="1"/>
  <c r="BJ35" i="1"/>
  <c r="AD9" i="1"/>
  <c r="AD10" i="1"/>
  <c r="AD12" i="1"/>
  <c r="AD13" i="1"/>
  <c r="AD14" i="1"/>
  <c r="AD15" i="1"/>
  <c r="AD16" i="1"/>
  <c r="AD21" i="1"/>
  <c r="AD22" i="1"/>
  <c r="AD23" i="1"/>
  <c r="AD24" i="1"/>
  <c r="AD25" i="1"/>
  <c r="AD26" i="1"/>
  <c r="AD27" i="1"/>
  <c r="AD29" i="1"/>
  <c r="AD30" i="1"/>
  <c r="AD33" i="1"/>
  <c r="AD34" i="1"/>
  <c r="BJ8" i="1" l="1"/>
  <c r="BJ29" i="1"/>
  <c r="BJ17" i="1"/>
  <c r="BL17" i="1" s="1"/>
  <c r="BM17" i="1" s="1"/>
  <c r="BJ40" i="1"/>
  <c r="BL40" i="1" s="1"/>
  <c r="BM40" i="1" s="1"/>
  <c r="BJ28" i="1"/>
  <c r="BL28" i="1" s="1"/>
  <c r="BM28" i="1" s="1"/>
  <c r="BJ16" i="1"/>
  <c r="BL16" i="1" s="1"/>
  <c r="BM16" i="1" s="1"/>
  <c r="BJ39" i="1"/>
  <c r="BL39" i="1" s="1"/>
  <c r="BM39" i="1" s="1"/>
  <c r="BJ27" i="1"/>
  <c r="BL27" i="1" s="1"/>
  <c r="BM27" i="1" s="1"/>
  <c r="BJ15" i="1"/>
  <c r="BJ41" i="1"/>
  <c r="BL41" i="1" s="1"/>
  <c r="BM41" i="1" s="1"/>
  <c r="BJ43" i="1"/>
  <c r="BJ31" i="1"/>
  <c r="BJ19" i="1"/>
  <c r="BJ42" i="1"/>
  <c r="BL42" i="1" s="1"/>
  <c r="BM42" i="1" s="1"/>
  <c r="BJ30" i="1"/>
  <c r="BJ18" i="1"/>
  <c r="BL18" i="1" s="1"/>
  <c r="BM18" i="1" s="1"/>
  <c r="BL33" i="1"/>
  <c r="BM33" i="1" s="1"/>
  <c r="BL10" i="1"/>
  <c r="BM10" i="1" s="1"/>
  <c r="BL14" i="1"/>
  <c r="BM14" i="1" s="1"/>
  <c r="BL13" i="1"/>
  <c r="BM13" i="1" s="1"/>
  <c r="BL12" i="1"/>
  <c r="BM12" i="1" s="1"/>
  <c r="BL9" i="1"/>
  <c r="BM9" i="1" s="1"/>
  <c r="BJ44" i="1"/>
  <c r="BL44" i="1" s="1"/>
  <c r="BM44" i="1" s="1"/>
  <c r="BJ32" i="1"/>
  <c r="BL32" i="1" s="1"/>
  <c r="BM32" i="1" s="1"/>
  <c r="BJ20" i="1"/>
  <c r="BL20" i="1" s="1"/>
  <c r="BM20" i="1" s="1"/>
  <c r="BL30" i="1"/>
  <c r="BM30" i="1" s="1"/>
  <c r="BL38" i="1"/>
  <c r="BM38" i="1" s="1"/>
  <c r="BL37" i="1"/>
  <c r="BM37" i="1" s="1"/>
  <c r="BL26" i="1"/>
  <c r="BM26" i="1" s="1"/>
  <c r="BL36" i="1"/>
  <c r="BM36" i="1" s="1"/>
  <c r="BL22" i="1"/>
  <c r="BM22" i="1" s="1"/>
  <c r="BL21" i="1"/>
  <c r="BM21" i="1" s="1"/>
  <c r="BL29" i="1"/>
  <c r="BM29" i="1" s="1"/>
  <c r="BL11" i="1"/>
  <c r="BM11" i="1" s="1"/>
  <c r="BL25" i="1"/>
  <c r="BM25" i="1" s="1"/>
  <c r="BL35" i="1"/>
  <c r="BM35" i="1" s="1"/>
  <c r="BL24" i="1"/>
  <c r="BM24" i="1" s="1"/>
  <c r="BL23" i="1"/>
  <c r="BM23" i="1" s="1"/>
  <c r="BL34" i="1"/>
  <c r="BM34" i="1" s="1"/>
  <c r="BL15" i="1"/>
  <c r="BM15" i="1" s="1"/>
  <c r="AD43" i="1"/>
  <c r="BL43" i="1" s="1"/>
  <c r="BM43" i="1" s="1"/>
  <c r="AD31" i="1"/>
  <c r="BL31" i="1" s="1"/>
  <c r="BM31" i="1" s="1"/>
  <c r="AD19" i="1"/>
  <c r="AD44" i="1"/>
  <c r="AD32" i="1"/>
  <c r="AD20" i="1"/>
  <c r="BL19" i="1"/>
  <c r="BM19" i="1" s="1"/>
  <c r="AD8" i="1"/>
  <c r="BL8" i="1" s="1"/>
  <c r="BM8" i="1" s="1"/>
</calcChain>
</file>

<file path=xl/sharedStrings.xml><?xml version="1.0" encoding="utf-8"?>
<sst xmlns="http://schemas.openxmlformats.org/spreadsheetml/2006/main" count="2181" uniqueCount="343">
  <si>
    <t>รวม</t>
  </si>
  <si>
    <t>K</t>
  </si>
  <si>
    <t>P</t>
  </si>
  <si>
    <t>A</t>
  </si>
  <si>
    <t>ปลายภาค</t>
  </si>
  <si>
    <t>ผลการเรียน</t>
  </si>
  <si>
    <t>N</t>
  </si>
  <si>
    <t>L</t>
  </si>
  <si>
    <t>F</t>
  </si>
  <si>
    <t xml:space="preserve">รหัสวิชา ………………………………………….. รายวิชา  ……………………………... ครูผู้สอน ................................................. </t>
  </si>
  <si>
    <t>100-รวมทั้งหมด</t>
  </si>
  <si>
    <t>โรงเรียนน้ำเกลี้ยงวิทยา          อ.น้ำเกลี้ยง            จ.ศรีสะเกษ</t>
  </si>
  <si>
    <t>20-กลางภาค</t>
  </si>
  <si>
    <t>ตัวชี้วัด......</t>
  </si>
  <si>
    <t>C</t>
  </si>
  <si>
    <t>บันทึกคะแนนก่อนกลางภาค</t>
  </si>
  <si>
    <t>รวมก่อน</t>
  </si>
  <si>
    <t>รวมหลัง</t>
  </si>
  <si>
    <t>บันทึกคะแนนหลังกลางภาค</t>
  </si>
  <si>
    <t>แก้ตัวกลางภาค</t>
  </si>
  <si>
    <t>ศิริจันดา</t>
  </si>
  <si>
    <t>ช</t>
  </si>
  <si>
    <t>ญ</t>
  </si>
  <si>
    <t>แก้วรักษา</t>
  </si>
  <si>
    <t>ศรีปัตเนตร</t>
  </si>
  <si>
    <t>เลิศผล</t>
  </si>
  <si>
    <t>นามวิชา</t>
  </si>
  <si>
    <t>สิงห์ซอม</t>
  </si>
  <si>
    <t>คำสุข</t>
  </si>
  <si>
    <t>สังขะพงษ์</t>
  </si>
  <si>
    <t>วิเศษหมื่น</t>
  </si>
  <si>
    <t>กนกวรรณ</t>
  </si>
  <si>
    <t>เด็กชาย</t>
  </si>
  <si>
    <t>พรมบุตร</t>
  </si>
  <si>
    <t>อินทะลาด</t>
  </si>
  <si>
    <t>อภิวัฒน์</t>
  </si>
  <si>
    <t>เด็กหญิง</t>
  </si>
  <si>
    <t>นันทะเสน</t>
  </si>
  <si>
    <t>รุ่งนภา</t>
  </si>
  <si>
    <t>วริศรา</t>
  </si>
  <si>
    <t>สุพัชญา</t>
  </si>
  <si>
    <t>อินธิเดช</t>
  </si>
  <si>
    <t>ช่างทำ</t>
  </si>
  <si>
    <t>ชุมชัย</t>
  </si>
  <si>
    <t>ปัสสาสุ</t>
  </si>
  <si>
    <t>หาลาภ</t>
  </si>
  <si>
    <t>วาสนา</t>
  </si>
  <si>
    <t>ธันวา</t>
  </si>
  <si>
    <t>พรมโลกา</t>
  </si>
  <si>
    <t>ศรีด้วง</t>
  </si>
  <si>
    <t>บัวหอม</t>
  </si>
  <si>
    <t>มะศรีพันธ์</t>
  </si>
  <si>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</si>
  <si>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</si>
  <si>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</si>
  <si>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</si>
  <si>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</si>
  <si>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</si>
  <si>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ซ่อมเสริม</t>
  </si>
  <si>
    <t>รวมเวลาเรียนทั้งหมด</t>
  </si>
  <si>
    <t>ร้อยละ</t>
  </si>
  <si>
    <t>คุณลักษณะ</t>
  </si>
  <si>
    <t>อ่านเขียน</t>
  </si>
  <si>
    <t>เดือน</t>
  </si>
  <si>
    <t>คาบ</t>
  </si>
  <si>
    <t>วันที่</t>
  </si>
  <si>
    <t>อันพึงประสงค์</t>
  </si>
  <si>
    <t>คิดวิเคราะห์</t>
  </si>
  <si>
    <t>ชั่วโมงที่</t>
  </si>
  <si>
    <t>กฤษฎา</t>
  </si>
  <si>
    <t>เกษี</t>
  </si>
  <si>
    <t>กิติพงษ์</t>
  </si>
  <si>
    <t>สมวงศ์</t>
  </si>
  <si>
    <t>คณวัฒน์</t>
  </si>
  <si>
    <t>กันเทพา</t>
  </si>
  <si>
    <t>จิรวัฒน์</t>
  </si>
  <si>
    <t>ขุนทิพย์</t>
  </si>
  <si>
    <t>ชลันทร</t>
  </si>
  <si>
    <t>ท่อนทอง</t>
  </si>
  <si>
    <t>ตะวันฉาย</t>
  </si>
  <si>
    <t>อุระดา</t>
  </si>
  <si>
    <t>ธนโชติ</t>
  </si>
  <si>
    <t>ศรีมงคล</t>
  </si>
  <si>
    <t>ภานุวิชญ์</t>
  </si>
  <si>
    <t>ไกรษี</t>
  </si>
  <si>
    <t>วีรภัทร</t>
  </si>
  <si>
    <t>เหลียวสูง</t>
  </si>
  <si>
    <t>ศิลปชัย</t>
  </si>
  <si>
    <t>สรวิชญ์</t>
  </si>
  <si>
    <t>ทองเลิศ</t>
  </si>
  <si>
    <t>อธิป</t>
  </si>
  <si>
    <t>อัมพร</t>
  </si>
  <si>
    <t>กิตติญาพร</t>
  </si>
  <si>
    <t>เกษร</t>
  </si>
  <si>
    <t>บุราณรมย์</t>
  </si>
  <si>
    <t>ขวัญจิรา</t>
  </si>
  <si>
    <t>จิราพัชร</t>
  </si>
  <si>
    <t>ชาติวงษ์</t>
  </si>
  <si>
    <t>ชฎาภัทร</t>
  </si>
  <si>
    <t>ณัชชา</t>
  </si>
  <si>
    <t>สีดาทอง</t>
  </si>
  <si>
    <t>นันท์นภัส</t>
  </si>
  <si>
    <t>อินเท้ง</t>
  </si>
  <si>
    <t>นิชนิภา</t>
  </si>
  <si>
    <t>ลุนสิน</t>
  </si>
  <si>
    <t>ประภัสสร</t>
  </si>
  <si>
    <t>ภัทธิรา</t>
  </si>
  <si>
    <t>สมหมาย</t>
  </si>
  <si>
    <t>รพีพร</t>
  </si>
  <si>
    <t>บุญลพ</t>
  </si>
  <si>
    <t>รวิสรา</t>
  </si>
  <si>
    <t>สายสนั่น</t>
  </si>
  <si>
    <t>วรัชยา</t>
  </si>
  <si>
    <t>สิงห์สวัสดิ์</t>
  </si>
  <si>
    <t>บุญนา</t>
  </si>
  <si>
    <t>ศศิวิมล</t>
  </si>
  <si>
    <t>หฤทัย</t>
  </si>
  <si>
    <t>นะรากุล</t>
  </si>
  <si>
    <t>ธีรเทพ</t>
  </si>
  <si>
    <t>ศรีชัยบาล</t>
  </si>
  <si>
    <t>สุรีพร</t>
  </si>
  <si>
    <t>แสงมณี</t>
  </si>
  <si>
    <t>เสาวนีย์</t>
  </si>
  <si>
    <t>กังสดาร</t>
  </si>
  <si>
    <t>ภัทรวดี</t>
  </si>
  <si>
    <t>เจตปรียา</t>
  </si>
  <si>
    <t>สมนึก</t>
  </si>
  <si>
    <t>07145</t>
  </si>
  <si>
    <t>07146</t>
  </si>
  <si>
    <t>07147</t>
  </si>
  <si>
    <t>07148</t>
  </si>
  <si>
    <t>07149</t>
  </si>
  <si>
    <t>07150</t>
  </si>
  <si>
    <t>07151</t>
  </si>
  <si>
    <t>07152</t>
  </si>
  <si>
    <t>07153</t>
  </si>
  <si>
    <t>07154</t>
  </si>
  <si>
    <t>07155</t>
  </si>
  <si>
    <t>07156</t>
  </si>
  <si>
    <t>07157</t>
  </si>
  <si>
    <t>07158</t>
  </si>
  <si>
    <t>07159</t>
  </si>
  <si>
    <t>07161</t>
  </si>
  <si>
    <t>07162</t>
  </si>
  <si>
    <t>07163</t>
  </si>
  <si>
    <t>07164</t>
  </si>
  <si>
    <t>07165</t>
  </si>
  <si>
    <t>07166</t>
  </si>
  <si>
    <t>07169</t>
  </si>
  <si>
    <t>07170</t>
  </si>
  <si>
    <t>07171</t>
  </si>
  <si>
    <t>07172</t>
  </si>
  <si>
    <t>07173</t>
  </si>
  <si>
    <t>07175</t>
  </si>
  <si>
    <t>07176</t>
  </si>
  <si>
    <t>07177</t>
  </si>
  <si>
    <t>07178</t>
  </si>
  <si>
    <t>07079</t>
  </si>
  <si>
    <t>07435</t>
  </si>
  <si>
    <t>07310</t>
  </si>
  <si>
    <t>07557</t>
  </si>
  <si>
    <t>07563</t>
  </si>
  <si>
    <t>จิรสิน</t>
  </si>
  <si>
    <t>ไชยชาญ</t>
  </si>
  <si>
    <t>ณฐกร</t>
  </si>
  <si>
    <t>ณัฐวุฒิ</t>
  </si>
  <si>
    <t>ล้านพุฒ</t>
  </si>
  <si>
    <t>ธนดล</t>
  </si>
  <si>
    <t>อ่อนเเก้ว</t>
  </si>
  <si>
    <t>ธวัชชัย​</t>
  </si>
  <si>
    <t>ธรรมคง</t>
  </si>
  <si>
    <t>นัทพล</t>
  </si>
  <si>
    <t>พรำนัก</t>
  </si>
  <si>
    <t>พงศกร</t>
  </si>
  <si>
    <t>ตำหนง</t>
  </si>
  <si>
    <t>พันธกรณ์</t>
  </si>
  <si>
    <t>พรมนอก</t>
  </si>
  <si>
    <t>พิชิตชัย</t>
  </si>
  <si>
    <t>หันวิเศษ</t>
  </si>
  <si>
    <t>พุทธิพงศ์</t>
  </si>
  <si>
    <t>เมืองอินทร์</t>
  </si>
  <si>
    <t>มนุเชษฐ์</t>
  </si>
  <si>
    <t>อภิศักดิ์</t>
  </si>
  <si>
    <t>ปัญญาเสน</t>
  </si>
  <si>
    <t>อัครวินท์</t>
  </si>
  <si>
    <t>พันธ์งาม</t>
  </si>
  <si>
    <t>ณิชนันท์</t>
  </si>
  <si>
    <t>นฤมล</t>
  </si>
  <si>
    <t>เครื่องกลาง</t>
  </si>
  <si>
    <t>บังอร</t>
  </si>
  <si>
    <t>นามสุข</t>
  </si>
  <si>
    <t>ปรียาพร</t>
  </si>
  <si>
    <t>วิรชัย</t>
  </si>
  <si>
    <t>พลอยปภัส</t>
  </si>
  <si>
    <t>สนิท</t>
  </si>
  <si>
    <t>วันวิสาข์</t>
  </si>
  <si>
    <t>ใจสีเด่น</t>
  </si>
  <si>
    <t>สุชาวดี</t>
  </si>
  <si>
    <t>สุพรรณษา</t>
  </si>
  <si>
    <t>คำเพราะ</t>
  </si>
  <si>
    <t>กฤษริญาภรณ์</t>
  </si>
  <si>
    <t>กาลพฤกษ์</t>
  </si>
  <si>
    <t>จารุวรรณ</t>
  </si>
  <si>
    <t>สุทธิวงศ์</t>
  </si>
  <si>
    <t>เวียงจันทร์</t>
  </si>
  <si>
    <t>เจษฎา</t>
  </si>
  <si>
    <t>นารี</t>
  </si>
  <si>
    <t>ญาณิศา</t>
  </si>
  <si>
    <t>พรนภา</t>
  </si>
  <si>
    <t>อาภาภรณ์</t>
  </si>
  <si>
    <t>คำภากุล</t>
  </si>
  <si>
    <t>ชนาธิป</t>
  </si>
  <si>
    <t>พัชลิตา</t>
  </si>
  <si>
    <t>พัชรียา</t>
  </si>
  <si>
    <t>เกษาหอม</t>
  </si>
  <si>
    <t>07180</t>
  </si>
  <si>
    <t>07181</t>
  </si>
  <si>
    <t>07182</t>
  </si>
  <si>
    <t>07183</t>
  </si>
  <si>
    <t>07184</t>
  </si>
  <si>
    <t>07185</t>
  </si>
  <si>
    <t>07186</t>
  </si>
  <si>
    <t>07187</t>
  </si>
  <si>
    <t>07188</t>
  </si>
  <si>
    <t>07189</t>
  </si>
  <si>
    <t>07190</t>
  </si>
  <si>
    <t>07193</t>
  </si>
  <si>
    <t>07197</t>
  </si>
  <si>
    <t>07198</t>
  </si>
  <si>
    <t>07199</t>
  </si>
  <si>
    <t>07200</t>
  </si>
  <si>
    <t>07202</t>
  </si>
  <si>
    <t>07203</t>
  </si>
  <si>
    <t>07204</t>
  </si>
  <si>
    <t>07205</t>
  </si>
  <si>
    <t>07207</t>
  </si>
  <si>
    <t>07210</t>
  </si>
  <si>
    <t>07211</t>
  </si>
  <si>
    <t>07436</t>
  </si>
  <si>
    <t>07160</t>
  </si>
  <si>
    <t>07174</t>
  </si>
  <si>
    <t>07438</t>
  </si>
  <si>
    <t>07530</t>
  </si>
  <si>
    <t>06926</t>
  </si>
  <si>
    <t>07555</t>
  </si>
  <si>
    <t>07556</t>
  </si>
  <si>
    <t>07206</t>
  </si>
  <si>
    <t>07567</t>
  </si>
  <si>
    <t>กฤติเดช</t>
  </si>
  <si>
    <t>จิรภัทร์</t>
  </si>
  <si>
    <t>ณัฐพล</t>
  </si>
  <si>
    <t>เกนกานยิง</t>
  </si>
  <si>
    <t>ดลธรรม</t>
  </si>
  <si>
    <t>เดชาวัต</t>
  </si>
  <si>
    <t>สีหะวงษ์</t>
  </si>
  <si>
    <t>ธนพนธ์</t>
  </si>
  <si>
    <t>สุวรรณพันธ์</t>
  </si>
  <si>
    <t>ธนพล</t>
  </si>
  <si>
    <t>ธนวิชญ์</t>
  </si>
  <si>
    <t>เรืองหงษา</t>
  </si>
  <si>
    <t>ธีรชัย</t>
  </si>
  <si>
    <t>ภูวดล</t>
  </si>
  <si>
    <t>มโนชล</t>
  </si>
  <si>
    <t>ปิ่นปก</t>
  </si>
  <si>
    <t>วรวิทย์</t>
  </si>
  <si>
    <t>วิชญ</t>
  </si>
  <si>
    <t>จันทร์ดวงศรี</t>
  </si>
  <si>
    <t>อรรถชัย</t>
  </si>
  <si>
    <t>กนกพิชญ์</t>
  </si>
  <si>
    <t>เกวลิน</t>
  </si>
  <si>
    <t>สมบัติวงค์</t>
  </si>
  <si>
    <t>เกศรินทร์</t>
  </si>
  <si>
    <t>ศรีชื่น</t>
  </si>
  <si>
    <t>ชลธิชา</t>
  </si>
  <si>
    <t>ศิรินัย</t>
  </si>
  <si>
    <t>ฐิติกร</t>
  </si>
  <si>
    <t>ศรีพูน</t>
  </si>
  <si>
    <t>ณัฐวรา</t>
  </si>
  <si>
    <t>คำแพง</t>
  </si>
  <si>
    <t>นิภาธร</t>
  </si>
  <si>
    <t>พิชญาภา</t>
  </si>
  <si>
    <t>แก้วพวง</t>
  </si>
  <si>
    <t>อภิญญา</t>
  </si>
  <si>
    <t>อุษามณี</t>
  </si>
  <si>
    <t>ศรีเเก้ว</t>
  </si>
  <si>
    <t>เอมมิกา</t>
  </si>
  <si>
    <t>ภาคิน</t>
  </si>
  <si>
    <t>ชนะวงศ์</t>
  </si>
  <si>
    <t>พัชราวรรณ</t>
  </si>
  <si>
    <t>แก้วเชียงทอง</t>
  </si>
  <si>
    <t>07212</t>
  </si>
  <si>
    <t>07214</t>
  </si>
  <si>
    <t>07216</t>
  </si>
  <si>
    <t>07217</t>
  </si>
  <si>
    <t>07218</t>
  </si>
  <si>
    <t>07219</t>
  </si>
  <si>
    <t>07293</t>
  </si>
  <si>
    <t>07220</t>
  </si>
  <si>
    <t>07221</t>
  </si>
  <si>
    <t>07223</t>
  </si>
  <si>
    <t>07224</t>
  </si>
  <si>
    <t>07225</t>
  </si>
  <si>
    <t>07226</t>
  </si>
  <si>
    <t>07227</t>
  </si>
  <si>
    <t>07228</t>
  </si>
  <si>
    <t>07230</t>
  </si>
  <si>
    <t>07231</t>
  </si>
  <si>
    <t>07232</t>
  </si>
  <si>
    <t>07233</t>
  </si>
  <si>
    <t>07234</t>
  </si>
  <si>
    <t>07235</t>
  </si>
  <si>
    <t>07236</t>
  </si>
  <si>
    <t>07238</t>
  </si>
  <si>
    <t>07239</t>
  </si>
  <si>
    <t>07240</t>
  </si>
  <si>
    <t>07419</t>
  </si>
  <si>
    <t>07168</t>
  </si>
  <si>
    <t>07566</t>
  </si>
  <si>
    <t>นาย</t>
  </si>
  <si>
    <t>ภานุวัฒน์</t>
  </si>
  <si>
    <t>วิรุฬห์</t>
  </si>
  <si>
    <t>นราธิษ</t>
  </si>
  <si>
    <t>อัจฉรา</t>
  </si>
  <si>
    <t>พรมมา</t>
  </si>
  <si>
    <t>06912</t>
  </si>
  <si>
    <t>07016</t>
  </si>
  <si>
    <t>07756</t>
  </si>
  <si>
    <t>กฤษดา</t>
  </si>
  <si>
    <t>สายทิพย์จันทร์</t>
  </si>
  <si>
    <t>07046</t>
  </si>
  <si>
    <t>นิชาดา</t>
  </si>
  <si>
    <t>เกษาทอง</t>
  </si>
  <si>
    <t>07571</t>
  </si>
  <si>
    <t>นางสาว</t>
  </si>
  <si>
    <t>07767</t>
  </si>
  <si>
    <t>ถนอนทรัพย์</t>
  </si>
  <si>
    <t>ชุมนุมดวง</t>
  </si>
  <si>
    <t>ใบรายชื่อสำหรับบันทึกคะแนน ชั้นมัธยมศึกษาปีที่ 3/1 ภาคเรียนที่  2 ปีการศึกษา    2568</t>
  </si>
  <si>
    <t>ใบรายชื่อสำหรับบันทึกคะแนน ชั้นมัธยมศึกษาปีที่ 3/1 ภาคเรียนที่ 2 ปีการศึกษา    2568</t>
  </si>
  <si>
    <t>ใบรายชื่อสำหรับบันทึกคะแนน ชั้นมัธยมศึกษาปีที่ 3/2 ภาคเรียนที่  2 ปีการศึกษา    2568</t>
  </si>
  <si>
    <t>ใบรายชื่อสำหรับบันทึกคะแนน ชั้นมัธยมศึกษาปีที่ 3/2 ภาคเรียนที่ 2 ปีการศึกษา    2568</t>
  </si>
  <si>
    <t>ใบรายชื่อสำหรับบันทึกคะแนน ชั้นมัธยมศึกษาปีที่ 3/3 ภาคเรียนที่  2 ปีการศึกษา    2568</t>
  </si>
  <si>
    <t>ใบรายชื่อสำหรับบันทึกคะแนน ชั้นมัธยมศึกษาปีที่ 3/3 ภาคเรียนที่ 2 ปีการศึกษา   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</si>
</sst>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6"/>
      <color indexed="8"/>
      <name val="TH SarabunPSK"/>
      <family val="2"/>
    </font>
    <font>
      <sz val="12"/>
      <color indexed="8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sz val="12"/>
      <color theme="1"/>
      <name val="TH SarabunPSK"/>
      <family val="2"/>
    </font>
    <font>
      <sz val="16"/>
      <name val="TH SarabunPSK"/>
      <family val="2"/>
    </font>
    <font>
      <sz val="11"/>
      <color theme="1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5"/>
      <name val="TH SarabunPSK"/>
      <family val="2"/>
    </font>
    <font>
      <sz val="12"/>
      <name val="TH SarabunPSK"/>
      <family val="2"/>
    </font>
    <font>
      <sz val="15"/>
      <color theme="1"/>
      <name val="TH SarabunPSK"/>
      <family val="2"/>
    </font>
    <font>
      <sz val="14"/>
      <name val="TH Sarabun New"/>
      <family val="2"/>
      <charset val="222"/>
    </font>
    <font>
      <sz val="14"/>
      <name val="TH SarabunPSK"/>
      <family val="2"/>
      <charset val="222"/>
    </font>
    <font>
      <sz val="15"/>
      <name val="TH Sarabun New"/>
      <family val="2"/>
      <charset val="222"/>
    </font>
    <font>
      <sz val="15"/>
      <name val="TH SarabunPSK"/>
      <family val="2"/>
      <charset val="222"/>
    </font>
    <font>
      <sz val="15"/>
      <color theme="1"/>
      <name val="TH SarabunPSK"/>
      <family val="2"/>
      <charset val="22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 style="thin">
        <color theme="4" tint="0.39997558519241921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401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2" borderId="10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49" fontId="5" fillId="0" borderId="1" xfId="2" applyNumberFormat="1" applyFont="1" applyBorder="1" applyAlignment="1">
      <alignment vertical="center" wrapText="1"/>
    </xf>
    <xf numFmtId="0" fontId="4" fillId="2" borderId="10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/>
    <xf numFmtId="0" fontId="7" fillId="0" borderId="0" xfId="0" applyFont="1"/>
    <xf numFmtId="0" fontId="1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1" fillId="3" borderId="1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/>
    </xf>
    <xf numFmtId="0" fontId="1" fillId="0" borderId="4" xfId="0" applyFont="1" applyBorder="1"/>
    <xf numFmtId="0" fontId="7" fillId="0" borderId="1" xfId="0" applyFont="1" applyBorder="1" applyAlignment="1">
      <alignment horizontal="center"/>
    </xf>
    <xf numFmtId="1" fontId="1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5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2" fillId="0" borderId="0" xfId="0" applyFont="1"/>
    <xf numFmtId="0" fontId="12" fillId="0" borderId="8" xfId="0" applyFont="1" applyBorder="1"/>
    <xf numFmtId="0" fontId="15" fillId="0" borderId="16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15" fillId="0" borderId="3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6" fillId="0" borderId="47" xfId="2" applyFont="1" applyBorder="1" applyAlignment="1">
      <alignment vertical="center" textRotation="90"/>
    </xf>
    <xf numFmtId="0" fontId="7" fillId="0" borderId="47" xfId="2" applyFont="1" applyBorder="1" applyAlignment="1" applyProtection="1">
      <alignment horizontal="center" vertical="center"/>
      <protection locked="0"/>
    </xf>
    <xf numFmtId="0" fontId="7" fillId="0" borderId="46" xfId="2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5" fillId="0" borderId="17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  <protection hidden="1"/>
    </xf>
    <xf numFmtId="0" fontId="14" fillId="7" borderId="25" xfId="0" applyFont="1" applyFill="1" applyBorder="1" applyAlignment="1">
      <alignment horizontal="center" vertical="center"/>
    </xf>
    <xf numFmtId="164" fontId="14" fillId="7" borderId="16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1" fillId="0" borderId="42" xfId="0" applyFont="1" applyBorder="1" applyAlignment="1" applyProtection="1">
      <alignment horizontal="center" vertical="center"/>
      <protection hidden="1"/>
    </xf>
    <xf numFmtId="0" fontId="12" fillId="0" borderId="25" xfId="0" applyFont="1" applyBorder="1"/>
    <xf numFmtId="0" fontId="12" fillId="0" borderId="23" xfId="0" applyFont="1" applyBorder="1"/>
    <xf numFmtId="0" fontId="12" fillId="0" borderId="16" xfId="0" applyFont="1" applyBorder="1"/>
    <xf numFmtId="0" fontId="12" fillId="0" borderId="22" xfId="0" applyFont="1" applyBorder="1"/>
    <xf numFmtId="0" fontId="12" fillId="0" borderId="5" xfId="0" applyFont="1" applyBorder="1"/>
    <xf numFmtId="0" fontId="5" fillId="0" borderId="33" xfId="0" applyFont="1" applyBorder="1" applyAlignment="1" applyProtection="1">
      <alignment horizontal="center" vertical="center"/>
      <protection hidden="1"/>
    </xf>
    <xf numFmtId="49" fontId="5" fillId="3" borderId="31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5" fillId="0" borderId="31" xfId="0" applyFont="1" applyBorder="1" applyAlignment="1" applyProtection="1">
      <alignment horizontal="center" vertical="center"/>
      <protection hidden="1"/>
    </xf>
    <xf numFmtId="0" fontId="14" fillId="7" borderId="26" xfId="0" applyFont="1" applyFill="1" applyBorder="1" applyAlignment="1">
      <alignment horizontal="center" vertical="center"/>
    </xf>
    <xf numFmtId="164" fontId="14" fillId="7" borderId="27" xfId="0" applyNumberFormat="1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1" fillId="0" borderId="31" xfId="0" applyFont="1" applyBorder="1" applyAlignment="1" applyProtection="1">
      <alignment horizontal="center" vertical="center"/>
      <protection hidden="1"/>
    </xf>
    <xf numFmtId="0" fontId="12" fillId="0" borderId="4" xfId="0" applyFont="1" applyBorder="1"/>
    <xf numFmtId="0" fontId="12" fillId="0" borderId="1" xfId="0" applyFont="1" applyBorder="1"/>
    <xf numFmtId="0" fontId="12" fillId="0" borderId="27" xfId="0" applyFont="1" applyBorder="1"/>
    <xf numFmtId="0" fontId="12" fillId="0" borderId="26" xfId="0" applyFont="1" applyBorder="1"/>
    <xf numFmtId="0" fontId="5" fillId="0" borderId="29" xfId="0" applyFont="1" applyBorder="1" applyAlignment="1" applyProtection="1">
      <alignment horizontal="center" vertical="center"/>
      <protection hidden="1"/>
    </xf>
    <xf numFmtId="0" fontId="11" fillId="0" borderId="56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5" fillId="0" borderId="40" xfId="0" applyFont="1" applyBorder="1" applyAlignment="1" applyProtection="1">
      <alignment horizontal="center" vertical="center"/>
      <protection hidden="1"/>
    </xf>
    <xf numFmtId="0" fontId="14" fillId="7" borderId="58" xfId="0" applyFont="1" applyFill="1" applyBorder="1" applyAlignment="1">
      <alignment horizontal="center" vertical="center"/>
    </xf>
    <xf numFmtId="164" fontId="14" fillId="7" borderId="59" xfId="0" applyNumberFormat="1" applyFont="1" applyFill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11" fillId="0" borderId="46" xfId="0" applyFont="1" applyBorder="1" applyAlignment="1" applyProtection="1">
      <alignment horizontal="center" vertical="center"/>
      <protection hidden="1"/>
    </xf>
    <xf numFmtId="0" fontId="12" fillId="0" borderId="58" xfId="0" applyFont="1" applyBorder="1"/>
    <xf numFmtId="0" fontId="12" fillId="0" borderId="61" xfId="0" applyFont="1" applyBorder="1"/>
    <xf numFmtId="0" fontId="12" fillId="0" borderId="59" xfId="0" applyFont="1" applyBorder="1"/>
    <xf numFmtId="0" fontId="12" fillId="0" borderId="56" xfId="0" applyFont="1" applyBorder="1"/>
    <xf numFmtId="0" fontId="5" fillId="0" borderId="42" xfId="0" applyFont="1" applyBorder="1" applyAlignment="1">
      <alignment horizontal="center" vertical="center"/>
    </xf>
    <xf numFmtId="0" fontId="12" fillId="0" borderId="62" xfId="0" applyFont="1" applyBorder="1"/>
    <xf numFmtId="0" fontId="12" fillId="0" borderId="10" xfId="0" applyFont="1" applyBorder="1"/>
    <xf numFmtId="0" fontId="5" fillId="0" borderId="31" xfId="0" applyFont="1" applyBorder="1" applyAlignment="1">
      <alignment horizontal="center" vertical="center"/>
    </xf>
    <xf numFmtId="0" fontId="5" fillId="0" borderId="60" xfId="0" applyFont="1" applyBorder="1" applyAlignment="1" applyProtection="1">
      <alignment horizontal="center" vertical="center"/>
      <protection hidden="1"/>
    </xf>
    <xf numFmtId="0" fontId="5" fillId="0" borderId="46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>
      <alignment horizontal="center" vertical="center"/>
    </xf>
    <xf numFmtId="0" fontId="5" fillId="0" borderId="42" xfId="0" applyFont="1" applyBorder="1" applyAlignment="1" applyProtection="1">
      <alignment horizontal="center" vertical="center"/>
      <protection hidden="1"/>
    </xf>
    <xf numFmtId="0" fontId="5" fillId="0" borderId="13" xfId="0" applyFont="1" applyBorder="1" applyAlignment="1">
      <alignment horizontal="center" vertical="center"/>
    </xf>
    <xf numFmtId="0" fontId="11" fillId="0" borderId="13" xfId="0" applyFont="1" applyBorder="1" applyAlignment="1" applyProtection="1">
      <alignment horizontal="center" vertical="center"/>
      <protection hidden="1"/>
    </xf>
    <xf numFmtId="0" fontId="5" fillId="0" borderId="46" xfId="0" applyFont="1" applyBorder="1" applyAlignment="1">
      <alignment horizontal="center" vertical="center"/>
    </xf>
    <xf numFmtId="0" fontId="5" fillId="0" borderId="20" xfId="0" applyFont="1" applyBorder="1" applyAlignment="1" applyProtection="1">
      <alignment horizontal="center" vertical="center"/>
      <protection hidden="1"/>
    </xf>
    <xf numFmtId="0" fontId="11" fillId="0" borderId="3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18" fillId="0" borderId="10" xfId="0" applyFont="1" applyBorder="1"/>
    <xf numFmtId="0" fontId="18" fillId="0" borderId="23" xfId="0" applyFont="1" applyBorder="1"/>
    <xf numFmtId="0" fontId="18" fillId="0" borderId="24" xfId="0" applyFont="1" applyBorder="1"/>
    <xf numFmtId="0" fontId="18" fillId="0" borderId="25" xfId="0" applyFont="1" applyBorder="1"/>
    <xf numFmtId="0" fontId="18" fillId="0" borderId="16" xfId="0" applyFont="1" applyBorder="1"/>
    <xf numFmtId="0" fontId="18" fillId="0" borderId="22" xfId="0" applyFont="1" applyBorder="1"/>
    <xf numFmtId="0" fontId="18" fillId="7" borderId="23" xfId="0" applyFont="1" applyFill="1" applyBorder="1"/>
    <xf numFmtId="0" fontId="12" fillId="0" borderId="24" xfId="0" applyFont="1" applyBorder="1"/>
    <xf numFmtId="0" fontId="12" fillId="0" borderId="13" xfId="0" applyFont="1" applyBorder="1"/>
    <xf numFmtId="0" fontId="18" fillId="0" borderId="4" xfId="0" applyFont="1" applyBorder="1"/>
    <xf numFmtId="0" fontId="18" fillId="0" borderId="1" xfId="0" applyFont="1" applyBorder="1"/>
    <xf numFmtId="0" fontId="18" fillId="0" borderId="3" xfId="0" applyFont="1" applyBorder="1"/>
    <xf numFmtId="0" fontId="18" fillId="0" borderId="26" xfId="0" applyFont="1" applyBorder="1"/>
    <xf numFmtId="0" fontId="18" fillId="0" borderId="27" xfId="0" applyFont="1" applyBorder="1"/>
    <xf numFmtId="0" fontId="18" fillId="7" borderId="1" xfId="0" applyFont="1" applyFill="1" applyBorder="1"/>
    <xf numFmtId="0" fontId="12" fillId="0" borderId="3" xfId="0" applyFont="1" applyBorder="1"/>
    <xf numFmtId="0" fontId="12" fillId="0" borderId="31" xfId="0" applyFont="1" applyBorder="1"/>
    <xf numFmtId="0" fontId="11" fillId="0" borderId="3" xfId="0" applyFont="1" applyBorder="1"/>
    <xf numFmtId="0" fontId="18" fillId="0" borderId="56" xfId="0" applyFont="1" applyBorder="1"/>
    <xf numFmtId="0" fontId="18" fillId="0" borderId="61" xfId="0" applyFont="1" applyBorder="1"/>
    <xf numFmtId="0" fontId="18" fillId="0" borderId="63" xfId="0" applyFont="1" applyBorder="1"/>
    <xf numFmtId="0" fontId="18" fillId="0" borderId="58" xfId="0" applyFont="1" applyBorder="1"/>
    <xf numFmtId="0" fontId="18" fillId="0" borderId="59" xfId="0" applyFont="1" applyBorder="1"/>
    <xf numFmtId="0" fontId="18" fillId="7" borderId="6" xfId="0" applyFont="1" applyFill="1" applyBorder="1"/>
    <xf numFmtId="0" fontId="12" fillId="0" borderId="37" xfId="0" applyFont="1" applyBorder="1"/>
    <xf numFmtId="0" fontId="12" fillId="0" borderId="40" xfId="0" applyFont="1" applyBorder="1"/>
    <xf numFmtId="0" fontId="12" fillId="0" borderId="9" xfId="0" applyFont="1" applyBorder="1"/>
    <xf numFmtId="0" fontId="12" fillId="0" borderId="6" xfId="0" applyFont="1" applyBorder="1"/>
    <xf numFmtId="0" fontId="12" fillId="0" borderId="38" xfId="0" applyFont="1" applyBorder="1"/>
    <xf numFmtId="0" fontId="12" fillId="0" borderId="41" xfId="0" applyFont="1" applyBorder="1"/>
    <xf numFmtId="0" fontId="12" fillId="7" borderId="22" xfId="0" applyFont="1" applyFill="1" applyBorder="1"/>
    <xf numFmtId="0" fontId="12" fillId="7" borderId="23" xfId="0" applyFont="1" applyFill="1" applyBorder="1"/>
    <xf numFmtId="0" fontId="12" fillId="7" borderId="4" xfId="0" applyFont="1" applyFill="1" applyBorder="1"/>
    <xf numFmtId="0" fontId="12" fillId="7" borderId="1" xfId="0" applyFont="1" applyFill="1" applyBorder="1"/>
    <xf numFmtId="0" fontId="5" fillId="0" borderId="43" xfId="0" applyFont="1" applyBorder="1" applyAlignment="1" applyProtection="1">
      <alignment horizontal="center" vertical="center"/>
      <protection hidden="1"/>
    </xf>
    <xf numFmtId="0" fontId="12" fillId="0" borderId="63" xfId="0" applyFont="1" applyBorder="1"/>
    <xf numFmtId="0" fontId="12" fillId="0" borderId="51" xfId="0" applyFont="1" applyBorder="1"/>
    <xf numFmtId="0" fontId="5" fillId="0" borderId="47" xfId="0" applyFont="1" applyBorder="1" applyAlignment="1" applyProtection="1">
      <alignment horizontal="center" vertical="center"/>
      <protection hidden="1"/>
    </xf>
    <xf numFmtId="0" fontId="12" fillId="7" borderId="56" xfId="0" applyFont="1" applyFill="1" applyBorder="1"/>
    <xf numFmtId="0" fontId="12" fillId="7" borderId="61" xfId="0" applyFont="1" applyFill="1" applyBorder="1"/>
    <xf numFmtId="0" fontId="12" fillId="7" borderId="0" xfId="0" applyFont="1" applyFill="1"/>
    <xf numFmtId="0" fontId="12" fillId="0" borderId="46" xfId="0" applyFont="1" applyBorder="1"/>
    <xf numFmtId="0" fontId="17" fillId="3" borderId="1" xfId="0" applyFont="1" applyFill="1" applyBorder="1" applyAlignment="1">
      <alignment vertical="center"/>
    </xf>
    <xf numFmtId="0" fontId="12" fillId="7" borderId="15" xfId="0" applyFont="1" applyFill="1" applyBorder="1"/>
    <xf numFmtId="0" fontId="12" fillId="0" borderId="15" xfId="0" applyFont="1" applyBorder="1"/>
    <xf numFmtId="0" fontId="11" fillId="0" borderId="32" xfId="0" applyFont="1" applyBorder="1" applyAlignment="1" applyProtection="1">
      <alignment horizontal="center" vertical="center"/>
      <protection hidden="1"/>
    </xf>
    <xf numFmtId="0" fontId="11" fillId="0" borderId="47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7" fillId="0" borderId="1" xfId="0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9" fillId="0" borderId="1" xfId="0" applyFont="1" applyBorder="1"/>
    <xf numFmtId="0" fontId="17" fillId="3" borderId="1" xfId="0" applyFont="1" applyFill="1" applyBorder="1" applyAlignment="1">
      <alignment horizontal="left" vertical="center"/>
    </xf>
    <xf numFmtId="0" fontId="12" fillId="0" borderId="64" xfId="0" applyFont="1" applyBorder="1"/>
    <xf numFmtId="0" fontId="12" fillId="0" borderId="65" xfId="0" applyFont="1" applyBorder="1"/>
    <xf numFmtId="0" fontId="12" fillId="0" borderId="53" xfId="0" applyFont="1" applyBorder="1"/>
    <xf numFmtId="0" fontId="12" fillId="0" borderId="54" xfId="0" applyFont="1" applyBorder="1"/>
    <xf numFmtId="0" fontId="12" fillId="0" borderId="66" xfId="0" applyFont="1" applyBorder="1"/>
    <xf numFmtId="0" fontId="5" fillId="0" borderId="1" xfId="0" applyFont="1" applyBorder="1" applyAlignment="1" applyProtection="1">
      <alignment horizontal="center" vertical="center"/>
      <protection hidden="1"/>
    </xf>
    <xf numFmtId="49" fontId="7" fillId="3" borderId="13" xfId="0" applyNumberFormat="1" applyFont="1" applyFill="1" applyBorder="1" applyAlignment="1">
      <alignment horizontal="center" vertical="center"/>
    </xf>
    <xf numFmtId="49" fontId="7" fillId="3" borderId="31" xfId="0" applyNumberFormat="1" applyFont="1" applyFill="1" applyBorder="1" applyAlignment="1">
      <alignment horizontal="center" vertical="center"/>
    </xf>
    <xf numFmtId="49" fontId="7" fillId="3" borderId="46" xfId="0" applyNumberFormat="1" applyFont="1" applyFill="1" applyBorder="1" applyAlignment="1">
      <alignment horizontal="center" vertical="center"/>
    </xf>
    <xf numFmtId="0" fontId="19" fillId="0" borderId="61" xfId="0" applyFont="1" applyBorder="1"/>
    <xf numFmtId="0" fontId="19" fillId="0" borderId="59" xfId="0" applyFont="1" applyBorder="1"/>
    <xf numFmtId="0" fontId="17" fillId="3" borderId="58" xfId="0" applyFont="1" applyFill="1" applyBorder="1" applyAlignment="1">
      <alignment horizontal="left" vertical="center"/>
    </xf>
    <xf numFmtId="0" fontId="5" fillId="0" borderId="14" xfId="0" applyFont="1" applyBorder="1" applyAlignment="1" applyProtection="1">
      <alignment horizontal="center" vertical="center"/>
      <protection hidden="1"/>
    </xf>
    <xf numFmtId="49" fontId="17" fillId="3" borderId="3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11" fillId="5" borderId="1" xfId="0" applyFont="1" applyFill="1" applyBorder="1" applyAlignment="1">
      <alignment horizontal="left" vertical="center"/>
    </xf>
    <xf numFmtId="0" fontId="5" fillId="0" borderId="35" xfId="0" applyFont="1" applyBorder="1" applyAlignment="1" applyProtection="1">
      <alignment horizontal="center" vertical="center"/>
      <protection hidden="1"/>
    </xf>
    <xf numFmtId="0" fontId="5" fillId="0" borderId="32" xfId="0" applyFont="1" applyBorder="1" applyAlignment="1" applyProtection="1">
      <alignment horizontal="center" vertical="center"/>
      <protection hidden="1"/>
    </xf>
    <xf numFmtId="0" fontId="17" fillId="3" borderId="27" xfId="0" applyFont="1" applyFill="1" applyBorder="1" applyAlignment="1">
      <alignment vertical="center"/>
    </xf>
    <xf numFmtId="0" fontId="11" fillId="0" borderId="17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2" fillId="0" borderId="33" xfId="0" applyFont="1" applyBorder="1"/>
    <xf numFmtId="0" fontId="12" fillId="0" borderId="60" xfId="0" applyFont="1" applyBorder="1"/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5" fillId="3" borderId="27" xfId="0" applyFont="1" applyFill="1" applyBorder="1" applyAlignment="1">
      <alignment vertical="center"/>
    </xf>
    <xf numFmtId="0" fontId="5" fillId="3" borderId="26" xfId="0" applyFont="1" applyFill="1" applyBorder="1" applyAlignment="1">
      <alignment horizontal="left" vertical="center"/>
    </xf>
    <xf numFmtId="0" fontId="5" fillId="3" borderId="26" xfId="0" applyFont="1" applyFill="1" applyBorder="1" applyAlignment="1">
      <alignment vertical="center"/>
    </xf>
    <xf numFmtId="0" fontId="5" fillId="3" borderId="61" xfId="0" applyFont="1" applyFill="1" applyBorder="1" applyAlignment="1">
      <alignment vertical="center"/>
    </xf>
    <xf numFmtId="0" fontId="5" fillId="3" borderId="59" xfId="0" applyFont="1" applyFill="1" applyBorder="1" applyAlignment="1">
      <alignment vertical="center"/>
    </xf>
    <xf numFmtId="0" fontId="5" fillId="5" borderId="26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5" fillId="3" borderId="58" xfId="0" applyFont="1" applyFill="1" applyBorder="1" applyAlignment="1">
      <alignment horizontal="left" vertical="center"/>
    </xf>
    <xf numFmtId="0" fontId="5" fillId="5" borderId="25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5" fillId="5" borderId="26" xfId="0" applyFont="1" applyFill="1" applyBorder="1" applyAlignment="1">
      <alignment horizontal="left"/>
    </xf>
    <xf numFmtId="0" fontId="5" fillId="3" borderId="25" xfId="0" applyFont="1" applyFill="1" applyBorder="1" applyAlignment="1">
      <alignment horizontal="left"/>
    </xf>
    <xf numFmtId="49" fontId="5" fillId="3" borderId="19" xfId="0" applyNumberFormat="1" applyFont="1" applyFill="1" applyBorder="1" applyAlignment="1">
      <alignment horizontal="center" vertical="center"/>
    </xf>
    <xf numFmtId="49" fontId="5" fillId="3" borderId="34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vertical="center"/>
    </xf>
    <xf numFmtId="0" fontId="20" fillId="5" borderId="1" xfId="0" applyFont="1" applyFill="1" applyBorder="1" applyAlignment="1">
      <alignment horizontal="left" vertical="center"/>
    </xf>
    <xf numFmtId="0" fontId="20" fillId="3" borderId="1" xfId="0" applyFont="1" applyFill="1" applyBorder="1" applyAlignment="1">
      <alignment horizontal="left" vertical="center"/>
    </xf>
    <xf numFmtId="0" fontId="20" fillId="3" borderId="6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1" fillId="3" borderId="0" xfId="0" applyFont="1" applyFill="1" applyAlignment="1">
      <alignment vertical="center"/>
    </xf>
    <xf numFmtId="49" fontId="20" fillId="3" borderId="13" xfId="0" applyNumberFormat="1" applyFont="1" applyFill="1" applyBorder="1" applyAlignment="1">
      <alignment horizontal="center" vertical="center"/>
    </xf>
    <xf numFmtId="49" fontId="20" fillId="3" borderId="31" xfId="0" applyNumberFormat="1" applyFont="1" applyFill="1" applyBorder="1" applyAlignment="1">
      <alignment horizontal="center" vertical="center"/>
    </xf>
    <xf numFmtId="49" fontId="20" fillId="3" borderId="46" xfId="0" applyNumberFormat="1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vertical="center" wrapText="1"/>
    </xf>
    <xf numFmtId="0" fontId="20" fillId="3" borderId="23" xfId="0" applyFont="1" applyFill="1" applyBorder="1" applyAlignment="1">
      <alignment vertical="center"/>
    </xf>
    <xf numFmtId="0" fontId="20" fillId="3" borderId="16" xfId="0" applyFont="1" applyFill="1" applyBorder="1" applyAlignment="1">
      <alignment vertical="center"/>
    </xf>
    <xf numFmtId="0" fontId="20" fillId="5" borderId="26" xfId="0" applyFont="1" applyFill="1" applyBorder="1" applyAlignment="1">
      <alignment horizontal="left" vertical="center"/>
    </xf>
    <xf numFmtId="0" fontId="20" fillId="3" borderId="27" xfId="0" applyFont="1" applyFill="1" applyBorder="1" applyAlignment="1">
      <alignment vertical="center"/>
    </xf>
    <xf numFmtId="0" fontId="20" fillId="3" borderId="26" xfId="0" applyFont="1" applyFill="1" applyBorder="1" applyAlignment="1">
      <alignment vertical="center"/>
    </xf>
    <xf numFmtId="0" fontId="20" fillId="5" borderId="35" xfId="0" applyFont="1" applyFill="1" applyBorder="1" applyAlignment="1">
      <alignment horizontal="left" vertical="center"/>
    </xf>
    <xf numFmtId="0" fontId="20" fillId="3" borderId="58" xfId="0" applyFont="1" applyFill="1" applyBorder="1" applyAlignment="1">
      <alignment vertical="center" wrapText="1"/>
    </xf>
    <xf numFmtId="0" fontId="20" fillId="3" borderId="61" xfId="0" applyFont="1" applyFill="1" applyBorder="1" applyAlignment="1">
      <alignment vertical="center"/>
    </xf>
    <xf numFmtId="0" fontId="20" fillId="3" borderId="59" xfId="0" applyFont="1" applyFill="1" applyBorder="1" applyAlignment="1">
      <alignment vertical="center"/>
    </xf>
    <xf numFmtId="0" fontId="20" fillId="5" borderId="58" xfId="0" applyFont="1" applyFill="1" applyBorder="1" applyAlignment="1">
      <alignment horizontal="left" vertical="center"/>
    </xf>
    <xf numFmtId="0" fontId="20" fillId="3" borderId="10" xfId="0" applyFont="1" applyFill="1" applyBorder="1" applyAlignment="1">
      <alignment vertical="center" wrapText="1"/>
    </xf>
    <xf numFmtId="0" fontId="20" fillId="3" borderId="26" xfId="0" applyFont="1" applyFill="1" applyBorder="1" applyAlignment="1">
      <alignment horizontal="left" vertical="center"/>
    </xf>
    <xf numFmtId="0" fontId="20" fillId="3" borderId="58" xfId="0" applyFont="1" applyFill="1" applyBorder="1" applyAlignment="1">
      <alignment horizontal="left" vertical="center"/>
    </xf>
    <xf numFmtId="0" fontId="20" fillId="3" borderId="25" xfId="0" applyFont="1" applyFill="1" applyBorder="1" applyAlignment="1">
      <alignment horizontal="left" vertical="center"/>
    </xf>
    <xf numFmtId="0" fontId="20" fillId="5" borderId="25" xfId="0" applyFont="1" applyFill="1" applyBorder="1" applyAlignment="1">
      <alignment horizontal="left" vertical="center"/>
    </xf>
    <xf numFmtId="0" fontId="20" fillId="3" borderId="5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20" fillId="3" borderId="7" xfId="0" applyFont="1" applyFill="1" applyBorder="1" applyAlignment="1">
      <alignment vertical="center"/>
    </xf>
    <xf numFmtId="0" fontId="20" fillId="3" borderId="25" xfId="0" applyFont="1" applyFill="1" applyBorder="1" applyAlignment="1">
      <alignment vertical="center"/>
    </xf>
    <xf numFmtId="0" fontId="20" fillId="0" borderId="26" xfId="0" applyFont="1" applyBorder="1" applyAlignment="1">
      <alignment horizontal="left" vertical="center"/>
    </xf>
    <xf numFmtId="0" fontId="20" fillId="3" borderId="41" xfId="0" applyFont="1" applyFill="1" applyBorder="1" applyAlignment="1">
      <alignment vertical="center"/>
    </xf>
    <xf numFmtId="0" fontId="17" fillId="3" borderId="4" xfId="0" applyFont="1" applyFill="1" applyBorder="1" applyAlignment="1">
      <alignment vertical="center" wrapText="1"/>
    </xf>
    <xf numFmtId="49" fontId="20" fillId="3" borderId="40" xfId="0" applyNumberFormat="1" applyFont="1" applyFill="1" applyBorder="1" applyAlignment="1">
      <alignment horizontal="center" vertical="center"/>
    </xf>
    <xf numFmtId="0" fontId="7" fillId="0" borderId="46" xfId="0" applyFont="1" applyBorder="1"/>
    <xf numFmtId="0" fontId="22" fillId="3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2" fillId="3" borderId="6" xfId="0" applyFont="1" applyFill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3" fillId="3" borderId="1" xfId="0" applyFont="1" applyFill="1" applyBorder="1" applyAlignment="1">
      <alignment vertical="center"/>
    </xf>
    <xf numFmtId="0" fontId="23" fillId="3" borderId="1" xfId="0" applyFont="1" applyFill="1" applyBorder="1" applyAlignment="1">
      <alignment vertical="center" wrapText="1"/>
    </xf>
    <xf numFmtId="0" fontId="24" fillId="0" borderId="1" xfId="0" applyFont="1" applyBorder="1" applyAlignment="1">
      <alignment horizontal="center"/>
    </xf>
    <xf numFmtId="0" fontId="24" fillId="0" borderId="1" xfId="0" applyFont="1" applyBorder="1"/>
    <xf numFmtId="0" fontId="20" fillId="3" borderId="67" xfId="0" applyFont="1" applyFill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15" fontId="20" fillId="0" borderId="1" xfId="0" applyNumberFormat="1" applyFont="1" applyBorder="1" applyAlignment="1">
      <alignment vertical="center"/>
    </xf>
    <xf numFmtId="0" fontId="21" fillId="3" borderId="1" xfId="0" applyFont="1" applyFill="1" applyBorder="1" applyAlignment="1">
      <alignment vertical="center"/>
    </xf>
    <xf numFmtId="0" fontId="21" fillId="3" borderId="1" xfId="0" applyFont="1" applyFill="1" applyBorder="1" applyAlignment="1">
      <alignment horizontal="left" vertical="center"/>
    </xf>
    <xf numFmtId="0" fontId="20" fillId="3" borderId="68" xfId="0" applyFont="1" applyFill="1" applyBorder="1" applyAlignment="1">
      <alignment horizontal="left" vertical="center"/>
    </xf>
    <xf numFmtId="0" fontId="20" fillId="0" borderId="58" xfId="0" applyFont="1" applyBorder="1" applyAlignment="1">
      <alignment vertical="center"/>
    </xf>
    <xf numFmtId="15" fontId="20" fillId="0" borderId="25" xfId="0" applyNumberFormat="1" applyFont="1" applyBorder="1" applyAlignment="1">
      <alignment vertical="center"/>
    </xf>
    <xf numFmtId="0" fontId="20" fillId="0" borderId="26" xfId="0" applyFont="1" applyBorder="1" applyAlignment="1">
      <alignment vertical="center"/>
    </xf>
    <xf numFmtId="0" fontId="21" fillId="3" borderId="4" xfId="0" applyFont="1" applyFill="1" applyBorder="1" applyAlignment="1">
      <alignment vertical="center"/>
    </xf>
    <xf numFmtId="49" fontId="21" fillId="3" borderId="31" xfId="0" applyNumberFormat="1" applyFont="1" applyFill="1" applyBorder="1" applyAlignment="1">
      <alignment horizontal="center" vertical="center"/>
    </xf>
    <xf numFmtId="49" fontId="21" fillId="3" borderId="46" xfId="0" applyNumberFormat="1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vertical="center"/>
    </xf>
    <xf numFmtId="0" fontId="21" fillId="3" borderId="26" xfId="0" applyFont="1" applyFill="1" applyBorder="1" applyAlignment="1">
      <alignment vertical="center"/>
    </xf>
    <xf numFmtId="0" fontId="21" fillId="3" borderId="27" xfId="0" applyFont="1" applyFill="1" applyBorder="1" applyAlignment="1">
      <alignment vertical="center"/>
    </xf>
    <xf numFmtId="0" fontId="21" fillId="3" borderId="58" xfId="0" applyFont="1" applyFill="1" applyBorder="1" applyAlignment="1">
      <alignment horizontal="left" vertical="center"/>
    </xf>
    <xf numFmtId="0" fontId="21" fillId="3" borderId="61" xfId="0" applyFont="1" applyFill="1" applyBorder="1" applyAlignment="1">
      <alignment vertical="center"/>
    </xf>
    <xf numFmtId="0" fontId="21" fillId="3" borderId="59" xfId="0" applyFont="1" applyFill="1" applyBorder="1" applyAlignment="1">
      <alignment vertical="center"/>
    </xf>
    <xf numFmtId="0" fontId="21" fillId="3" borderId="10" xfId="0" applyFont="1" applyFill="1" applyBorder="1" applyAlignment="1">
      <alignment horizontal="left" vertical="center"/>
    </xf>
    <xf numFmtId="49" fontId="21" fillId="3" borderId="13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left"/>
    </xf>
    <xf numFmtId="0" fontId="11" fillId="5" borderId="0" xfId="0" applyFont="1" applyFill="1" applyAlignment="1">
      <alignment horizontal="left"/>
    </xf>
    <xf numFmtId="0" fontId="11" fillId="3" borderId="67" xfId="0" applyFont="1" applyFill="1" applyBorder="1"/>
    <xf numFmtId="0" fontId="11" fillId="5" borderId="1" xfId="0" applyFont="1" applyFill="1" applyBorder="1"/>
    <xf numFmtId="0" fontId="11" fillId="3" borderId="6" xfId="0" applyFont="1" applyFill="1" applyBorder="1" applyAlignment="1">
      <alignment horizontal="left"/>
    </xf>
    <xf numFmtId="0" fontId="11" fillId="3" borderId="4" xfId="0" applyFont="1" applyFill="1" applyBorder="1" applyAlignment="1">
      <alignment vertical="center"/>
    </xf>
    <xf numFmtId="0" fontId="5" fillId="3" borderId="58" xfId="0" applyFont="1" applyFill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textRotation="90"/>
    </xf>
    <xf numFmtId="0" fontId="1" fillId="0" borderId="7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49" fontId="2" fillId="0" borderId="1" xfId="0" applyNumberFormat="1" applyFont="1" applyBorder="1" applyAlignment="1">
      <alignment horizontal="center" vertical="center" textRotation="90"/>
    </xf>
    <xf numFmtId="49" fontId="2" fillId="0" borderId="3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textRotation="90"/>
    </xf>
    <xf numFmtId="0" fontId="13" fillId="0" borderId="31" xfId="0" applyFont="1" applyBorder="1" applyAlignment="1">
      <alignment horizontal="center" vertical="center" textRotation="90"/>
    </xf>
    <xf numFmtId="0" fontId="13" fillId="0" borderId="40" xfId="0" applyFont="1" applyBorder="1" applyAlignment="1">
      <alignment horizontal="center" vertical="center" textRotation="90"/>
    </xf>
    <xf numFmtId="0" fontId="13" fillId="0" borderId="46" xfId="0" applyFont="1" applyBorder="1" applyAlignment="1">
      <alignment horizontal="center" vertical="center" textRotation="90"/>
    </xf>
    <xf numFmtId="0" fontId="13" fillId="0" borderId="14" xfId="0" applyFont="1" applyBorder="1" applyAlignment="1">
      <alignment horizontal="center" vertical="center" textRotation="90"/>
    </xf>
    <xf numFmtId="0" fontId="13" fillId="0" borderId="32" xfId="0" applyFont="1" applyBorder="1" applyAlignment="1">
      <alignment horizontal="center" vertical="center" textRotation="90"/>
    </xf>
    <xf numFmtId="0" fontId="13" fillId="0" borderId="47" xfId="0" applyFont="1" applyBorder="1" applyAlignment="1">
      <alignment horizontal="center" vertical="center" textRotation="90"/>
    </xf>
    <xf numFmtId="0" fontId="14" fillId="0" borderId="1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3" fillId="0" borderId="2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 textRotation="90"/>
    </xf>
    <xf numFmtId="0" fontId="14" fillId="0" borderId="36" xfId="0" applyFont="1" applyBorder="1" applyAlignment="1">
      <alignment horizontal="center" vertical="center" textRotation="90"/>
    </xf>
    <xf numFmtId="0" fontId="14" fillId="0" borderId="45" xfId="0" applyFont="1" applyBorder="1" applyAlignment="1">
      <alignment horizontal="center" vertical="center" textRotation="90"/>
    </xf>
    <xf numFmtId="0" fontId="13" fillId="7" borderId="9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0" fontId="13" fillId="7" borderId="37" xfId="0" applyFont="1" applyFill="1" applyBorder="1" applyAlignment="1">
      <alignment horizontal="center" vertical="center"/>
    </xf>
    <xf numFmtId="0" fontId="13" fillId="7" borderId="39" xfId="0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15" fillId="0" borderId="41" xfId="0" applyFont="1" applyBorder="1" applyAlignment="1">
      <alignment horizontal="left" vertical="center"/>
    </xf>
    <xf numFmtId="0" fontId="15" fillId="0" borderId="48" xfId="0" applyFont="1" applyBorder="1" applyAlignment="1">
      <alignment horizontal="left" vertical="center"/>
    </xf>
    <xf numFmtId="0" fontId="15" fillId="0" borderId="51" xfId="0" applyFont="1" applyBorder="1" applyAlignment="1">
      <alignment horizontal="left" vertical="center"/>
    </xf>
    <xf numFmtId="0" fontId="14" fillId="7" borderId="38" xfId="0" applyFont="1" applyFill="1" applyBorder="1" applyAlignment="1">
      <alignment horizontal="center" vertical="center"/>
    </xf>
    <xf numFmtId="0" fontId="14" fillId="7" borderId="52" xfId="0" applyFont="1" applyFill="1" applyBorder="1" applyAlignment="1">
      <alignment horizontal="center" vertical="center"/>
    </xf>
    <xf numFmtId="0" fontId="14" fillId="7" borderId="41" xfId="0" applyFont="1" applyFill="1" applyBorder="1" applyAlignment="1">
      <alignment horizontal="center" vertical="center"/>
    </xf>
    <xf numFmtId="0" fontId="14" fillId="7" borderId="48" xfId="0" applyFont="1" applyFill="1" applyBorder="1" applyAlignment="1">
      <alignment horizontal="center" vertical="center"/>
    </xf>
    <xf numFmtId="0" fontId="16" fillId="0" borderId="14" xfId="2" applyFont="1" applyBorder="1" applyAlignment="1">
      <alignment horizontal="center" vertical="center" textRotation="90"/>
    </xf>
    <xf numFmtId="0" fontId="16" fillId="0" borderId="32" xfId="2" applyFont="1" applyBorder="1" applyAlignment="1">
      <alignment horizontal="center" vertical="center" textRotation="90"/>
    </xf>
    <xf numFmtId="0" fontId="16" fillId="0" borderId="42" xfId="2" applyFont="1" applyBorder="1" applyAlignment="1">
      <alignment horizontal="center" vertical="center" textRotation="90"/>
    </xf>
    <xf numFmtId="0" fontId="7" fillId="0" borderId="2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textRotation="90"/>
    </xf>
    <xf numFmtId="0" fontId="14" fillId="0" borderId="32" xfId="0" applyFont="1" applyBorder="1" applyAlignment="1">
      <alignment horizontal="center" vertical="center" textRotation="90"/>
    </xf>
    <xf numFmtId="0" fontId="14" fillId="0" borderId="47" xfId="0" applyFont="1" applyBorder="1" applyAlignment="1">
      <alignment horizontal="center" vertical="center" textRotation="90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49" fontId="5" fillId="3" borderId="47" xfId="0" applyNumberFormat="1" applyFont="1" applyFill="1" applyBorder="1" applyAlignment="1">
      <alignment horizontal="center" vertical="center"/>
    </xf>
    <xf numFmtId="0" fontId="5" fillId="3" borderId="50" xfId="0" applyFont="1" applyFill="1" applyBorder="1" applyAlignment="1">
      <alignment vertical="center"/>
    </xf>
    <xf numFmtId="0" fontId="5" fillId="3" borderId="51" xfId="0" applyFont="1" applyFill="1" applyBorder="1" applyAlignment="1">
      <alignment vertical="center"/>
    </xf>
    <xf numFmtId="0" fontId="5" fillId="3" borderId="25" xfId="0" applyFont="1" applyFill="1" applyBorder="1"/>
    <xf numFmtId="0" fontId="5" fillId="5" borderId="26" xfId="0" applyFont="1" applyFill="1" applyBorder="1"/>
    <xf numFmtId="0" fontId="5" fillId="5" borderId="58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vertical="center"/>
    </xf>
    <xf numFmtId="0" fontId="5" fillId="3" borderId="25" xfId="0" applyFont="1" applyFill="1" applyBorder="1" applyAlignment="1">
      <alignment vertical="center"/>
    </xf>
    <xf numFmtId="0" fontId="5" fillId="3" borderId="69" xfId="0" applyFont="1" applyFill="1" applyBorder="1" applyAlignment="1">
      <alignment horizontal="left" vertical="center"/>
    </xf>
    <xf numFmtId="0" fontId="7" fillId="0" borderId="31" xfId="0" applyFont="1" applyBorder="1"/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14</xdr:row>
      <xdr:rowOff>176689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337343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144144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144144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144144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172719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144144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144144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144144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172719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144144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144144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144144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172719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144144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144144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144144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172719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144144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144144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144144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178356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151765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151765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151765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178356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151765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151765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151765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178356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151765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151765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151765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178356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151765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151765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151765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178356</xdr:rowOff>
    </xdr:to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151765</xdr:rowOff>
    </xdr:to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151765</xdr:rowOff>
    </xdr:to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151765</xdr:rowOff>
    </xdr:to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178356</xdr:rowOff>
    </xdr:to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151765</xdr:rowOff>
    </xdr:to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151765</xdr:rowOff>
    </xdr:to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151765</xdr:rowOff>
    </xdr:to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6" name="Picture 13" descr="Schl_Logo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7" name="Picture 1288" descr="Schl_Logo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9" name="Picture 13" descr="Schl_Logo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1" name="Picture 1288" descr="Schl_Logo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2" name="Picture 13" descr="Schl_Logo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288" descr="Schl_Logo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3" descr="Schl_Logo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288" descr="Schl_Logo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3" descr="Schl_Logo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288" descr="Schl_Logo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3" descr="Schl_Logo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288" descr="Schl_Logo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5" name="Picture 13" descr="Schl_Logo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6" name="Picture 1288" descr="Schl_Logo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4" name="Picture 13" descr="Schl_Logo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5" name="Picture 1288" descr="Schl_Logo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7" name="Picture 13" descr="Schl_Logo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9" name="Picture 1288" descr="Schl_Logo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30" name="Picture 13" descr="Schl_Logo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288" descr="Schl_Logo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3" descr="Schl_Logo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288" descr="Schl_Logo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3" descr="Schl_Logo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288" descr="Schl_Logo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3" descr="Schl_Logo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288" descr="Schl_Logo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3" name="Picture 13" descr="Schl_Logo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4" name="Picture 1288" descr="Schl_Logo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172719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144144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144144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144144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172719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144144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144144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144144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172719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144144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144144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144144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172719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144144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144144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144144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172719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144144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144144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144144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178357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151766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151766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151766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178357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151766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151766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151766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178357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151766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151766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151766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178357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151766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151766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151766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178357</xdr:rowOff>
    </xdr:to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151766</xdr:rowOff>
    </xdr:to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151766</xdr:rowOff>
    </xdr:to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151766</xdr:rowOff>
    </xdr:to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178357</xdr:rowOff>
    </xdr:to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151766</xdr:rowOff>
    </xdr:to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151766</xdr:rowOff>
    </xdr:to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151766</xdr:rowOff>
    </xdr:to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6" name="Picture 13" descr="Schl_Logo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7" name="Picture 1288" descr="Schl_Logo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9" name="Picture 13" descr="Schl_Logo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1" name="Picture 1288" descr="Schl_Logo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2" name="Picture 13" descr="Schl_Logo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288" descr="Schl_Logo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3" descr="Schl_Logo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288" descr="Schl_Logo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3" descr="Schl_Logo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288" descr="Schl_Logo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3" descr="Schl_Logo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288" descr="Schl_Logo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5" name="Picture 13" descr="Schl_Logo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6" name="Picture 1288" descr="Schl_Logo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4" name="Picture 13" descr="Schl_Log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5" name="Picture 1288" descr="Schl_Log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7" name="Picture 13" descr="Schl_Log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9" name="Picture 1288" descr="Schl_Log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70" name="Picture 13" descr="Schl_Log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288" descr="Schl_Log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3" descr="Schl_Log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288" descr="Schl_Log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3" descr="Schl_Log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288" descr="Schl_Log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3" descr="Schl_Log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288" descr="Schl_Log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2" name="Picture 13" descr="Schl_Log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4" name="Picture 1288" descr="Schl_Log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5" name="Picture 13" descr="Schl_Log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7" name="Picture 1288" descr="Schl_Log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8" name="Picture 13" descr="Schl_Log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288" descr="Schl_Log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3" descr="Schl_Log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288" descr="Schl_Log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3" descr="Schl_Log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288" descr="Schl_Log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3" descr="Schl_Log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288" descr="Schl_Log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0" name="Picture 13" descr="Schl_Log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2" name="Picture 1288" descr="Schl_Log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3" name="Picture 13" descr="Schl_Log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5" name="Picture 1288" descr="Schl_Log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6" name="Picture 13" descr="Schl_Log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288" descr="Schl_Log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3" descr="Schl_Log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288" descr="Schl_Log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3" descr="Schl_Log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288" descr="Schl_Log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3" descr="Schl_Log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288" descr="Schl_Log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8" name="Picture 13" descr="Schl_Log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0" name="Picture 1288" descr="Schl_Log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1" name="Picture 13" descr="Schl_Log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3" name="Picture 1288" descr="Schl_Log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4" name="Picture 13" descr="Schl_Log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288" descr="Schl_Log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3" descr="Schl_Log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288" descr="Schl_Log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3" descr="Schl_Log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288" descr="Schl_Log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3" descr="Schl_Log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288" descr="Schl_Log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3" descr="Schl_Log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288" descr="Schl_Log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3" descr="Schl_Log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288" descr="Schl_Log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3" descr="Schl_Log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288" descr="Schl_Log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3" descr="Schl_Log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288" descr="Schl_Log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3" descr="Schl_Log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288" descr="Schl_Log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3" descr="Schl_Log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288" descr="Schl_Log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4" name="Picture 13" descr="Schl_Log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6" name="Picture 1288" descr="Schl_Log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7" name="Picture 13" descr="Schl_Log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9" name="Picture 1288" descr="Schl_Log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60" name="Picture 13" descr="Schl_Log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288" descr="Schl_Log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3" descr="Schl_Log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288" descr="Schl_Log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3" descr="Schl_Log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288" descr="Schl_Log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3" descr="Schl_Log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288" descr="Schl_Log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3" descr="Schl_Log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288" descr="Schl_Log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3" descr="Schl_Log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288" descr="Schl_Log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3" descr="Schl_Log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288" descr="Schl_Log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3" descr="Schl_Log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288" descr="Schl_Log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3" descr="Schl_Log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288" descr="Schl_Log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3" descr="Schl_Log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288" descr="Schl_Log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0" name="Picture 13" descr="Schl_Log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2" name="Picture 1288" descr="Schl_Log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3" name="Picture 13" descr="Schl_Log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5" name="Picture 1288" descr="Schl_Log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6" name="Picture 13" descr="Schl_Log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288" descr="Schl_Log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3" descr="Schl_Log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288" descr="Schl_Log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3" descr="Schl_Log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288" descr="Schl_Log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3" descr="Schl_Log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288" descr="Schl_Log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3" descr="Schl_Log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288" descr="Schl_Log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3" descr="Schl_Log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288" descr="Schl_Log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3" descr="Schl_Log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288" descr="Schl_Log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3" descr="Schl_Log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288" descr="Schl_Log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3" descr="Schl_Log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288" descr="Schl_Log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3" descr="Schl_Log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288" descr="Schl_Log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6" name="Picture 13" descr="Schl_Log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8" name="Picture 1288" descr="Schl_Log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9" name="Picture 13" descr="Schl_Log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1" name="Picture 1288" descr="Schl_Log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2" name="Picture 13" descr="Schl_Log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288" descr="Schl_Log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3" descr="Schl_Log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288" descr="Schl_Log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3" descr="Schl_Log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288" descr="Schl_Log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3" descr="Schl_Log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288" descr="Schl_Log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3" descr="Schl_Log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288" descr="Schl_Log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3" descr="Schl_Log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288" descr="Schl_Log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3" descr="Schl_Log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288" descr="Schl_Log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3" descr="Schl_Log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288" descr="Schl_Log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3" descr="Schl_Log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288" descr="Schl_Log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3" descr="Schl_Log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288" descr="Schl_Log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2" name="Picture 13" descr="Schl_Logo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4" name="Picture 1288" descr="Schl_Logo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5" name="Picture 13" descr="Schl_Logo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7" name="Picture 1288" descr="Schl_Logo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8" name="Picture 13" descr="Schl_Logo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70" name="Picture 1288" descr="Schl_Logo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29004" y="5288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3" descr="Schl_Logo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288" descr="Schl_Logo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3" descr="Schl_Logo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288" descr="Schl_Logo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3" descr="Schl_Logo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288" descr="Schl_Logo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3" descr="Schl_Logo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288" descr="Schl_Logo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3" descr="Schl_Logo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288" descr="Schl_Logo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3" descr="Schl_Logo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288" descr="Schl_Logo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3" descr="Schl_Logo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288" descr="Schl_Logo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3" descr="Schl_Logo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288" descr="Schl_Logo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3" descr="Schl_Logo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288" descr="Schl_Logo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8" name="Picture 13" descr="Schl_Logo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0" name="Picture 1288" descr="Schl_Logo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1" name="Picture 13" descr="Schl_Logo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3" name="Picture 1288" descr="Schl_Logo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4" name="Picture 13" descr="Schl_Logo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288" descr="Schl_Logo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3" descr="Schl_Logo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288" descr="Schl_Logo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3" descr="Schl_Logo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288" descr="Schl_Logo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3" descr="Schl_Logo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288" descr="Schl_Logo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3" descr="Schl_Logo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288" descr="Schl_Logo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3" descr="Schl_Logo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288" descr="Schl_Logo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3" descr="Schl_Logo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288" descr="Schl_Logo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3" descr="Schl_Logo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288" descr="Schl_Logo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3" descr="Schl_Logo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288" descr="Schl_Logo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3" descr="Schl_Logo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288" descr="Schl_Logo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4" name="Picture 13" descr="Schl_Logo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6" name="Picture 1288" descr="Schl_Logo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7" name="Picture 13" descr="Schl_Logo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9" name="Picture 1288" descr="Schl_Logo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0" name="Picture 13" descr="Schl_Logo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288" descr="Schl_Logo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3" descr="Schl_Logo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288" descr="Schl_Logo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3" descr="Schl_Logo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288" descr="Schl_Logo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3" descr="Schl_Logo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288" descr="Schl_Logo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3" descr="Schl_Logo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288" descr="Schl_Logo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3" descr="Schl_Logo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288" descr="Schl_Logo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3" descr="Schl_Logo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288" descr="Schl_Logo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3" descr="Schl_Logo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288" descr="Schl_Logo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3" descr="Schl_Logo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288" descr="Schl_Logo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3" descr="Schl_Logo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288" descr="Schl_Logo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0" name="Picture 13" descr="Schl_Logo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2" name="Picture 1288" descr="Schl_Logo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3" name="Picture 13" descr="Schl_Logo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5" name="Picture 1288" descr="Schl_Logo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6" name="Picture 13" descr="Schl_Logo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288" descr="Schl_Logo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3" descr="Schl_Logo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288" descr="Schl_Logo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3" descr="Schl_Logo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288" descr="Schl_Logo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3" descr="Schl_Logo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288" descr="Schl_Logo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3" descr="Schl_Logo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288" descr="Schl_Logo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3" descr="Schl_Logo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288" descr="Schl_Logo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3" descr="Schl_Logo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288" descr="Schl_Logo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3" descr="Schl_Logo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288" descr="Schl_Logo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3" descr="Schl_Logo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288" descr="Schl_Logo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3" descr="Schl_Logo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288" descr="Schl_Logo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6" name="Picture 13" descr="Schl_Logo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8" name="Picture 1288" descr="Schl_Logo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9" name="Picture 13" descr="Schl_Logo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1" name="Picture 1288" descr="Schl_Logo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2" name="Picture 13" descr="Schl_Logo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288" descr="Schl_Logo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3" descr="Schl_Logo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288" descr="Schl_Logo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3" descr="Schl_Logo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288" descr="Schl_Logo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3" descr="Schl_Logo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288" descr="Schl_Logo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3" descr="Schl_Logo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288" descr="Schl_Logo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3" descr="Schl_Logo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288" descr="Schl_Logo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3" descr="Schl_Logo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288" descr="Schl_Logo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3" descr="Schl_Logo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288" descr="Schl_Logo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3" descr="Schl_Logo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288" descr="Schl_Logo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3" descr="Schl_Logo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288" descr="Schl_Logo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2" name="Picture 13" descr="Schl_Logo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4" name="Picture 1288" descr="Schl_Logo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5" name="Picture 13" descr="Schl_Logo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7" name="Picture 1288" descr="Schl_Logo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8" name="Picture 13" descr="Schl_Logo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288" descr="Schl_Logo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3" descr="Schl_Logo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288" descr="Schl_Logo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3" descr="Schl_Logo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288" descr="Schl_Logo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3" descr="Schl_Logo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288" descr="Schl_Logo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3" descr="Schl_Logo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288" descr="Schl_Logo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3" descr="Schl_Logo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288" descr="Schl_Logo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3" descr="Schl_Logo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288" descr="Schl_Logo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3" descr="Schl_Logo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288" descr="Schl_Logo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3" descr="Schl_Logo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288" descr="Schl_Logo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3" descr="Schl_Logo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288" descr="Schl_Logo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8" name="Picture 13" descr="Schl_Logo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0" name="Picture 1288" descr="Schl_Logo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1" name="Picture 13" descr="Schl_Logo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3" name="Picture 1288" descr="Schl_Logo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4" name="Picture 13" descr="Schl_Logo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288" descr="Schl_Logo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3" descr="Schl_Logo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288" descr="Schl_Logo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3" descr="Schl_Logo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288" descr="Schl_Logo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3" descr="Schl_Logo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288" descr="Schl_Logo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3" descr="Schl_Logo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288" descr="Schl_Logo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3" descr="Schl_Logo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288" descr="Schl_Logo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3" descr="Schl_Logo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288" descr="Schl_Logo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3" descr="Schl_Logo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288" descr="Schl_Logo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3" descr="Schl_Logo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288" descr="Schl_Logo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3" descr="Schl_Logo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288" descr="Schl_Logo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3" descr="Schl_Logo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288" descr="Schl_Logo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3" descr="Schl_Logo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288" descr="Schl_Logo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3" descr="Schl_Logo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288" descr="Schl_Logo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3" descr="Schl_Logo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288" descr="Schl_Logo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3" descr="Schl_Logo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288" descr="Schl_Logo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3" descr="Schl_Logo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288" descr="Schl_Logo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3" descr="Schl_Logo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288" descr="Schl_Logo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3" descr="Schl_Logo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288" descr="Schl_Logo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3" descr="Schl_Logo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288" descr="Schl_Logo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3" descr="Schl_Logo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288" descr="Schl_Logo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3" descr="Schl_Logo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288" descr="Schl_Logo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3" descr="Schl_Log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288" descr="Schl_Log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3" descr="Schl_Logo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288" descr="Schl_Logo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3" descr="Schl_Logo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288" descr="Schl_Logo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3" descr="Schl_Logo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288" descr="Schl_Logo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3" descr="Schl_Logo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288" descr="Schl_Logo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3" descr="Schl_Logo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288" descr="Schl_Logo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3" descr="Schl_Logo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288" descr="Schl_Logo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3" descr="Schl_Logo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288" descr="Schl_Logo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3" descr="Schl_Logo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288" descr="Schl_Logo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3" descr="Schl_Logo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288" descr="Schl_Logo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3" descr="Schl_Logo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288" descr="Schl_Logo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3" descr="Schl_Logo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288" descr="Schl_Logo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3" descr="Schl_Logo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288" descr="Schl_Logo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3" descr="Schl_Logo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288" descr="Schl_Logo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3" descr="Schl_Logo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288" descr="Schl_Logo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3" descr="Schl_Logo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288" descr="Schl_Logo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3" descr="Schl_Logo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288" descr="Schl_Logo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3" descr="Schl_Logo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288" descr="Schl_Logo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3" descr="Schl_Logo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288" descr="Schl_Logo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4" name="Picture 13" descr="Schl_Logo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6" name="Picture 1288" descr="Schl_Logo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7" name="Picture 13" descr="Schl_Logo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9" name="Picture 1288" descr="Schl_Logo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10" name="Picture 13" descr="Schl_Logo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288" descr="Schl_Logo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3" descr="Schl_Logo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288" descr="Schl_Logo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3" descr="Schl_Logo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288" descr="Schl_Logo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3" descr="Schl_Logo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288" descr="Schl_Logo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2" name="Picture 13" descr="Schl_Logo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4" name="Picture 1288" descr="Schl_Logo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5" name="Picture 13" descr="Schl_Logo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7" name="Picture 1288" descr="Schl_Logo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8" name="Picture 13" descr="Schl_Logo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288" descr="Schl_Logo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3" descr="Schl_Logo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288" descr="Schl_Logo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3" descr="Schl_Logo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288" descr="Schl_Logo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3" descr="Schl_Logo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288" descr="Schl_Logo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0" name="Picture 13" descr="Schl_Logo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2" name="Picture 1288" descr="Schl_Logo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3" name="Picture 13" descr="Schl_Logo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5" name="Picture 1288" descr="Schl_Logo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6" name="Picture 13" descr="Schl_Logo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288" descr="Schl_Logo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3" descr="Schl_Logo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288" descr="Schl_Logo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3" descr="Schl_Logo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288" descr="Schl_Logo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3" descr="Schl_Logo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288" descr="Schl_Logo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8" name="Picture 13" descr="Schl_Logo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0" name="Picture 1288" descr="Schl_Logo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1" name="Picture 13" descr="Schl_Logo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3" name="Picture 1288" descr="Schl_Logo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4" name="Picture 13" descr="Schl_Logo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288" descr="Schl_Logo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3" descr="Schl_Logo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288" descr="Schl_Logo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3" descr="Schl_Logo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288" descr="Schl_Logo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3" descr="Schl_Logo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288" descr="Schl_Logo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6" name="Picture 13" descr="Schl_Logo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8" name="Picture 1288" descr="Schl_Logo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9" name="Picture 13" descr="Schl_Logo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1" name="Picture 1288" descr="Schl_Logo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2" name="Picture 13" descr="Schl_Logo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288" descr="Schl_Logo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3" descr="Schl_Logo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288" descr="Schl_Logo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3" descr="Schl_Logo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288" descr="Schl_Logo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3" descr="Schl_Logo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288" descr="Schl_Logo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4" name="Picture 13" descr="Schl_Logo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6" name="Picture 1288" descr="Schl_Logo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7" name="Picture 13" descr="Schl_Logo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9" name="Picture 1288" descr="Schl_Logo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900" name="Picture 13" descr="Schl_Logo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288" descr="Schl_Logo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3" descr="Schl_Logo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288" descr="Schl_Logo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3" descr="Schl_Logo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288" descr="Schl_Logo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3" descr="Schl_Logo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288" descr="Schl_Logo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2" name="Picture 13" descr="Schl_Logo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4" name="Picture 1288" descr="Schl_Logo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5" name="Picture 13" descr="Schl_Logo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7" name="Picture 1288" descr="Schl_Logo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8" name="Picture 13" descr="Schl_Logo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288" descr="Schl_Logo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3" descr="Schl_Logo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288" descr="Schl_Logo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3" descr="Schl_Logo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288" descr="Schl_Logo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3" descr="Schl_Logo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288" descr="Schl_Logo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0" name="Picture 13" descr="Schl_Logo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2" name="Picture 1288" descr="Schl_Logo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3" name="Picture 13" descr="Schl_Logo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5" name="Picture 1288" descr="Schl_Logo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6" name="Picture 13" descr="Schl_Logo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288" descr="Schl_Logo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3" descr="Schl_Logo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288" descr="Schl_Logo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3" descr="Schl_Logo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288" descr="Schl_Logo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3" descr="Schl_Logo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288" descr="Schl_Logo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8" name="Picture 13" descr="Schl_Logo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0" name="Picture 1288" descr="Schl_Logo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1" name="Picture 13" descr="Schl_Logo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3" name="Picture 1288" descr="Schl_Logo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4" name="Picture 13" descr="Schl_Logo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288" descr="Schl_Logo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3" descr="Schl_Logo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288" descr="Schl_Logo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3" descr="Schl_Logo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288" descr="Schl_Logo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3" descr="Schl_Logo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288" descr="Schl_Logo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3" descr="Schl_Logo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288" descr="Schl_Logo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3" descr="Schl_Logo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288" descr="Schl_Logo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3" descr="Schl_Logo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288" descr="Schl_Logo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3" descr="Schl_Logo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288" descr="Schl_Logo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3" descr="Schl_Logo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288" descr="Schl_Logo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3" descr="Schl_Logo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288" descr="Schl_Logo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4" name="Picture 13" descr="Schl_Logo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6" name="Picture 1288" descr="Schl_Logo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7" name="Picture 13" descr="Schl_Logo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9" name="Picture 1288" descr="Schl_Logo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0" name="Picture 13" descr="Schl_Logo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288" descr="Schl_Logo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3" descr="Schl_Logo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288" descr="Schl_Logo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3" descr="Schl_Logo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288" descr="Schl_Logo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3" descr="Schl_Logo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288" descr="Schl_Logo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2" name="Picture 13" descr="Schl_Logo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4" name="Picture 1288" descr="Schl_Logo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5" name="Picture 13" descr="Schl_Logo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7" name="Picture 1288" descr="Schl_Logo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8" name="Picture 13" descr="Schl_Logo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288" descr="Schl_Logo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3" descr="Schl_Logo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288" descr="Schl_Logo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3" descr="Schl_Logo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288" descr="Schl_Logo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3" descr="Schl_Logo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288" descr="Schl_Logo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3" descr="Schl_Logo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288" descr="Schl_Logo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3" descr="Schl_Logo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288" descr="Schl_Logo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3" descr="Schl_Logo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288" descr="Schl_Logo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3" descr="Schl_Logo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288" descr="Schl_Logo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3" descr="Schl_Logo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288" descr="Schl_Logo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3" descr="Schl_Logo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288" descr="Schl_Logo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8" name="Picture 13" descr="Schl_Logo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0" name="Picture 1288" descr="Schl_Logo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1" name="Picture 13" descr="Schl_Logo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3" name="Picture 1288" descr="Schl_Logo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4" name="Picture 13" descr="Schl_Logo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288" descr="Schl_Logo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3" descr="Schl_Logo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288" descr="Schl_Logo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3" descr="Schl_Logo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288" descr="Schl_Logo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3" descr="Schl_Logo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288" descr="Schl_Logo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6" name="Picture 13" descr="Schl_Logo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8" name="Picture 1288" descr="Schl_Logo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9" name="Picture 13" descr="Schl_Logo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1" name="Picture 1288" descr="Schl_Logo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2" name="Picture 13" descr="Schl_Logo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288" descr="Schl_Logo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3" descr="Schl_Logo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288" descr="Schl_Logo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3" descr="Schl_Logo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288" descr="Schl_Logo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3" descr="Schl_Logo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288" descr="Schl_Logo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4" name="Picture 13" descr="Schl_Logo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6" name="Picture 1288" descr="Schl_Logo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7" name="Picture 13" descr="Schl_Logo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9" name="Picture 1288" descr="Schl_Logo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0" name="Picture 13" descr="Schl_Logo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288" descr="Schl_Logo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3" descr="Schl_Logo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288" descr="Schl_Logo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3" descr="Schl_Logo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288" descr="Schl_Logo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3" descr="Schl_Logo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288" descr="Schl_Logo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2" name="Picture 13" descr="Schl_Logo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4" name="Picture 1288" descr="Schl_Logo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5" name="Picture 13" descr="Schl_Logo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7" name="Picture 1288" descr="Schl_Logo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8" name="Picture 13" descr="Schl_Logo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288" descr="Schl_Logo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3" descr="Schl_Logo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288" descr="Schl_Logo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3" descr="Schl_Logo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288" descr="Schl_Logo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3" descr="Schl_Logo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288" descr="Schl_Logo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0" name="Picture 13" descr="Schl_Logo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2" name="Picture 1288" descr="Schl_Logo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3" name="Picture 13" descr="Schl_Logo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5" name="Picture 1288" descr="Schl_Logo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6" name="Picture 13" descr="Schl_Logo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288" descr="Schl_Logo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3" descr="Schl_Logo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288" descr="Schl_Logo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3" descr="Schl_Logo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288" descr="Schl_Logo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3" descr="Schl_Logo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288" descr="Schl_Logo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8" name="Picture 13" descr="Schl_Logo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0" name="Picture 1288" descr="Schl_Logo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1" name="Picture 13" descr="Schl_Logo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3" name="Picture 1288" descr="Schl_Logo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4" name="Picture 13" descr="Schl_Logo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288" descr="Schl_Logo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3" descr="Schl_Logo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288" descr="Schl_Logo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3" descr="Schl_Logo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288" descr="Schl_Logo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3" descr="Schl_Logo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288" descr="Schl_Logo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3" descr="Schl_Logo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288" descr="Schl_Logo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3" descr="Schl_Logo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288" descr="Schl_Logo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3" descr="Schl_Logo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288" descr="Schl_Logo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3" descr="Schl_Logo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288" descr="Schl_Logo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3" descr="Schl_Logo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288" descr="Schl_Logo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3" descr="Schl_Logo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288" descr="Schl_Logo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4" name="Picture 13" descr="Schl_Logo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6" name="Picture 1288" descr="Schl_Logo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7" name="Picture 13" descr="Schl_Logo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9" name="Picture 1288" descr="Schl_Logo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70" name="Picture 13" descr="Schl_Logo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288" descr="Schl_Logo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3" descr="Schl_Logo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288" descr="Schl_Logo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3" descr="Schl_Logo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288" descr="Schl_Logo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3" descr="Schl_Logo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288" descr="Schl_Logo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3" descr="Schl_Logo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288" descr="Schl_Logo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3" descr="Schl_Logo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288" descr="Schl_Logo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3" descr="Schl_Logo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288" descr="Schl_Logo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3" descr="Schl_Logo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288" descr="Schl_Logo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3" descr="Schl_Logo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288" descr="Schl_Logo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3" descr="Schl_Logo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288" descr="Schl_Logo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0" name="Picture 13" descr="Schl_Logo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2" name="Picture 1288" descr="Schl_Logo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3" name="Picture 13" descr="Schl_Logo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5" name="Picture 1288" descr="Schl_Logo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6" name="Picture 13" descr="Schl_Logo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288" descr="Schl_Logo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3" descr="Schl_Logo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288" descr="Schl_Logo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3" descr="Schl_Logo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288" descr="Schl_Logo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3" descr="Schl_Logo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288" descr="Schl_Logo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3" descr="Schl_Logo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288" descr="Schl_Logo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3" descr="Schl_Logo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288" descr="Schl_Logo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3" descr="Schl_Logo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288" descr="Schl_Logo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3" descr="Schl_Logo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288" descr="Schl_Logo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3" descr="Schl_Logo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288" descr="Schl_Logo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3" descr="Schl_Logo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288" descr="Schl_Logo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6" name="Picture 13" descr="Schl_Logo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8" name="Picture 1288" descr="Schl_Logo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9" name="Picture 13" descr="Schl_Logo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1" name="Picture 1288" descr="Schl_Logo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2" name="Picture 13" descr="Schl_Logo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288" descr="Schl_Logo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3" descr="Schl_Logo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288" descr="Schl_Logo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3" descr="Schl_Logo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288" descr="Schl_Logo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3" descr="Schl_Logo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288" descr="Schl_Logo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3" descr="Schl_Logo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288" descr="Schl_Logo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3" descr="Schl_Logo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288" descr="Schl_Logo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3" descr="Schl_Logo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288" descr="Schl_Logo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3" descr="Schl_Logo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288" descr="Schl_Logo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3" descr="Schl_Logo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288" descr="Schl_Logo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3" descr="Schl_Logo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288" descr="Schl_Logo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3" descr="Schl_Logo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288" descr="Schl_Logo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3" descr="Schl_Logo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288" descr="Schl_Logo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3" descr="Schl_Logo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288" descr="Schl_Logo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3" descr="Schl_Logo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288" descr="Schl_Logo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3" descr="Schl_Logo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288" descr="Schl_Logo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3" descr="Schl_Logo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288" descr="Schl_Logo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3" descr="Schl_Logo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288" descr="Schl_Logo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3" descr="Schl_Logo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288" descr="Schl_Logo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3" descr="Schl_Logo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288" descr="Schl_Logo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3" descr="Schl_Logo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288" descr="Schl_Logo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3" descr="Schl_Logo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288" descr="Schl_Logo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3" descr="Schl_Logo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288" descr="Schl_Logo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8" name="Picture 13" descr="Schl_Logo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0" name="Picture 1288" descr="Schl_Logo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1" name="Picture 13" descr="Schl_Logo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3" name="Picture 1288" descr="Schl_Logo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4" name="Picture 13" descr="Schl_Logo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288" descr="Schl_Logo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3" descr="Schl_Logo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288" descr="Schl_Logo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3" descr="Schl_Logo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288" descr="Schl_Logo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3" descr="Schl_Logo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288" descr="Schl_Logo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3" descr="Schl_Logo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288" descr="Schl_Logo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3" descr="Schl_Logo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288" descr="Schl_Logo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3" descr="Schl_Logo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288" descr="Schl_Logo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3" descr="Schl_Logo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288" descr="Schl_Logo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3" descr="Schl_Logo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288" descr="Schl_Logo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3" descr="Schl_Logo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288" descr="Schl_Logo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3" descr="Schl_Logo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288" descr="Schl_Logo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3" descr="Schl_Logo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288" descr="Schl_Logo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3" descr="Schl_Logo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288" descr="Schl_Logo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3" descr="Schl_Logo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288" descr="Schl_Logo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3" descr="Schl_Logo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288" descr="Schl_Logo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3" descr="Schl_Logo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288" descr="Schl_Logo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3" descr="Schl_Logo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288" descr="Schl_Logo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3" descr="Schl_Logo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288" descr="Schl_Logo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3" descr="Schl_Logo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288" descr="Schl_Logo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3" descr="Schl_Logo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288" descr="Schl_Logo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3" descr="Schl_Logo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288" descr="Schl_Logo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3" descr="Schl_Logo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288" descr="Schl_Logo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0" name="Picture 13" descr="Schl_Logo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2" name="Picture 1288" descr="Schl_Logo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3" name="Picture 13" descr="Schl_Logo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5" name="Picture 1288" descr="Schl_Logo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6" name="Picture 13" descr="Schl_Logo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288" descr="Schl_Logo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3" descr="Schl_Logo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288" descr="Schl_Logo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3" descr="Schl_Logo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288" descr="Schl_Logo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3" descr="Schl_Logo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288" descr="Schl_Logo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3" descr="Schl_Logo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288" descr="Schl_Logo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3" descr="Schl_Logo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288" descr="Schl_Logo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3" descr="Schl_Logo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288" descr="Schl_Logo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3" descr="Schl_Logo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288" descr="Schl_Logo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3" descr="Schl_Logo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288" descr="Schl_Logo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3" descr="Schl_Logo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288" descr="Schl_Logo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3" descr="Schl_Logo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288" descr="Schl_Logo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3" descr="Schl_Logo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288" descr="Schl_Logo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3" descr="Schl_Logo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288" descr="Schl_Logo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3" descr="Schl_Logo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288" descr="Schl_Logo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3" descr="Schl_Logo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288" descr="Schl_Logo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3" descr="Schl_Logo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288" descr="Schl_Logo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3" descr="Schl_Logo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288" descr="Schl_Logo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3" descr="Schl_Logo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288" descr="Schl_Logo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3" descr="Schl_Logo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288" descr="Schl_Logo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3" descr="Schl_Logo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288" descr="Schl_Logo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3" descr="Schl_Logo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288" descr="Schl_Logo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3" descr="Schl_Logo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288" descr="Schl_Logo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2" name="Picture 13" descr="Schl_Logo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4" name="Picture 1288" descr="Schl_Logo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5" name="Picture 13" descr="Schl_Logo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7" name="Picture 1288" descr="Schl_Logo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8" name="Picture 13" descr="Schl_Logo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288" descr="Schl_Logo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3" descr="Schl_Logo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288" descr="Schl_Logo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3" descr="Schl_Logo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288" descr="Schl_Logo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3" descr="Schl_Logo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288" descr="Schl_Logo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3" descr="Schl_Logo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288" descr="Schl_Logo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3" descr="Schl_Logo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288" descr="Schl_Logo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3" descr="Schl_Logo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288" descr="Schl_Logo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3" descr="Schl_Logo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288" descr="Schl_Logo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3" descr="Schl_Logo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288" descr="Schl_Logo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3" descr="Schl_Logo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288" descr="Schl_Logo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3" descr="Schl_Logo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288" descr="Schl_Logo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3" descr="Schl_Logo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288" descr="Schl_Logo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3" descr="Schl_Logo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288" descr="Schl_Logo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3" descr="Schl_Logo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288" descr="Schl_Logo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3" descr="Schl_Logo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288" descr="Schl_Logo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3" descr="Schl_Logo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288" descr="Schl_Logo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3" descr="Schl_Logo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288" descr="Schl_Logo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3" descr="Schl_Logo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288" descr="Schl_Logo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3" descr="Schl_Logo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288" descr="Schl_Logo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3" descr="Schl_Logo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288" descr="Schl_Logo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3" descr="Schl_Logo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288" descr="Schl_Logo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3" descr="Schl_Logo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288" descr="Schl_Logo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4" name="Picture 13" descr="Schl_Logo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6" name="Picture 1288" descr="Schl_Logo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7" name="Picture 13" descr="Schl_Logo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9" name="Picture 1288" descr="Schl_Logo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30" name="Picture 13" descr="Schl_Logo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288" descr="Schl_Logo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3" descr="Schl_Logo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288" descr="Schl_Logo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3" descr="Schl_Logo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288" descr="Schl_Logo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3" descr="Schl_Logo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288" descr="Schl_Logo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3" descr="Schl_Logo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288" descr="Schl_Logo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3" descr="Schl_Logo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288" descr="Schl_Logo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3" descr="Schl_Logo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288" descr="Schl_Logo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3" descr="Schl_Logo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288" descr="Schl_Logo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3" descr="Schl_Logo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288" descr="Schl_Logo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3" descr="Schl_Logo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288" descr="Schl_Logo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0" name="Picture 13" descr="Schl_Logo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2" name="Picture 1288" descr="Schl_Logo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3" name="Picture 13" descr="Schl_Logo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5" name="Picture 1288" descr="Schl_Logo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6" name="Picture 13" descr="Schl_Logo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288" descr="Schl_Logo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3" descr="Schl_Logo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288" descr="Schl_Logo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3" descr="Schl_Logo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288" descr="Schl_Logo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3" descr="Schl_Logo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288" descr="Schl_Logo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3" descr="Schl_Logo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288" descr="Schl_Logo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3" descr="Schl_Logo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288" descr="Schl_Logo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3" descr="Schl_Logo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288" descr="Schl_Logo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3" descr="Schl_Logo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288" descr="Schl_Logo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3" descr="Schl_Logo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288" descr="Schl_Logo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3" descr="Schl_Logo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288" descr="Schl_Logo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6" name="Picture 13" descr="Schl_Logo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8" name="Picture 1288" descr="Schl_Logo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9" name="Picture 13" descr="Schl_Logo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1" name="Picture 1288" descr="Schl_Logo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2" name="Picture 13" descr="Schl_Logo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288" descr="Schl_Logo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3" descr="Schl_Logo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288" descr="Schl_Logo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3" descr="Schl_Logo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288" descr="Schl_Logo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3" descr="Schl_Logo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288" descr="Schl_Logo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4" name="Picture 13" descr="Schl_Logo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6" name="Picture 1288" descr="Schl_Logo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7" name="Picture 13" descr="Schl_Logo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9" name="Picture 1288" descr="Schl_Logo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20" name="Picture 13" descr="Schl_Logo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288" descr="Schl_Logo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3" descr="Schl_Logo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288" descr="Schl_Logo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3" descr="Schl_Logo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288" descr="Schl_Logo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3" descr="Schl_Logo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288" descr="Schl_Logo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2" name="Picture 13" descr="Schl_Logo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4" name="Picture 1288" descr="Schl_Logo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5" name="Picture 13" descr="Schl_Logo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7" name="Picture 1288" descr="Schl_Logo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8" name="Picture 13" descr="Schl_Logo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288" descr="Schl_Logo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3" descr="Schl_Logo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288" descr="Schl_Logo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3" descr="Schl_Logo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288" descr="Schl_Logo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3" descr="Schl_Logo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288" descr="Schl_Logo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3" descr="Schl_Logo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288" descr="Schl_Logo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3" descr="Schl_Logo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288" descr="Schl_Logo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3" descr="Schl_Logo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288" descr="Schl_Logo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3" descr="Schl_Logo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288" descr="Schl_Logo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3" descr="Schl_Logo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288" descr="Schl_Logo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3" descr="Schl_Logo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288" descr="Schl_Logo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8" name="Picture 13" descr="Schl_Logo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0" name="Picture 1288" descr="Schl_Logo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1" name="Picture 13" descr="Schl_Logo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3" name="Picture 1288" descr="Schl_Logo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4" name="Picture 13" descr="Schl_Logo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288" descr="Schl_Logo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3" descr="Schl_Logo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288" descr="Schl_Logo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3" descr="Schl_Logo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288" descr="Schl_Logo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3" descr="Schl_Logo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288" descr="Schl_Logo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3" descr="Schl_Logo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288" descr="Schl_Logo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3" descr="Schl_Logo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288" descr="Schl_Logo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3" descr="Schl_Logo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288" descr="Schl_Logo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3" descr="Schl_Logo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288" descr="Schl_Logo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3" descr="Schl_Logo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288" descr="Schl_Logo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3" descr="Schl_Logo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288" descr="Schl_Logo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4" name="Picture 13" descr="Schl_Logo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6" name="Picture 1288" descr="Schl_Logo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7" name="Picture 13" descr="Schl_Logo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9" name="Picture 1288" descr="Schl_Logo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10" name="Picture 13" descr="Schl_Logo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288" descr="Schl_Logo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3" descr="Schl_Logo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288" descr="Schl_Logo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3" descr="Schl_Logo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288" descr="Schl_Logo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3" descr="Schl_Logo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288" descr="Schl_Logo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2" name="Picture 13" descr="Schl_Logo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4" name="Picture 1288" descr="Schl_Logo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5" name="Picture 13" descr="Schl_Logo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7" name="Picture 1288" descr="Schl_Logo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8" name="Picture 13" descr="Schl_Logo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288" descr="Schl_Logo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3" descr="Schl_Logo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288" descr="Schl_Logo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3" descr="Schl_Logo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288" descr="Schl_Logo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3" descr="Schl_Logo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288" descr="Schl_Logo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0" name="Picture 13" descr="Schl_Logo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2" name="Picture 1288" descr="Schl_Logo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3" name="Picture 13" descr="Schl_Logo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5" name="Picture 1288" descr="Schl_Logo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6" name="Picture 13" descr="Schl_Logo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288" descr="Schl_Logo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3" descr="Schl_Logo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288" descr="Schl_Logo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3" descr="Schl_Logo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288" descr="Schl_Logo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3" descr="Schl_Logo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288" descr="Schl_Logo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3" descr="Schl_Logo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288" descr="Schl_Logo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3" descr="Schl_Logo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288" descr="Schl_Logo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3" descr="Schl_Logo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288" descr="Schl_Logo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3" descr="Schl_Logo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288" descr="Schl_Logo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3" descr="Schl_Logo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288" descr="Schl_Logo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3" descr="Schl_Logo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288" descr="Schl_Logo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6" name="Picture 13" descr="Schl_Logo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8" name="Picture 1288" descr="Schl_Logo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9" name="Picture 13" descr="Schl_Logo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1" name="Picture 1288" descr="Schl_Logo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2" name="Picture 13" descr="Schl_Logo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288" descr="Schl_Logo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3" descr="Schl_Logo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288" descr="Schl_Logo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3" descr="Schl_Logo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288" descr="Schl_Logo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3" descr="Schl_Logo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288" descr="Schl_Logo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3" descr="Schl_Logo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288" descr="Schl_Logo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3" descr="Schl_Logo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288" descr="Schl_Logo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3" descr="Schl_Logo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288" descr="Schl_Logo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3" descr="Schl_Logo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288" descr="Schl_Logo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3" descr="Schl_Logo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288" descr="Schl_Logo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3" descr="Schl_Logo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288" descr="Schl_Logo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3" descr="Schl_Logo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288" descr="Schl_Logo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3" descr="Schl_Logo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288" descr="Schl_Logo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3" descr="Schl_Logo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288" descr="Schl_Logo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3" descr="Schl_Logo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288" descr="Schl_Logo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3" descr="Schl_Logo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288" descr="Schl_Logo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3" descr="Schl_Logo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288" descr="Schl_Logo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3" descr="Schl_Logo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288" descr="Schl_Logo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3" descr="Schl_Logo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288" descr="Schl_Logo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3" descr="Schl_Logo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288" descr="Schl_Logo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3" descr="Schl_Logo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288" descr="Schl_Logo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3" descr="Schl_Logo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288" descr="Schl_Logo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3" descr="Schl_Logo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288" descr="Schl_Logo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3" descr="Schl_Logo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288" descr="Schl_Logo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3" descr="Schl_Logo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288" descr="Schl_Logo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3" descr="Schl_Logo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288" descr="Schl_Logo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3" descr="Schl_Logo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288" descr="Schl_Logo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3" descr="Schl_Logo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288" descr="Schl_Logo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3" descr="Schl_Logo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288" descr="Schl_Logo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3" descr="Schl_Logo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288" descr="Schl_Logo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3" descr="Schl_Logo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288" descr="Schl_Logo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3" descr="Schl_Logo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288" descr="Schl_Logo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3" descr="Schl_Logo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288" descr="Schl_Logo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3" descr="Schl_Logo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288" descr="Schl_Logo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3" descr="Schl_Logo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288" descr="Schl_Logo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3" descr="Schl_Logo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288" descr="Schl_Logo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3" descr="Schl_Logo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288" descr="Schl_Logo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3" descr="Schl_Logo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288" descr="Schl_Logo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3" descr="Schl_Logo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288" descr="Schl_Logo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3" descr="Schl_Logo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288" descr="Schl_Logo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3" descr="Schl_Logo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288" descr="Schl_Logo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3" descr="Schl_Logo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288" descr="Schl_Logo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3" descr="Schl_Logo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288" descr="Schl_Logo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3" descr="Schl_Logo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288" descr="Schl_Logo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3" descr="Schl_Logo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288" descr="Schl_Logo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3" descr="Schl_Logo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288" descr="Schl_Logo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3" descr="Schl_Logo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288" descr="Schl_Logo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3" descr="Schl_Logo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288" descr="Schl_Logo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3" descr="Schl_Logo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288" descr="Schl_Logo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3" descr="Schl_Logo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288" descr="Schl_Logo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3" descr="Schl_Logo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288" descr="Schl_Logo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3" descr="Schl_Logo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288" descr="Schl_Logo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3" descr="Schl_Logo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288" descr="Schl_Logo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3" descr="Schl_Logo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288" descr="Schl_Logo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3" descr="Schl_Logo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288" descr="Schl_Logo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3" descr="Schl_Logo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288" descr="Schl_Logo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3" descr="Schl_Logo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288" descr="Schl_Logo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3" descr="Schl_Logo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288" descr="Schl_Logo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3" descr="Schl_Logo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288" descr="Schl_Logo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3" descr="Schl_Logo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288" descr="Schl_Logo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3" descr="Schl_Logo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288" descr="Schl_Logo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3" descr="Schl_Logo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288" descr="Schl_Logo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3" descr="Schl_Logo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288" descr="Schl_Logo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3" descr="Schl_Logo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288" descr="Schl_Logo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3" descr="Schl_Logo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288" descr="Schl_Logo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3" descr="Schl_Logo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288" descr="Schl_Logo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3" descr="Schl_Logo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288" descr="Schl_Logo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3" descr="Schl_Logo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288" descr="Schl_Logo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3" descr="Schl_Logo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288" descr="Schl_Logo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3" descr="Schl_Logo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288" descr="Schl_Logo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3" descr="Schl_Logo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288" descr="Schl_Logo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2" name="Picture 13" descr="Schl_Logo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4" name="Picture 1288" descr="Schl_Logo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5" name="Picture 13" descr="Schl_Logo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7" name="Picture 1288" descr="Schl_Logo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8" name="Picture 13" descr="Schl_Logo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288" descr="Schl_Logo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3" descr="Schl_Logo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288" descr="Schl_Logo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3" descr="Schl_Logo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288" descr="Schl_Logo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3" descr="Schl_Logo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288" descr="Schl_Logo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3" descr="Schl_Logo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288" descr="Schl_Logo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3" descr="Schl_Logo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288" descr="Schl_Logo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3" descr="Schl_Logo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288" descr="Schl_Logo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3" descr="Schl_Logo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288" descr="Schl_Logo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3" descr="Schl_Logo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288" descr="Schl_Logo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3" descr="Schl_Logo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288" descr="Schl_Logo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8" name="Picture 13" descr="Schl_Logo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0" name="Picture 1288" descr="Schl_Logo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1" name="Picture 13" descr="Schl_Logo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3" name="Picture 1288" descr="Schl_Logo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4" name="Picture 13" descr="Schl_Logo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288" descr="Schl_Logo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3" descr="Schl_Logo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288" descr="Schl_Logo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3" descr="Schl_Logo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288" descr="Schl_Logo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3" descr="Schl_Logo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288" descr="Schl_Logo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6" name="Picture 13" descr="Schl_Logo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8" name="Picture 1288" descr="Schl_Logo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9" name="Picture 13" descr="Schl_Logo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1" name="Picture 1288" descr="Schl_Logo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2" name="Picture 13" descr="Schl_Logo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288" descr="Schl_Logo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3" descr="Schl_Logo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288" descr="Schl_Logo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3" descr="Schl_Logo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288" descr="Schl_Logo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3" descr="Schl_Logo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288" descr="Schl_Logo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4" name="Picture 13" descr="Schl_Logo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6" name="Picture 1288" descr="Schl_Logo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7" name="Picture 13" descr="Schl_Logo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9" name="Picture 1288" descr="Schl_Logo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70" name="Picture 13" descr="Schl_Logo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288" descr="Schl_Logo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3" descr="Schl_Logo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288" descr="Schl_Logo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3" descr="Schl_Logo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288" descr="Schl_Logo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3" descr="Schl_Logo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288" descr="Schl_Logo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3" descr="Schl_Logo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288" descr="Schl_Logo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3" descr="Schl_Logo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288" descr="Schl_Logo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3" descr="Schl_Logo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288" descr="Schl_Logo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3" descr="Schl_Logo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288" descr="Schl_Logo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3" descr="Schl_Logo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288" descr="Schl_Logo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3" descr="Schl_Logo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288" descr="Schl_Logo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0" name="Picture 13" descr="Schl_Logo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2" name="Picture 1288" descr="Schl_Logo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3" name="Picture 13" descr="Schl_Logo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5" name="Picture 1288" descr="Schl_Logo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6" name="Picture 13" descr="Schl_Logo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288" descr="Schl_Logo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3" descr="Schl_Logo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288" descr="Schl_Logo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3" descr="Schl_Logo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288" descr="Schl_Logo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3" descr="Schl_Logo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288" descr="Schl_Logo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3" descr="Schl_Logo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288" descr="Schl_Logo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3" descr="Schl_Logo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288" descr="Schl_Logo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3" descr="Schl_Logo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288" descr="Schl_Logo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3" descr="Schl_Logo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288" descr="Schl_Logo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3" descr="Schl_Logo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288" descr="Schl_Logo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3" descr="Schl_Logo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288" descr="Schl_Logo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3" descr="Schl_Logo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288" descr="Schl_Logo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3" descr="Schl_Logo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288" descr="Schl_Logo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3" descr="Schl_Logo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288" descr="Schl_Logo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3" descr="Schl_Logo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288" descr="Schl_Logo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3" descr="Schl_Logo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288" descr="Schl_Logo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3" descr="Schl_Logo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288" descr="Schl_Logo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4" name="Picture 13" descr="Schl_Logo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6" name="Picture 1288" descr="Schl_Logo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7" name="Picture 13" descr="Schl_Logo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9" name="Picture 1288" descr="Schl_Logo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0" name="Picture 13" descr="Schl_Logo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288" descr="Schl_Logo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3" descr="Schl_Logo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288" descr="Schl_Logo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3" descr="Schl_Logo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288" descr="Schl_Logo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3" descr="Schl_Logo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288" descr="Schl_Logo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3" descr="Schl_Logo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288" descr="Schl_Logo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3" descr="Schl_Logo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288" descr="Schl_Logo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3" descr="Schl_Logo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288" descr="Schl_Logo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3" descr="Schl_Logo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288" descr="Schl_Logo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3" descr="Schl_Logo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288" descr="Schl_Logo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3" descr="Schl_Logo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288" descr="Schl_Logo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0" name="Picture 13" descr="Schl_Logo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2" name="Picture 1288" descr="Schl_Logo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3" name="Picture 13" descr="Schl_Logo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5" name="Picture 1288" descr="Schl_Logo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6" name="Picture 13" descr="Schl_Logo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288" descr="Schl_Logo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3" descr="Schl_Logo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288" descr="Schl_Logo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3" descr="Schl_Logo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288" descr="Schl_Logo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3" descr="Schl_Logo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288" descr="Schl_Logo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8" name="Picture 13" descr="Schl_Logo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0" name="Picture 1288" descr="Schl_Logo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1" name="Picture 13" descr="Schl_Logo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3" name="Picture 1288" descr="Schl_Logo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4" name="Picture 13" descr="Schl_Logo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288" descr="Schl_Logo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3" descr="Schl_Logo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288" descr="Schl_Logo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3" descr="Schl_Logo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288" descr="Schl_Logo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3" descr="Schl_Logo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288" descr="Schl_Logo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6" name="Picture 13" descr="Schl_Logo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8" name="Picture 1288" descr="Schl_Logo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9" name="Picture 13" descr="Schl_Logo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1" name="Picture 1288" descr="Schl_Logo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2" name="Picture 13" descr="Schl_Logo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288" descr="Schl_Logo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3" descr="Schl_Logo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288" descr="Schl_Logo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3" descr="Schl_Logo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288" descr="Schl_Logo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3" descr="Schl_Logo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288" descr="Schl_Logo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3" descr="Schl_Logo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288" descr="Schl_Logo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3" descr="Schl_Logo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288" descr="Schl_Logo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3" descr="Schl_Logo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288" descr="Schl_Logo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3" descr="Schl_Logo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288" descr="Schl_Logo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3" descr="Schl_Logo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288" descr="Schl_Logo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3" descr="Schl_Logo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288" descr="Schl_Logo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2" name="Picture 13" descr="Schl_Logo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4" name="Picture 1288" descr="Schl_Logo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5" name="Picture 13" descr="Schl_Logo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7" name="Picture 1288" descr="Schl_Logo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8" name="Picture 13" descr="Schl_Logo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288" descr="Schl_Logo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3" descr="Schl_Logo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288" descr="Schl_Logo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3" descr="Schl_Logo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288" descr="Schl_Logo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3" descr="Schl_Logo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288" descr="Schl_Logo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3" descr="Schl_Logo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288" descr="Schl_Logo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3" descr="Schl_Logo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288" descr="Schl_Logo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3" descr="Schl_Logo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288" descr="Schl_Logo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3" descr="Schl_Logo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288" descr="Schl_Logo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3" descr="Schl_Logo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288" descr="Schl_Logo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3" descr="Schl_Logo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288" descr="Schl_Logo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3" descr="Schl_Logo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288" descr="Schl_Logo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3" descr="Schl_Logo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288" descr="Schl_Logo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3" descr="Schl_Logo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288" descr="Schl_Logo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3" descr="Schl_Logo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288" descr="Schl_Logo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3" descr="Schl_Logo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288" descr="Schl_Logo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3" descr="Schl_Logo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288" descr="Schl_Logo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3" descr="Schl_Logo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288" descr="Schl_Logo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3" descr="Schl_Logo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288" descr="Schl_Logo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3" descr="Schl_Logo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288" descr="Schl_Logo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3" descr="Schl_Logo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288" descr="Schl_Logo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3" descr="Schl_Logo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288" descr="Schl_Logo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3" descr="Schl_Logo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288" descr="Schl_Logo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3" descr="Schl_Logo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288" descr="Schl_Logo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3" descr="Schl_Logo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288" descr="Schl_Logo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3" descr="Schl_Logo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288" descr="Schl_Logo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3" descr="Schl_Logo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288" descr="Schl_Logo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3" descr="Schl_Logo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288" descr="Schl_Logo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3" descr="Schl_Logo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288" descr="Schl_Logo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3" descr="Schl_Logo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288" descr="Schl_Logo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3" descr="Schl_Logo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288" descr="Schl_Logo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3" descr="Schl_Logo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288" descr="Schl_Logo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3" descr="Schl_Logo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288" descr="Schl_Logo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3" descr="Schl_Logo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288" descr="Schl_Logo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3" descr="Schl_Logo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288" descr="Schl_Logo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3" descr="Schl_Logo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288" descr="Schl_Logo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3" descr="Schl_Logo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288" descr="Schl_Logo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3" descr="Schl_Logo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288" descr="Schl_Logo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3" descr="Schl_Logo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288" descr="Schl_Logo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3" descr="Schl_Logo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288" descr="Schl_Logo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3" descr="Schl_Logo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288" descr="Schl_Logo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3" descr="Schl_Logo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288" descr="Schl_Logo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3" descr="Schl_Logo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288" descr="Schl_Logo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3" descr="Schl_Logo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288" descr="Schl_Logo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3" descr="Schl_Logo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288" descr="Schl_Logo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3" descr="Schl_Logo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288" descr="Schl_Logo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3" descr="Schl_Logo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288" descr="Schl_Logo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3" descr="Schl_Logo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288" descr="Schl_Logo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3" descr="Schl_Logo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288" descr="Schl_Logo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3" descr="Schl_Logo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288" descr="Schl_Logo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3" descr="Schl_Logo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288" descr="Schl_Logo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3" descr="Schl_Logo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288" descr="Schl_Logo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3" descr="Schl_Logo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288" descr="Schl_Logo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3" descr="Schl_Logo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288" descr="Schl_Logo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3" descr="Schl_Logo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288" descr="Schl_Logo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3" descr="Schl_Logo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288" descr="Schl_Logo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3" descr="Schl_Logo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288" descr="Schl_Logo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3" descr="Schl_Logo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288" descr="Schl_Logo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3" descr="Schl_Logo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288" descr="Schl_Logo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3" descr="Schl_Logo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288" descr="Schl_Logo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3" descr="Schl_Logo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288" descr="Schl_Logo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3" descr="Schl_Logo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288" descr="Schl_Logo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3" descr="Schl_Logo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288" descr="Schl_Logo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3" descr="Schl_Logo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288" descr="Schl_Logo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3" descr="Schl_Logo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288" descr="Schl_Logo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3" descr="Schl_Logo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288" descr="Schl_Logo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3" descr="Schl_Logo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288" descr="Schl_Logo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3" descr="Schl_Logo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288" descr="Schl_Logo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3" descr="Schl_Logo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288" descr="Schl_Logo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3" descr="Schl_Logo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288" descr="Schl_Logo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3" descr="Schl_Logo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288" descr="Schl_Logo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8" name="Picture 13" descr="Schl_Logo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0" name="Picture 1288" descr="Schl_Logo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1" name="Picture 13" descr="Schl_Logo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3" name="Picture 1288" descr="Schl_Logo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4" name="Picture 13" descr="Schl_Logo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288" descr="Schl_Logo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3" descr="Schl_Logo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288" descr="Schl_Logo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3" descr="Schl_Logo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288" descr="Schl_Logo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3" descr="Schl_Logo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288" descr="Schl_Logo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3" descr="Schl_Logo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288" descr="Schl_Logo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3" descr="Schl_Logo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288" descr="Schl_Logo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3" descr="Schl_Logo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288" descr="Schl_Logo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3" descr="Schl_Logo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288" descr="Schl_Logo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3" descr="Schl_Logo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288" descr="Schl_Logo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3" descr="Schl_Logo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288" descr="Schl_Logo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4" name="Picture 13" descr="Schl_Logo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6" name="Picture 1288" descr="Schl_Logo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7" name="Picture 13" descr="Schl_Logo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9" name="Picture 1288" descr="Schl_Logo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20" name="Picture 13" descr="Schl_Logo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288" descr="Schl_Logo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3" descr="Schl_Logo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288" descr="Schl_Logo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3" descr="Schl_Logo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288" descr="Schl_Logo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3" descr="Schl_Logo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288" descr="Schl_Logo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2" name="Picture 13" descr="Schl_Logo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4" name="Picture 1288" descr="Schl_Logo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5" name="Picture 13" descr="Schl_Logo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7" name="Picture 1288" descr="Schl_Logo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8" name="Picture 13" descr="Schl_Logo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288" descr="Schl_Logo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3" descr="Schl_Logo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288" descr="Schl_Logo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3" descr="Schl_Logo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288" descr="Schl_Logo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3" descr="Schl_Logo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288" descr="Schl_Logo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0" name="Picture 13" descr="Schl_Logo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2" name="Picture 1288" descr="Schl_Logo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3" name="Picture 13" descr="Schl_Logo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5" name="Picture 1288" descr="Schl_Logo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6" name="Picture 13" descr="Schl_Logo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288" descr="Schl_Logo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3" descr="Schl_Logo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288" descr="Schl_Logo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3" descr="Schl_Logo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288" descr="Schl_Logo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3" descr="Schl_Logo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288" descr="Schl_Logo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3" descr="Schl_Logo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288" descr="Schl_Logo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3" descr="Schl_Logo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288" descr="Schl_Logo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3" descr="Schl_Logo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288" descr="Schl_Logo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3" descr="Schl_Logo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288" descr="Schl_Logo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3" descr="Schl_Logo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288" descr="Schl_Logo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3" descr="Schl_Logo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288" descr="Schl_Logo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6" name="Picture 13" descr="Schl_Logo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8" name="Picture 1288" descr="Schl_Logo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9" name="Picture 13" descr="Schl_Logo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1" name="Picture 1288" descr="Schl_Logo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2" name="Picture 13" descr="Schl_Logo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288" descr="Schl_Logo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3" descr="Schl_Logo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288" descr="Schl_Logo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3" descr="Schl_Logo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288" descr="Schl_Logo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3" descr="Schl_Logo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288" descr="Schl_Logo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3" descr="Schl_Logo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288" descr="Schl_Logo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3" descr="Schl_Logo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288" descr="Schl_Logo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3" descr="Schl_Logo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288" descr="Schl_Logo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3" descr="Schl_Logo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288" descr="Schl_Logo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3" descr="Schl_Logo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288" descr="Schl_Logo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3" descr="Schl_Logo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288" descr="Schl_Logo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3" descr="Schl_Logo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288" descr="Schl_Logo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3" descr="Schl_Logo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288" descr="Schl_Logo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3" descr="Schl_Logo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288" descr="Schl_Logo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3" descr="Schl_Logo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288" descr="Schl_Logo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3" descr="Schl_Logo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288" descr="Schl_Logo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3" descr="Schl_Logo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288" descr="Schl_Logo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0" name="Picture 13" descr="Schl_Logo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2" name="Picture 1288" descr="Schl_Logo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3" name="Picture 13" descr="Schl_Logo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5" name="Picture 1288" descr="Schl_Logo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6" name="Picture 13" descr="Schl_Logo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288" descr="Schl_Logo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3" descr="Schl_Logo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288" descr="Schl_Logo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3" descr="Schl_Logo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288" descr="Schl_Logo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3" descr="Schl_Logo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288" descr="Schl_Logo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3" descr="Schl_Logo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288" descr="Schl_Logo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3" descr="Schl_Logo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288" descr="Schl_Logo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3" descr="Schl_Logo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288" descr="Schl_Logo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3" descr="Schl_Logo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288" descr="Schl_Logo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3" descr="Schl_Logo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288" descr="Schl_Logo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3" descr="Schl_Logo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288" descr="Schl_Logo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6" name="Picture 13" descr="Schl_Logo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8" name="Picture 1288" descr="Schl_Logo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9" name="Picture 13" descr="Schl_Logo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1" name="Picture 1288" descr="Schl_Logo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2" name="Picture 13" descr="Schl_Logo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288" descr="Schl_Logo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3" descr="Schl_Logo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288" descr="Schl_Logo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3" descr="Schl_Logo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288" descr="Schl_Logo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3" descr="Schl_Logo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288" descr="Schl_Logo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4" name="Picture 13" descr="Schl_Logo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6" name="Picture 1288" descr="Schl_Logo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7" name="Picture 13" descr="Schl_Logo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9" name="Picture 1288" descr="Schl_Logo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0" name="Picture 13" descr="Schl_Logo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288" descr="Schl_Logo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3" descr="Schl_Logo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288" descr="Schl_Logo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3" descr="Schl_Logo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288" descr="Schl_Logo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3" descr="Schl_Logo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288" descr="Schl_Logo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2" name="Picture 13" descr="Schl_Logo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4" name="Picture 1288" descr="Schl_Logo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5" name="Picture 13" descr="Schl_Logo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7" name="Picture 1288" descr="Schl_Logo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8" name="Picture 13" descr="Schl_Logo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288" descr="Schl_Logo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3" descr="Schl_Logo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288" descr="Schl_Logo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3" descr="Schl_Logo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288" descr="Schl_Logo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3" descr="Schl_Logo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288" descr="Schl_Logo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3" descr="Schl_Logo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288" descr="Schl_Logo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3" descr="Schl_Logo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288" descr="Schl_Logo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3" descr="Schl_Logo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288" descr="Schl_Logo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3" descr="Schl_Logo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288" descr="Schl_Logo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3" descr="Schl_Logo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288" descr="Schl_Logo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3" descr="Schl_Logo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288" descr="Schl_Logo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8" name="Picture 13" descr="Schl_Logo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0" name="Picture 1288" descr="Schl_Logo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1" name="Picture 13" descr="Schl_Logo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3" name="Picture 1288" descr="Schl_Logo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4" name="Picture 13" descr="Schl_Logo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288" descr="Schl_Logo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3" descr="Schl_Logo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288" descr="Schl_Logo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3" descr="Schl_Logo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288" descr="Schl_Logo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3" descr="Schl_Logo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288" descr="Schl_Logo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3" descr="Schl_Logo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288" descr="Schl_Logo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3" descr="Schl_Logo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288" descr="Schl_Logo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3" descr="Schl_Logo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288" descr="Schl_Logo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3" descr="Schl_Logo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288" descr="Schl_Logo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3" descr="Schl_Logo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288" descr="Schl_Logo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3" descr="Schl_Logo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288" descr="Schl_Logo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3" descr="Schl_Logo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288" descr="Schl_Logo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3" descr="Schl_Logo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288" descr="Schl_Logo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3" descr="Schl_Logo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288" descr="Schl_Logo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3" descr="Schl_Logo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288" descr="Schl_Logo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3" descr="Schl_Logo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288" descr="Schl_Logo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3" descr="Schl_Logo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288" descr="Schl_Logo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2" name="Picture 13" descr="Schl_Logo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4" name="Picture 1288" descr="Schl_Logo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5" name="Picture 13" descr="Schl_Logo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7" name="Picture 1288" descr="Schl_Logo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8" name="Picture 13" descr="Schl_Logo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288" descr="Schl_Logo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3" descr="Schl_Logo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288" descr="Schl_Logo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3" descr="Schl_Logo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288" descr="Schl_Logo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3" descr="Schl_Logo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288" descr="Schl_Logo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3" descr="Schl_Logo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288" descr="Schl_Logo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3" descr="Schl_Logo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288" descr="Schl_Logo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3" descr="Schl_Logo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288" descr="Schl_Logo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3" descr="Schl_Logo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288" descr="Schl_Logo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3" descr="Schl_Logo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288" descr="Schl_Logo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3" descr="Schl_Logo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288" descr="Schl_Logo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8" name="Picture 13" descr="Schl_Logo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0" name="Picture 1288" descr="Schl_Logo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1" name="Picture 13" descr="Schl_Logo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3" name="Picture 1288" descr="Schl_Logo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4" name="Picture 13" descr="Schl_Logo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288" descr="Schl_Logo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3" descr="Schl_Logo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288" descr="Schl_Logo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3" descr="Schl_Logo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288" descr="Schl_Logo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3" descr="Schl_Logo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288" descr="Schl_Logo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6" name="Picture 13" descr="Schl_Logo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8" name="Picture 1288" descr="Schl_Logo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9" name="Picture 13" descr="Schl_Logo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1" name="Picture 1288" descr="Schl_Logo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2" name="Picture 13" descr="Schl_Logo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288" descr="Schl_Logo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3" descr="Schl_Logo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288" descr="Schl_Logo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3" descr="Schl_Logo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288" descr="Schl_Logo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3" descr="Schl_Logo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288" descr="Schl_Logo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4" name="Picture 13" descr="Schl_Logo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6" name="Picture 1288" descr="Schl_Logo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7" name="Picture 13" descr="Schl_Logo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9" name="Picture 1288" descr="Schl_Logo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80" name="Picture 13" descr="Schl_Logo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288" descr="Schl_Logo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3" descr="Schl_Logo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288" descr="Schl_Logo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3" descr="Schl_Logo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288" descr="Schl_Logo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3" descr="Schl_Logo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288" descr="Schl_Logo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3" descr="Schl_Logo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288" descr="Schl_Logo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3" descr="Schl_Logo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288" descr="Schl_Logo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3" descr="Schl_Logo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288" descr="Schl_Logo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3" descr="Schl_Logo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288" descr="Schl_Logo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3" descr="Schl_Logo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288" descr="Schl_Logo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3" descr="Schl_Logo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288" descr="Schl_Logo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0" name="Picture 13" descr="Schl_Logo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2" name="Picture 1288" descr="Schl_Logo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3" name="Picture 13" descr="Schl_Logo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5" name="Picture 1288" descr="Schl_Logo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6" name="Picture 13" descr="Schl_Logo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288" descr="Schl_Logo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3" descr="Schl_Logo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288" descr="Schl_Logo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3" descr="Schl_Logo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288" descr="Schl_Logo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3" descr="Schl_Logo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288" descr="Schl_Logo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3" descr="Schl_Logo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288" descr="Schl_Logo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3" descr="Schl_Logo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288" descr="Schl_Logo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3" descr="Schl_Logo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288" descr="Schl_Logo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3" descr="Schl_Logo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288" descr="Schl_Logo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3" descr="Schl_Logo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288" descr="Schl_Logo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3" descr="Schl_Logo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288" descr="Schl_Logo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3" descr="Schl_Logo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288" descr="Schl_Logo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3" descr="Schl_Logo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288" descr="Schl_Logo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3" descr="Schl_Logo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288" descr="Schl_Logo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3" descr="Schl_Logo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288" descr="Schl_Logo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3" descr="Schl_Logo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288" descr="Schl_Logo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3" descr="Schl_Logo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288" descr="Schl_Logo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4" name="Picture 13" descr="Schl_Logo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6" name="Picture 1288" descr="Schl_Logo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7" name="Picture 13" descr="Schl_Logo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9" name="Picture 1288" descr="Schl_Logo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70" name="Picture 13" descr="Schl_Logo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288" descr="Schl_Logo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3" descr="Schl_Logo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288" descr="Schl_Logo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3" descr="Schl_Logo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288" descr="Schl_Logo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3" descr="Schl_Logo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288" descr="Schl_Logo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3" descr="Schl_Logo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288" descr="Schl_Logo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3" descr="Schl_Logo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288" descr="Schl_Logo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3" descr="Schl_Logo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288" descr="Schl_Logo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3" descr="Schl_Logo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288" descr="Schl_Logo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3" descr="Schl_Logo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288" descr="Schl_Logo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3" descr="Schl_Logo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288" descr="Schl_Logo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0" name="Picture 13" descr="Schl_Logo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2" name="Picture 1288" descr="Schl_Logo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3" name="Picture 13" descr="Schl_Logo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5" name="Picture 1288" descr="Schl_Logo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6" name="Picture 13" descr="Schl_Logo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288" descr="Schl_Logo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3" descr="Schl_Logo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288" descr="Schl_Logo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3" descr="Schl_Logo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288" descr="Schl_Logo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3" descr="Schl_Logo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288" descr="Schl_Logo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8" name="Picture 13" descr="Schl_Logo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0" name="Picture 1288" descr="Schl_Logo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1" name="Picture 13" descr="Schl_Logo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3" name="Picture 1288" descr="Schl_Logo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4" name="Picture 13" descr="Schl_Logo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288" descr="Schl_Logo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3" descr="Schl_Logo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288" descr="Schl_Logo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3" descr="Schl_Logo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288" descr="Schl_Logo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3" descr="Schl_Logo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288" descr="Schl_Logo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6" name="Picture 13" descr="Schl_Logo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8" name="Picture 1288" descr="Schl_Logo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9" name="Picture 13" descr="Schl_Logo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1" name="Picture 1288" descr="Schl_Logo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2" name="Picture 13" descr="Schl_Logo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288" descr="Schl_Logo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3" descr="Schl_Logo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288" descr="Schl_Logo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3" descr="Schl_Logo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288" descr="Schl_Logo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3" descr="Schl_Logo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288" descr="Schl_Logo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3" descr="Schl_Logo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288" descr="Schl_Logo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3" descr="Schl_Logo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288" descr="Schl_Logo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3" descr="Schl_Logo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288" descr="Schl_Logo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3" descr="Schl_Logo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288" descr="Schl_Logo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3" descr="Schl_Logo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288" descr="Schl_Logo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3" descr="Schl_Logo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288" descr="Schl_Logo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2" name="Picture 13" descr="Schl_Logo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4" name="Picture 1288" descr="Schl_Logo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5" name="Picture 13" descr="Schl_Logo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7" name="Picture 1288" descr="Schl_Logo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8" name="Picture 13" descr="Schl_Logo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288" descr="Schl_Logo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3" descr="Schl_Logo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288" descr="Schl_Logo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3" descr="Schl_Logo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288" descr="Schl_Logo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3" descr="Schl_Logo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288" descr="Schl_Logo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3" descr="Schl_Logo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288" descr="Schl_Logo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3" descr="Schl_Logo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288" descr="Schl_Logo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3" descr="Schl_Logo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288" descr="Schl_Logo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3" descr="Schl_Logo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288" descr="Schl_Logo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3" descr="Schl_Logo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288" descr="Schl_Logo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3" descr="Schl_Logo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288" descr="Schl_Logo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3" descr="Schl_Logo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288" descr="Schl_Logo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3" descr="Schl_Logo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288" descr="Schl_Logo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3" descr="Schl_Logo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288" descr="Schl_Logo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3" descr="Schl_Logo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288" descr="Schl_Logo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3" descr="Schl_Logo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288" descr="Schl_Logo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3" descr="Schl_Logo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288" descr="Schl_Logo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6" name="Picture 13" descr="Schl_Logo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8" name="Picture 1288" descr="Schl_Logo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9" name="Picture 13" descr="Schl_Logo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1" name="Picture 1288" descr="Schl_Logo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2" name="Picture 13" descr="Schl_Logo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288" descr="Schl_Logo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3" descr="Schl_Logo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288" descr="Schl_Logo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3" descr="Schl_Logo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288" descr="Schl_Logo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3" descr="Schl_Logo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288" descr="Schl_Logo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3" descr="Schl_Logo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288" descr="Schl_Logo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3" descr="Schl_Logo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288" descr="Schl_Logo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3" descr="Schl_Logo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288" descr="Schl_Logo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3" descr="Schl_Logo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288" descr="Schl_Logo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3" descr="Schl_Logo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288" descr="Schl_Logo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3" descr="Schl_Logo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288" descr="Schl_Logo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2" name="Picture 13" descr="Schl_Logo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4" name="Picture 1288" descr="Schl_Logo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5" name="Picture 13" descr="Schl_Logo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7" name="Picture 1288" descr="Schl_Logo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8" name="Picture 13" descr="Schl_Logo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288" descr="Schl_Logo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3" descr="Schl_Logo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288" descr="Schl_Logo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3" descr="Schl_Logo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288" descr="Schl_Logo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3" descr="Schl_Logo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288" descr="Schl_Logo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0" name="Picture 13" descr="Schl_Logo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2" name="Picture 1288" descr="Schl_Logo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3" name="Picture 13" descr="Schl_Logo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5" name="Picture 1288" descr="Schl_Logo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6" name="Picture 13" descr="Schl_Logo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288" descr="Schl_Logo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3" descr="Schl_Logo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288" descr="Schl_Logo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3" descr="Schl_Logo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288" descr="Schl_Logo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3" descr="Schl_Logo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288" descr="Schl_Logo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8" name="Picture 13" descr="Schl_Logo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0" name="Picture 1288" descr="Schl_Logo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1" name="Picture 13" descr="Schl_Logo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3" name="Picture 1288" descr="Schl_Logo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4" name="Picture 13" descr="Schl_Logo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288" descr="Schl_Logo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3" descr="Schl_Logo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288" descr="Schl_Logo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3" descr="Schl_Logo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288" descr="Schl_Logo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3" descr="Schl_Logo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288" descr="Schl_Logo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3" descr="Schl_Logo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288" descr="Schl_Logo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3" descr="Schl_Logo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288" descr="Schl_Logo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3" descr="Schl_Logo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288" descr="Schl_Logo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3" descr="Schl_Logo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288" descr="Schl_Logo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3" descr="Schl_Logo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288" descr="Schl_Logo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3" descr="Schl_Logo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288" descr="Schl_Logo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4" name="Picture 13" descr="Schl_Logo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6" name="Picture 1288" descr="Schl_Logo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7" name="Picture 13" descr="Schl_Logo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9" name="Picture 1288" descr="Schl_Logo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40" name="Picture 13" descr="Schl_Logo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288" descr="Schl_Logo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3" descr="Schl_Logo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288" descr="Schl_Logo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3" descr="Schl_Logo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288" descr="Schl_Logo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3" descr="Schl_Logo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288" descr="Schl_Logo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3" descr="Schl_Logo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288" descr="Schl_Logo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3" descr="Schl_Logo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288" descr="Schl_Logo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3" descr="Schl_Logo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288" descr="Schl_Logo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3" descr="Schl_Logo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288" descr="Schl_Logo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3" descr="Schl_Logo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288" descr="Schl_Logo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3" descr="Schl_Logo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288" descr="Schl_Logo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3" descr="Schl_Logo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288" descr="Schl_Logo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3" descr="Schl_Logo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288" descr="Schl_Logo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3" descr="Schl_Logo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288" descr="Schl_Logo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3" descr="Schl_Logo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288" descr="Schl_Logo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3" descr="Schl_Logo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288" descr="Schl_Logo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3" descr="Schl_Logo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288" descr="Schl_Logo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8" name="Picture 13" descr="Schl_Logo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0" name="Picture 1288" descr="Schl_Logo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1" name="Picture 13" descr="Schl_Logo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3" name="Picture 1288" descr="Schl_Logo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4" name="Picture 13" descr="Schl_Logo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288" descr="Schl_Logo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3" descr="Schl_Logo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288" descr="Schl_Logo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3" descr="Schl_Logo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288" descr="Schl_Logo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3" descr="Schl_Logo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288" descr="Schl_Logo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3" descr="Schl_Logo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288" descr="Schl_Logo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3" descr="Schl_Logo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288" descr="Schl_Logo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3" descr="Schl_Logo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288" descr="Schl_Logo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3" descr="Schl_Logo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288" descr="Schl_Logo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3" descr="Schl_Logo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288" descr="Schl_Logo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3" descr="Schl_Logo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288" descr="Schl_Logo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4" name="Picture 13" descr="Schl_Logo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6" name="Picture 1288" descr="Schl_Logo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7" name="Picture 13" descr="Schl_Logo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9" name="Picture 1288" descr="Schl_Logo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30" name="Picture 13" descr="Schl_Logo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288" descr="Schl_Logo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3" descr="Schl_Logo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288" descr="Schl_Logo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3" descr="Schl_Logo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288" descr="Schl_Logo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3" descr="Schl_Logo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288" descr="Schl_Logo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2" name="Picture 13" descr="Schl_Logo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4" name="Picture 1288" descr="Schl_Logo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5" name="Picture 13" descr="Schl_Logo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7" name="Picture 1288" descr="Schl_Logo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8" name="Picture 13" descr="Schl_Logo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288" descr="Schl_Logo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3" descr="Schl_Logo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288" descr="Schl_Logo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3" descr="Schl_Logo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288" descr="Schl_Logo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3" descr="Schl_Logo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288" descr="Schl_Logo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0" name="Picture 13" descr="Schl_Logo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2" name="Picture 1288" descr="Schl_Logo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3" name="Picture 13" descr="Schl_Logo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5" name="Picture 1288" descr="Schl_Logo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6" name="Picture 13" descr="Schl_Logo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288" descr="Schl_Logo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3" descr="Schl_Logo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288" descr="Schl_Logo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3" descr="Schl_Logo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288" descr="Schl_Logo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3" descr="Schl_Logo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288" descr="Schl_Logo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3" descr="Schl_Logo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288" descr="Schl_Logo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3" descr="Schl_Logo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288" descr="Schl_Logo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3" descr="Schl_Logo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288" descr="Schl_Logo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3" descr="Schl_Logo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288" descr="Schl_Logo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3" descr="Schl_Logo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288" descr="Schl_Logo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3" descr="Schl_Logo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288" descr="Schl_Logo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6" name="Picture 13" descr="Schl_Logo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8" name="Picture 1288" descr="Schl_Logo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9" name="Picture 13" descr="Schl_Logo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1" name="Picture 1288" descr="Schl_Logo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2" name="Picture 13" descr="Schl_Logo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288" descr="Schl_Logo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3" descr="Schl_Logo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288" descr="Schl_Logo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3" descr="Schl_Logo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288" descr="Schl_Logo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3" descr="Schl_Logo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288" descr="Schl_Logo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3" descr="Schl_Logo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288" descr="Schl_Logo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3" descr="Schl_Logo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288" descr="Schl_Logo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3" descr="Schl_Logo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288" descr="Schl_Logo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3" descr="Schl_Logo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288" descr="Schl_Logo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3" descr="Schl_Logo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288" descr="Schl_Logo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3" descr="Schl_Logo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288" descr="Schl_Logo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3" descr="Schl_Logo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288" descr="Schl_Logo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3" descr="Schl_Logo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288" descr="Schl_Logo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3" descr="Schl_Logo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288" descr="Schl_Logo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3" descr="Schl_Logo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288" descr="Schl_Logo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3" descr="Schl_Logo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288" descr="Schl_Logo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3" descr="Schl_Logo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288" descr="Schl_Logo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0" name="Picture 13" descr="Schl_Logo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2" name="Picture 1288" descr="Schl_Logo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3" name="Picture 13" descr="Schl_Logo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5" name="Picture 1288" descr="Schl_Logo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6" name="Picture 13" descr="Schl_Logo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288" descr="Schl_Logo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3" descr="Schl_Logo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288" descr="Schl_Logo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3" descr="Schl_Logo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288" descr="Schl_Logo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3" descr="Schl_Logo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288" descr="Schl_Logo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3" descr="Schl_Logo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288" descr="Schl_Logo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3" descr="Schl_Logo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288" descr="Schl_Logo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3" descr="Schl_Logo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288" descr="Schl_Logo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3" descr="Schl_Logo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288" descr="Schl_Logo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3" descr="Schl_Logo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288" descr="Schl_Logo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3" descr="Schl_Logo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288" descr="Schl_Logo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6" name="Picture 13" descr="Schl_Logo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8" name="Picture 1288" descr="Schl_Logo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9" name="Picture 13" descr="Schl_Logo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1" name="Picture 1288" descr="Schl_Logo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2" name="Picture 13" descr="Schl_Logo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288" descr="Schl_Logo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3" descr="Schl_Logo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288" descr="Schl_Logo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3" descr="Schl_Logo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288" descr="Schl_Logo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3" descr="Schl_Logo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288" descr="Schl_Logo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4" name="Picture 13" descr="Schl_Logo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6" name="Picture 1288" descr="Schl_Logo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7" name="Picture 13" descr="Schl_Logo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9" name="Picture 1288" descr="Schl_Logo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10" name="Picture 13" descr="Schl_Logo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288" descr="Schl_Logo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3" descr="Schl_Logo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288" descr="Schl_Logo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3" descr="Schl_Logo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288" descr="Schl_Logo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3" descr="Schl_Logo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288" descr="Schl_Logo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2" name="Picture 13" descr="Schl_Logo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4" name="Picture 1288" descr="Schl_Logo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5" name="Picture 13" descr="Schl_Logo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7" name="Picture 1288" descr="Schl_Logo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8" name="Picture 13" descr="Schl_Logo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288" descr="Schl_Logo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3" descr="Schl_Logo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288" descr="Schl_Logo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3" descr="Schl_Logo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288" descr="Schl_Logo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3" descr="Schl_Logo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288" descr="Schl_Logo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3" descr="Schl_Logo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288" descr="Schl_Logo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3" descr="Schl_Logo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288" descr="Schl_Logo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3" descr="Schl_Logo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288" descr="Schl_Logo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3" descr="Schl_Logo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288" descr="Schl_Logo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3" descr="Schl_Logo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288" descr="Schl_Logo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3" descr="Schl_Logo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288" descr="Schl_Logo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8" name="Picture 13" descr="Schl_Logo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0" name="Picture 1288" descr="Schl_Logo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1" name="Picture 13" descr="Schl_Logo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3" name="Picture 1288" descr="Schl_Logo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4" name="Picture 13" descr="Schl_Logo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288" descr="Schl_Logo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3" descr="Schl_Logo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288" descr="Schl_Logo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3" descr="Schl_Logo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288" descr="Schl_Logo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3" descr="Schl_Logo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288" descr="Schl_Logo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3" descr="Schl_Logo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288" descr="Schl_Logo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3" descr="Schl_Logo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288" descr="Schl_Logo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3" descr="Schl_Logo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288" descr="Schl_Logo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3" descr="Schl_Logo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288" descr="Schl_Logo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3" descr="Schl_Logo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288" descr="Schl_Logo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3" descr="Schl_Logo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288" descr="Schl_Logo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3" descr="Schl_Logo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288" descr="Schl_Logo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3" descr="Schl_Logo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288" descr="Schl_Logo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3" descr="Schl_Logo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288" descr="Schl_Logo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3" descr="Schl_Logo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288" descr="Schl_Logo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3" descr="Schl_Logo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288" descr="Schl_Logo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3" descr="Schl_Logo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288" descr="Schl_Logo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2" name="Picture 13" descr="Schl_Logo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4" name="Picture 1288" descr="Schl_Logo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5" name="Picture 13" descr="Schl_Logo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7" name="Picture 1288" descr="Schl_Logo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8" name="Picture 13" descr="Schl_Logo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288" descr="Schl_Logo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3" descr="Schl_Logo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288" descr="Schl_Logo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3" descr="Schl_Logo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288" descr="Schl_Logo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3" descr="Schl_Logo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288" descr="Schl_Logo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3" descr="Schl_Logo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288" descr="Schl_Logo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3" descr="Schl_Logo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288" descr="Schl_Logo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3" descr="Schl_Logo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288" descr="Schl_Logo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3" descr="Schl_Logo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288" descr="Schl_Logo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3" descr="Schl_Logo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288" descr="Schl_Logo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3" descr="Schl_Logo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288" descr="Schl_Logo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8" name="Picture 13" descr="Schl_Logo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0" name="Picture 1288" descr="Schl_Logo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1" name="Picture 13" descr="Schl_Logo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3" name="Picture 1288" descr="Schl_Logo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4" name="Picture 13" descr="Schl_Logo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288" descr="Schl_Logo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3" descr="Schl_Logo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288" descr="Schl_Logo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3" descr="Schl_Logo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288" descr="Schl_Logo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3" descr="Schl_Logo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288" descr="Schl_Logo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6" name="Picture 13" descr="Schl_Logo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8" name="Picture 1288" descr="Schl_Logo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9" name="Picture 13" descr="Schl_Logo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1" name="Picture 1288" descr="Schl_Logo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2" name="Picture 13" descr="Schl_Logo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288" descr="Schl_Logo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3" descr="Schl_Logo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288" descr="Schl_Logo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3" descr="Schl_Logo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288" descr="Schl_Logo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3" descr="Schl_Logo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288" descr="Schl_Logo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4" name="Picture 13" descr="Schl_Logo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6" name="Picture 1288" descr="Schl_Logo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7" name="Picture 13" descr="Schl_Logo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9" name="Picture 1288" descr="Schl_Logo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90" name="Picture 13" descr="Schl_Logo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288" descr="Schl_Logo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3" descr="Schl_Logo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288" descr="Schl_Logo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3" descr="Schl_Logo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288" descr="Schl_Logo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3" descr="Schl_Logo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288" descr="Schl_Logo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3" descr="Schl_Logo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288" descr="Schl_Logo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3" descr="Schl_Logo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288" descr="Schl_Logo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3" descr="Schl_Logo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288" descr="Schl_Logo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3" descr="Schl_Logo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288" descr="Schl_Logo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3" descr="Schl_Logo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288" descr="Schl_Logo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3" descr="Schl_Logo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288" descr="Schl_Logo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0" name="Picture 13" descr="Schl_Logo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2" name="Picture 1288" descr="Schl_Logo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3" name="Picture 13" descr="Schl_Logo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5" name="Picture 1288" descr="Schl_Logo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6" name="Picture 13" descr="Schl_Logo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288" descr="Schl_Logo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3" descr="Schl_Logo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288" descr="Schl_Logo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3" descr="Schl_Logo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288" descr="Schl_Logo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3" descr="Schl_Logo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288" descr="Schl_Logo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3" descr="Schl_Logo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288" descr="Schl_Logo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3" descr="Schl_Logo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288" descr="Schl_Logo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3" descr="Schl_Logo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288" descr="Schl_Logo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3" descr="Schl_Logo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288" descr="Schl_Logo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3" descr="Schl_Logo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288" descr="Schl_Logo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3" descr="Schl_Logo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288" descr="Schl_Logo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3" descr="Schl_Logo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288" descr="Schl_Logo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3" descr="Schl_Logo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288" descr="Schl_Logo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3" descr="Schl_Logo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288" descr="Schl_Logo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3" descr="Schl_Logo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288" descr="Schl_Logo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3" descr="Schl_Logo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288" descr="Schl_Logo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3" descr="Schl_Logo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288" descr="Schl_Logo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6" name="Picture 1288" descr="Schl_Logo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9" name="Picture 1288" descr="Schl_Logo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10</xdr:row>
      <xdr:rowOff>172721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12</xdr:row>
      <xdr:rowOff>172721</xdr:rowOff>
    </xdr:to>
    <xdr:pic>
      <xdr:nvPicPr>
        <xdr:cNvPr id="3783" name="Picture 13" descr="Schl_Logo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14</xdr:row>
      <xdr:rowOff>172721</xdr:rowOff>
    </xdr:to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16</xdr:row>
      <xdr:rowOff>172721</xdr:rowOff>
    </xdr:to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18</xdr:row>
      <xdr:rowOff>172721</xdr:rowOff>
    </xdr:to>
    <xdr:pic>
      <xdr:nvPicPr>
        <xdr:cNvPr id="3786" name="Picture 13" descr="Schl_Logo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20</xdr:row>
      <xdr:rowOff>172721</xdr:rowOff>
    </xdr:to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22</xdr:row>
      <xdr:rowOff>172721</xdr:rowOff>
    </xdr:to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24</xdr:row>
      <xdr:rowOff>172721</xdr:rowOff>
    </xdr:to>
    <xdr:pic>
      <xdr:nvPicPr>
        <xdr:cNvPr id="3789" name="Picture 13" descr="Schl_Logo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26</xdr:row>
      <xdr:rowOff>172721</xdr:rowOff>
    </xdr:to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288" descr="Schl_Logo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3" descr="Schl_Logo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288" descr="Schl_Logo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3" descr="Schl_Logo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288" descr="Schl_Logo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3" descr="Schl_Logo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288" descr="Schl_Logo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3" descr="Schl_Logo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288" descr="Schl_Logo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3" descr="Schl_Logo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288" descr="Schl_Logo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3" descr="Schl_Logo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288" descr="Schl_Logo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3" descr="Schl_Logo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288" descr="Schl_Logo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3" descr="Schl_Logo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288" descr="Schl_Logo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3" descr="Schl_Logo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288" descr="Schl_Logo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3" descr="Schl_Logo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288" descr="Schl_Logo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3" descr="Schl_Logo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288" descr="Schl_Logo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3" descr="Schl_Logo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288" descr="Schl_Logo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3" descr="Schl_Logo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288" descr="Schl_Logo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3" descr="Schl_Logo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288" descr="Schl_Logo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3" descr="Schl_Logo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288" descr="Schl_Logo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3" descr="Schl_Logo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288" descr="Schl_Logo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3" descr="Schl_Logo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288" descr="Schl_Logo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3" descr="Schl_Logo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288" descr="Schl_Logo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3" descr="Schl_Logo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288" descr="Schl_Logo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3" descr="Schl_Logo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288" descr="Schl_Logo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3" descr="Schl_Logo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288" descr="Schl_Logo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3" descr="Schl_Logo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288" descr="Schl_Logo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3" descr="Schl_Logo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288" descr="Schl_Logo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3" descr="Schl_Logo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288" descr="Schl_Logo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3" descr="Schl_Logo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288" descr="Schl_Logo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3" descr="Schl_Logo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288" descr="Schl_Logo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3" descr="Schl_Logo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288" descr="Schl_Logo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3" descr="Schl_Logo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288" descr="Schl_Logo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3" descr="Schl_Logo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288" descr="Schl_Logo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3" descr="Schl_Logo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288" descr="Schl_Logo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3" descr="Schl_Logo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288" descr="Schl_Logo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3" descr="Schl_Logo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288" descr="Schl_Logo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3" descr="Schl_Logo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288" descr="Schl_Logo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3" descr="Schl_Logo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288" descr="Schl_Logo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3" descr="Schl_Logo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288" descr="Schl_Logo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3" descr="Schl_Logo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288" descr="Schl_Logo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3" descr="Schl_Logo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288" descr="Schl_Logo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3" descr="Schl_Logo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288" descr="Schl_Logo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3" descr="Schl_Logo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288" descr="Schl_Logo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3" descr="Schl_Logo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288" descr="Schl_Logo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3" descr="Schl_Logo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288" descr="Schl_Logo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3" descr="Schl_Logo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288" descr="Schl_Logo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3" descr="Schl_Logo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288" descr="Schl_Logo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3" descr="Schl_Logo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288" descr="Schl_Logo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3" descr="Schl_Logo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288" descr="Schl_Logo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7" name="Picture 13" descr="Schl_Logo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9" name="Picture 1288" descr="Schl_Logo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0" name="Picture 13" descr="Schl_Logo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2" name="Picture 1288" descr="Schl_Logo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3" name="Picture 13" descr="Schl_Logo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288" descr="Schl_Logo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3" descr="Schl_Logo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288" descr="Schl_Logo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3" descr="Schl_Logo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288" descr="Schl_Logo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3" descr="Schl_Logo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288" descr="Schl_Logo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3" descr="Schl_Logo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288" descr="Schl_Logo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3" descr="Schl_Logo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288" descr="Schl_Logo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3" descr="Schl_Logo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288" descr="Schl_Logo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3" descr="Schl_Logo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288" descr="Schl_Logo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3" descr="Schl_Logo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288" descr="Schl_Logo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3" descr="Schl_Logo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288" descr="Schl_Logo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3" name="Picture 13" descr="Schl_Logo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5" name="Picture 1288" descr="Schl_Logo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6" name="Picture 13" descr="Schl_Logo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8" name="Picture 1288" descr="Schl_Logo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9" name="Picture 13" descr="Schl_Logo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288" descr="Schl_Logo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3" descr="Schl_Logo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288" descr="Schl_Logo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3" descr="Schl_Logo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288" descr="Schl_Logo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3" descr="Schl_Logo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288" descr="Schl_Logo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1" name="Picture 13" descr="Schl_Logo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3" name="Picture 1288" descr="Schl_Logo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4" name="Picture 13" descr="Schl_Logo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6" name="Picture 1288" descr="Schl_Logo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7" name="Picture 13" descr="Schl_Logo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288" descr="Schl_Logo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3" descr="Schl_Logo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288" descr="Schl_Logo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3" descr="Schl_Logo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288" descr="Schl_Logo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3" descr="Schl_Logo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288" descr="Schl_Logo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9" name="Picture 13" descr="Schl_Logo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1" name="Picture 1288" descr="Schl_Logo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2" name="Picture 13" descr="Schl_Logo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4" name="Picture 1288" descr="Schl_Logo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5" name="Picture 13" descr="Schl_Logo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288" descr="Schl_Logo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3" descr="Schl_Logo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288" descr="Schl_Logo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3" descr="Schl_Logo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288" descr="Schl_Logo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3" descr="Schl_Logo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288" descr="Schl_Logo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3" descr="Schl_Logo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288" descr="Schl_Logo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3" descr="Schl_Logo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288" descr="Schl_Logo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3" descr="Schl_Logo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288" descr="Schl_Logo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3" descr="Schl_Logo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288" descr="Schl_Logo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3" descr="Schl_Logo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288" descr="Schl_Logo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3" descr="Schl_Logo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288" descr="Schl_Logo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5" name="Picture 13" descr="Schl_Logo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7" name="Picture 1288" descr="Schl_Logo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8" name="Picture 13" descr="Schl_Logo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0" name="Picture 1288" descr="Schl_Logo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1" name="Picture 13" descr="Schl_Logo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288" descr="Schl_Logo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3" descr="Schl_Logo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288" descr="Schl_Logo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3" descr="Schl_Logo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288" descr="Schl_Logo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3" descr="Schl_Logo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288" descr="Schl_Logo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3" descr="Schl_Logo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288" descr="Schl_Logo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3" descr="Schl_Logo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288" descr="Schl_Logo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3" descr="Schl_Logo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288" descr="Schl_Logo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3" descr="Schl_Logo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288" descr="Schl_Logo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3" descr="Schl_Logo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288" descr="Schl_Logo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3" descr="Schl_Logo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288" descr="Schl_Logo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3" descr="Schl_Logo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288" descr="Schl_Logo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3" descr="Schl_Logo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288" descr="Schl_Logo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3" descr="Schl_Logo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288" descr="Schl_Logo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3" descr="Schl_Logo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288" descr="Schl_Logo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3" descr="Schl_Logo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288" descr="Schl_Logo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3" descr="Schl_Logo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288" descr="Schl_Logo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1" name="Picture 1288" descr="Schl_Logo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4" name="Picture 1288" descr="Schl_Logo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14</xdr:row>
      <xdr:rowOff>176689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337343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10</xdr:row>
      <xdr:rowOff>172721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480469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12</xdr:row>
      <xdr:rowOff>172721</xdr:rowOff>
    </xdr:to>
    <xdr:pic>
      <xdr:nvPicPr>
        <xdr:cNvPr id="4099" name="Picture 13" descr="Schl_Logo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936875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14</xdr:row>
      <xdr:rowOff>172721</xdr:rowOff>
    </xdr:to>
    <xdr:pic>
      <xdr:nvPicPr>
        <xdr:cNvPr id="4100" name="Picture 13" descr="Schl_Logo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393281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16</xdr:row>
      <xdr:rowOff>172721</xdr:rowOff>
    </xdr:to>
    <xdr:pic>
      <xdr:nvPicPr>
        <xdr:cNvPr id="4101" name="Picture 13" descr="Schl_Logo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84968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18</xdr:row>
      <xdr:rowOff>172721</xdr:rowOff>
    </xdr:to>
    <xdr:pic>
      <xdr:nvPicPr>
        <xdr:cNvPr id="4102" name="Picture 13" descr="Schl_Logo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06094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20</xdr:row>
      <xdr:rowOff>172721</xdr:rowOff>
    </xdr:to>
    <xdr:pic>
      <xdr:nvPicPr>
        <xdr:cNvPr id="4103" name="Picture 13" descr="Schl_Logo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762500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22</xdr:row>
      <xdr:rowOff>172721</xdr:rowOff>
    </xdr:to>
    <xdr:pic>
      <xdr:nvPicPr>
        <xdr:cNvPr id="4104" name="Picture 13" descr="Schl_Logo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18906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24</xdr:row>
      <xdr:rowOff>172721</xdr:rowOff>
    </xdr:to>
    <xdr:pic>
      <xdr:nvPicPr>
        <xdr:cNvPr id="4105" name="Picture 13" descr="Schl_Logo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67531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26</xdr:row>
      <xdr:rowOff>172721</xdr:rowOff>
    </xdr:to>
    <xdr:pic>
      <xdr:nvPicPr>
        <xdr:cNvPr id="4106" name="Picture 13" descr="Schl_Logo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6131719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114459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822E185C-A8B7-4CCB-8DFF-7C7949F33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393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9F153B05-E130-4707-A367-2BEDB4F20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103E5DCC-799A-49D7-841F-087E94335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D951B499-B74A-4D68-930D-CB2E6154A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C5A6DA67-94FD-4DE7-ACED-86A76BB07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CFBA7358-2E9D-489C-A12E-18085F1E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20002DCD-6FC0-418D-9704-A4DD02C53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ED67B0DB-706A-47FB-9554-B91A6E39F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BBE13840-B840-4FB2-81F9-A6764E1C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C339CB16-C92A-4B47-943E-D7CB18CEE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300C5555-0EF2-47E7-8BA7-A1A3B277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31CB1F5E-DE78-432C-8A07-0F79147E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C58BA7B3-E21E-4EEE-B88E-F4EF7EF8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91049F4B-F0D3-476E-8F9F-A20DD931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6A3F1836-43CE-4D66-9D86-6C4227C1A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ABE7569C-B4CD-4D23-9C6F-D3875C3D2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1C3894BB-A3A0-4B53-91D8-6DBA88281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87B3D003-1273-4B0D-B986-CEB9FF488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5CDB005B-25D5-4823-B26A-53CF3AC30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43EB40B0-EE56-4A71-9419-E8319E4BC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25E946C0-1F91-430A-9FDD-C0533BD94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748520F8-F923-49A0-85D9-44084BEC7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4CFBA59C-75EA-4084-96AF-D69D3DA92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323E52DE-3382-48CB-84D2-FE11D1995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A6A4B1A4-B873-4A24-9B97-865E32EB2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0FEDBA10-0E53-4379-A327-16F428112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8C72180F-BE40-45D9-BB97-75B56FBBA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6992752C-E4C3-4E9F-806D-C9B0B199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6A818C4A-EC4F-47BE-BD9E-156A0BFF3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10B542B0-E3AB-4EBF-A40C-0CFE753A6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53F2EEDD-AFA3-40D9-A575-1A22F1B37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7EE26DA6-A853-49B8-8530-077719A81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B3006425-DECA-4D79-9AAD-8947997E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5E2E3E15-2467-4E6F-ACD7-88E5DBD1C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E0C8CF35-82BF-4A32-B524-CCD03C994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3EBB7090-71F0-4479-97CF-4AF5A626E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58B8D819-8DE7-436A-9018-0A32B6CBB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87DB36F5-3D4E-4C53-A5CE-6749E45B4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5BD5E4FA-5730-4352-9C9E-977C6576E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FCC9C209-9ACA-477C-AF03-0E2F5ABD5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1E2F3091-65A7-43D9-843B-5F91BB092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6D3A07D0-93D6-4868-A1A7-9624A53C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55051E9C-2D3B-4B83-AC62-524426FC6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48C7908-0F49-45FE-933E-A63F6AB3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B0C34508-4C84-4F0D-8290-EF2B216CE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D79715BA-5525-4301-AFCD-C72A42260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87C1C805-A6A5-431D-853C-D6A3EBA91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D03B1F19-F51F-453B-AC6B-B04A8849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695BE65B-8AE5-491A-918E-D5D138607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0539C0AE-DD62-494B-968A-B59B668F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74A4E187-2DF0-4EA3-A37C-567D3ADF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02F65FFF-402C-4C00-A1F9-BF5C6460E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8E9B8986-E3C4-4D2D-A1C4-A75F76EA4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BA43C824-8AD7-45BA-869A-4B67A29B1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AFDBCA7F-A335-4498-BEE0-1C539AFC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E3BC5EB9-B3F7-45F2-B1AB-D665F1292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CC5B7734-AC42-496C-9FE7-996125BB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32D7E99B-7629-455A-81FC-57D9334C9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BF8AE3AF-E006-48C1-9800-5E712F581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11981875-3D0F-408F-A2D4-0E8E8E455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88860F78-477A-4AC7-AF87-D0277348E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674E6AB5-91F1-4F79-B214-DDCB4739A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4883A26A-AFB4-4270-AC3D-FFBAECC8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76D67A59-24DF-4DFA-89DF-BA0572AB2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F1E8A28-EBAE-4257-8057-83A1B0400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1E6F3A8E-01D9-4B95-AC57-6273C968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9AA5994D-20E6-4E00-87D1-41922B392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9FADEDF2-1A0A-4BA6-A896-58CAAF965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5DC863A0-1422-42AC-AF05-3A3B62CE5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343A47E9-2A0B-4186-95A9-81F6CE526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63801376-AABF-4B04-8128-82D1810D4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DC214BD1-9C36-4B42-A93B-9D8AC2D3A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771348B7-A978-4770-8C6E-A47E7D0D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7845392A-74DB-421A-BE37-0F0F5FCD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87740371-82E4-4290-A5C8-354978DC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8D52CC4D-977A-4E1D-A572-B663B6FBF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99B28CE2-95A8-483F-8188-80AEDD6A2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198DBD9F-5A09-4601-8720-50A659E3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C2BAE3FB-941D-4058-A20B-53E19008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77C06994-1AF5-435C-9F31-92C36DE4B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45FD99C9-E289-4877-84E8-91131C115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ADB092F9-55BB-4F2A-8CED-B43704F21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FB9D8577-720A-4DB3-9BB9-5334C13E0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1A108C4E-3FC5-481A-9C10-F2FE7A744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F69F5D7C-6142-4446-8AC8-30A4CE3E1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264BBE18-1122-43B4-885B-3CA9869A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3183CE8D-2D6B-4149-BF0D-9B1C9ADF0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456872CE-D403-4E40-9905-3E717ECC9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D268DB83-6105-4B98-88A0-D97E5580E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83C8078E-46BD-44F3-B948-DB851665B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F70DB7C5-CEEE-4DEB-B59E-1E631AF2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B32242F3-E84C-4849-B50C-5CD63CF17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463EC419-AEEE-4141-B66E-CB2D5AB7C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9A02AC93-1544-4BCB-B0C1-7D3F262E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9A6B058D-32B9-4597-B92B-68F8166F8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007659E7-47F9-4CF3-A578-99A738AC8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7A779B31-0311-4B70-A7F1-3D1742E8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1859863C-3CD9-4E13-8D38-AD9164AC2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BA3B7C9B-E277-4BE5-B2FC-86A54D4B6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94FBA5C7-C138-4B67-9A20-8B658CE1A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39B74324-CBE7-4BD6-A794-130F0CD17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7B346BF2-17EC-4A02-B71E-719228114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5BA4DCA8-1E77-457D-B4FF-54F0B5370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383D7749-35D4-49CA-884D-53DBA5347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7C8D453B-341D-46A2-A2FF-05848E1C9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BC265011-6D73-42DF-A826-04155564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74367206-6E98-425F-80DC-AE6E832AA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8CD9D866-D739-4E8B-A02B-E64ADB1B5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16875821-50D7-4D4C-93E0-57076B22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89FB41BF-23EE-4E6E-A232-FF80DB676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2A36F87F-7AC3-4FDB-8E14-E564ED948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FEE32BA3-BA75-4FBD-A3C6-C47BDF7E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8345BE18-E63F-4019-9EF2-E51BD9C29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1C181F5A-C9F0-45E7-91EE-34200A82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BD2B389B-7753-4CDE-B14E-4B3FDD40E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239FBB2A-D767-4B9B-A1CC-95EAE2C9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BD174095-3E4E-4D21-9F3C-4898C55F8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9019B43B-C6B6-4FCF-B592-2E55A4620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D5687770-3A82-480A-A50E-A43E1338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466D3B33-B4F4-4624-85C7-34A49D4A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B0623DCE-8449-402B-820E-46896A8F7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EC7AE1B5-D1A8-4BE5-848B-2263E8C7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8D5C214C-D0F6-485A-BC52-FFBB01D66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0ACC177D-DB6D-4F22-8608-D5A54EDB3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2E704DA7-90B6-4EBB-B195-9F166397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D0457376-7B56-41E3-A783-522F3CE2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4EA13402-FA36-44AC-A7FE-4C9EC85D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DEF12CC8-77A7-4153-8D5A-43A0915EF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3006AA38-4F10-41E7-9611-AE9962881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1A70D553-CBC3-44B2-A4AA-18432EA7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4031EA1C-AFA4-47B1-BA69-27262559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F96F1456-8542-475B-A8D0-879A91721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CD0EF59F-1C20-4130-8990-7313F7E1B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A856CA60-DC7C-48A0-A83B-D3579A7B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25284160-013C-4BE3-93E1-D0CCC8AE7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C2424B19-97DD-4A51-B304-1688243B9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196E5409-6594-4E6E-AB63-77EF1B62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DCC9D766-8D16-42CA-91F6-0D22C03FD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20D3B15D-1E1D-44D3-810D-8814421F9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534D4077-6767-4A44-AC0D-B7169016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5C4E1890-235C-4A83-B823-8532CCA1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6A6BD554-BC5A-4D03-B552-74BF1F99B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0DE52026-22B9-42A9-BC4E-DAF92C32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47419F55-A0F3-438A-B28C-19EDA789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5253C42F-8808-46C5-9857-95A60840D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0D70BEAB-CDEE-435B-924F-4E20BCFBB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04AEB118-F910-45A0-91B5-3817397A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DC140F62-85DA-4598-896F-6EBD31B88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5938EA2E-B87B-49F0-A503-B6996DEA3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54601F66-6903-4366-B480-32AFCA105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581A5D92-EE27-4226-AF57-124FBCF5B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449A2C8D-1637-4F8E-BAAC-13C7589A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7385A40E-6004-4C14-8484-8B5667370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AB394B62-B30B-4631-9C3D-78F88B193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9B2DF238-5991-490C-83F2-B8D8A9348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92686B8E-2712-461E-AA3B-FDA80BBEC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A7748AA5-0788-4CE8-A5FD-7597D550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08552B4-6A9F-4783-88CE-3F2F8DBD1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89A3FBC7-6A70-45CF-8FA3-E3FA476EF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229DFDD8-AE7B-4A25-8EAA-9C1C8F531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62D8C8D4-5D97-4195-85FD-E1AEB7DE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DBD0CAC9-119D-459E-A94C-B9EB080D0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2F3B8362-9119-49CE-8177-BC47B924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575DE3DF-8B1B-4098-A599-B22090C85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561F54DF-1D75-46CF-A596-CF7BB2B7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C8C77673-9CE2-4C53-8C8D-3AC256082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171AC4D4-3F8D-4771-B3FF-6125E984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55A67103-77A4-49C0-AC05-DBA567BA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7F53C7C4-36CB-47B4-AEF8-AFFA7E95D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8B23FCDA-4C96-4421-B846-BFB85DBF2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16287B93-3BFB-4A77-A3A8-8840D65DA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D9C1E87F-B3E1-4296-BA5D-19F4492F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95B43591-582C-4C58-888C-C0931BA1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33AE92DB-0986-4B45-BEEC-4F2D8F81E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C2C8F1D5-696B-454B-A902-22E6544BD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BB414067-A627-4065-B076-1BF194B7D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BD20864F-FAC1-47AD-BB5B-1EE78FC58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9FF895E7-8CB9-45F6-B999-BB787A19F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E75BBEF8-63ED-483A-9147-84425D5F4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DE231564-BF41-4F24-8191-2923DBD5D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115A10C2-CB73-49A5-A60C-043DE3373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0A827479-235F-4DC0-9AB3-AD51F440F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645F6D76-2D20-4450-9E5E-36CC8AC46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A3568892-4DE0-48B5-B73F-DB812511C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3C98F677-4388-4B3E-AA66-1E641BFA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A861890D-809F-4D30-A5AB-5F0485F87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441B3384-E67B-45EB-AF69-693DF38A3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BAF03639-16F7-4E01-9CB5-9DD968C0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772499F2-89EA-4E0D-ADA0-4FACFF588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657FADBE-C3C7-4361-83BC-17C07E48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0F238AF3-664C-4B17-8581-C4E5AC5F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1285E645-0425-4BFA-A337-D190B5BCB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E3D74E31-683F-4F8A-BED4-F79FA53CC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2BF2050-8FD1-4497-988E-BE7A9718F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004499F4-6477-470F-B3FB-C29BE5412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DA061808-88BC-4F50-8B91-26E099769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E7009560-1C24-4B28-BC20-3DCC92754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218133AE-072F-4B63-A3DA-C08F0400D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53FBDA3E-08DE-4D79-A976-984959667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E52B237F-9AF9-4F1E-AAFA-ADAF900CB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B3DC6671-41B7-42E8-BAC7-71F4C8486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75A8B7FE-244D-49D8-8ABB-CDCC1405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CF432146-67BD-4F0A-B110-D890797EC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13CC9EEA-E198-4F5B-AF00-F2F1AE1C8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EF762068-6D1C-4BCF-A5B6-7A8D4011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8132AE38-C064-49A7-8626-5D4087FB2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C37AAA8B-C721-489C-AC36-93ADE8E6D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90A1C095-CACA-4F6A-B841-1D6EED232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76C4F743-C5F8-4D5D-BB22-232E8D44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DB5D1C38-A9EB-411D-9846-ABF07B9E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CE69D86C-A920-4541-8680-AFCEF8E0B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D274A68F-3223-4B0A-BAE2-DC705E28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DB2771DD-6063-4960-A873-F581C7482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5CCA20E3-B60A-48C3-936C-2DE7F4887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92B78AC8-9C88-4F63-9BDC-DE264F26F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BD89D5B8-F826-42D9-89B3-2E77E8A92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945D8CDB-7B1D-44D6-A866-C8A86DE76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2B68229C-3108-4D7B-9BBB-ED0C37103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9D7A81AE-17AD-449F-9E36-901DA4CB1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D9DDF386-D0F0-487C-8ADB-1E8B0DC1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D57070E-5C26-4B54-B023-D022B5BE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71BDFA7D-478E-4DA1-AD99-71C3BC290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24EAA737-EFD9-4C9C-AFFF-0650A3F7A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DCCCA2A7-D89B-4EA5-9BBC-71B55D8A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7CD359AF-3FE1-4474-8CCE-B270FB93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FFC3953B-B965-46A0-89F6-D0D6EB87D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CB4F3422-0FA3-4BEB-8BCD-CD5E92AE1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102643D9-EEF1-4572-A2E7-F2A10F8EE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34956C20-BEC8-496B-B0D2-7D4D94B1F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79FE1D98-10DA-41BF-A7DF-D7365BCB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50C41D93-61E3-49C1-B2C2-9B64FAD25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2A96306-09D3-478F-9464-326A1E22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FE6DB3EB-158D-4E6F-91A7-FDCFAD75F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92E1A7D6-A04A-4823-954B-C2314D812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FEE96D4D-3FEB-464E-83D3-95C133614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4ED9BE5F-DD39-4976-A3DB-FDB7195D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1905F6BB-0EDC-4E50-BF8B-5746C87C3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4CBED159-449D-480F-A935-F15FE72C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9ABC5AE5-0DE4-41FB-947B-0755E8AB4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C88B7043-10D9-4814-AB1E-38F33874C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DC2FF4CF-77FD-471C-893E-C9185D974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D19DBC67-0F90-41A0-87CD-571183E20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2F2CC831-DAFE-4258-A3CB-DA5075F5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D171658D-118B-4E00-A844-7AE77D800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682DCE73-C7C5-4050-8B7A-8C3B71F8D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D71A7E5A-A181-41E6-AC29-269DC5B42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34E98924-8CB8-4AA9-8166-A9FA922D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C2FE4793-647B-4D7A-9910-EDBD9FE05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E6A3D97F-7D66-48CF-AE6D-C2BFB5E0D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36AEF57E-E3D8-4792-AC4C-191E4B344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CFE29F2A-D592-4DD7-8F0D-070584A46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2ACECC86-2498-4A1F-A9CF-9C532D5D2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0AF74E07-8794-41A8-A881-2EE41602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31CCCB55-3644-4B04-810C-1F03457E3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646CD4B8-E78C-417B-9EBE-422E97AC4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CD245B36-4F05-473B-8EC2-D0D89308F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3C5A2F28-08B8-4109-86FF-A33942B3A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3BD3272A-1476-40A1-85D2-99A0BC27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2D9F1EE8-D703-42A8-9774-E2CB5F368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465CC8A7-7056-4866-8D3C-59C93227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A1339896-8CE6-46A0-94AE-8F2C90730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EBD1745-5AAF-4C1B-B08F-8F90148F4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AAD70B1C-ED84-4372-AD12-F6E0F652E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9ECCCE5E-0941-45AF-BCAB-E75BFBA2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99AC5E06-81ED-4F38-91F8-D4D031F1E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5D0F08F8-0F39-4016-9885-F03B98B28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28F3E1DF-CC97-47A4-AD81-4B5E41C2C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5E404E05-851E-48D8-AA17-6734CCD61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E393F2D0-9A3A-4839-AAC4-615D5E2C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F5AFAA62-7407-4339-9864-7C26D533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912FCC3F-AD28-413E-BEF1-A6F51ED2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6B6E3C1B-EDED-4B34-B847-587B9320C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B4E3AFB4-6D29-407D-8548-BCECA5ED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E5D8B3C2-AFC9-4D21-A99A-C1FA705F7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E3204CA8-F8B7-4CEA-9277-40215FEA1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71D607DB-3269-4770-B0F7-F412B613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A762BB30-9431-42DA-A99B-B71F4779F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DB33CAD7-0C7A-4C2C-8A85-42025DB0F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AC39AE47-0EEA-40D3-85D4-06B58254F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40847D72-247C-41BE-958D-1B5F6708F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F1CA1B91-A429-4855-A617-865C2259F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D9A64378-A7B4-4709-A0C1-EFE2AFC9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ED9391AF-81A1-46D1-8356-57E14F211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63072E75-F593-4369-A0FB-C7A391EF8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5E187A04-9AF3-4778-98E7-779E2E6C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A86CEE64-E088-47EC-9974-B95708799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A30E2876-A90F-4246-879A-508AD61AD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BE84C8F9-F765-4B67-B8AD-D5563E534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8C59FCBE-DCFF-40D4-9DF5-FE4189CB7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F8D77F8D-7C55-4061-866A-82F4BE7B9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F17742C5-934B-4972-88CE-758B402CA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4B0C4945-474E-4C0B-B747-96DDFFC3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DF3DECFA-51E5-42BA-A90A-1B6C03EC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BA7C7118-080D-4CBD-A429-808BFCD25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E9DC5F7B-9D9A-4ABE-B1A4-CCE117A54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B7A7F876-CC2B-42BB-927C-065E73715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B204EC4C-747F-41AD-A8BB-BFC008EBF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764826DD-2206-42EE-9875-D316F41A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A93EA301-726F-45F0-A435-33F44DC79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D67765C5-E12A-4EF6-8E87-04B6C7E2C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52A5CD1C-7CE8-40E9-B32B-6B23AF1E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5ED03721-166C-4B90-9EA1-7F97634BD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20955488-4232-431F-ADFB-4F44E7F86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AA2EC24E-5C89-4858-B9E8-7F5137015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4FD83769-03D1-41A5-823B-A64DC3A97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990F62ED-B5B9-450A-BAAF-03B6D57B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EF040669-ADAE-4A8D-A30A-F13DB152B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6B2EADF3-7B8A-4BA9-AF66-EDE3A1C03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5D755616-1DAE-455D-AC36-A7D312A8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65E4E80B-0C5E-4FD7-AC11-E8B56E453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EA7A392A-530F-4910-9826-CDEC61257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27F7FBA9-35C8-478C-ABEF-263F2B90A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4C781C45-A12E-4C80-82FF-4283F39F3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E38ED780-F5FF-4CCF-96E7-8A5B58884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577290C8-9EED-441C-B83C-66512BC9E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D5228248-AEDD-430A-84F7-6B54F5400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E0C47927-14D8-4BCB-8877-16AB7006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363242F9-6BFD-4019-A101-73FA2A0B6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BA72DE17-FD49-4410-B0DF-F08627084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F647BFB0-A052-45DF-A25C-189495BE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5EFBD2B7-E3F8-41F3-AF1E-20A87491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62F462A9-EDFB-4776-86DE-D12C9063A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F1053B85-C078-40D7-8E4D-CCA89B62D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BFBC8AC1-DF5E-42F2-A733-6AA077B8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9FF722A8-FF7E-41E8-BB0C-818308D41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0DEDDBCC-2E01-453D-8A2B-6D9B24FF7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A72DD1CD-5277-4BE1-A926-3FA31512C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D22B1689-7379-4307-BA8D-C48F9EDD8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0BB1B7EF-7405-4EA3-97E4-AFB7A8E6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D943F962-31E0-40FC-BD02-44F7C7C2F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0E7244A6-C4D5-421C-9833-381E4978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8EF17EA7-5A34-445C-9394-7B2641D22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28BA6863-D63D-42D9-B474-C3B91EC62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BD1B2AE5-F4B3-4ADD-9903-90AF20FC0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DFA9BD42-0D22-4592-A2B5-D2730C149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5DEF9CA1-4A4B-46CC-983D-20A2B0D0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7B8CE2B9-EC5E-4D64-BD15-9ED9779A4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D7CFBB78-BF14-4457-83F7-75D04599C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F2B498A9-4DF5-401C-B530-1779C56A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D081B49F-C696-4909-A6A6-1030BB2F0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25BDBC48-A591-4698-BA7D-6ADC4E012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58B5D7AC-D678-4556-9D67-B47A63B68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BD103B6D-91D1-463C-82CC-C8988940C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111BC604-694C-46CA-8FEE-7D194EDDD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94E685EE-8B9B-4A45-9055-77B61DBC3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548106BB-B943-4C59-AC02-78D1002C4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F6EBEE53-CC3D-40F1-A582-B73BEE85A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792843E6-AFE5-4C45-B50F-FD4B4365D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77960DB1-4592-441D-B8A0-FF147ABCD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C376B294-FED0-4B1F-BA5C-A963F278B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B157B582-8675-4868-9268-4D8F022F1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C101695D-8ECA-46BB-BB83-40924B3A5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6ED648AA-D4DC-4735-B569-DFCFB9B4B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0DFBC7AC-79A6-4881-A6CF-783C2EA07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F9B4DA0D-87D2-4A93-BB37-0A929067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EC37B426-5F2D-4B8C-85F5-01B91798A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60B0275E-E88A-4FEC-AFB7-7B383024C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CE9BE0AD-A718-4E28-A676-1D9A67D8B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A3717626-513D-43EF-A695-D472C428C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F16C1995-5A09-4425-8D7A-9210FB2E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C0DB8FD5-8C02-4057-A1F8-A56A68F34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DD5ED5EC-1CF7-4912-9CEC-D77AB2BC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9A7D25CC-E91A-450D-AC23-59F500C2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314129D1-7B4E-41F7-A084-1EA59A8B2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530A7944-AFB8-4FEA-966A-EFDE6E3BF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DC761AC3-9B9E-4AD3-A0A8-EDC00586F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C53CDD3E-D068-4A7D-8CCC-46839202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CDE70501-5A3E-41BC-A3DC-E64C74D33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322CED0D-7721-48A9-B427-0149FE8E6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0B16C8A0-9590-4BAA-A67E-81BD51627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E8A5B9C4-E146-49CD-9872-F511DF12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83272BC1-8903-4852-AC28-463C2CEA9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ECBDE2DD-3673-49B9-B836-5ED7732CF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F94EC963-3E05-416E-ADD0-5C9A2694B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0E968408-F596-46C6-A02B-3C65F15C5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9AAB15F9-FC6A-4C5B-9316-D6605A5ED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CCB983DF-74F3-4F88-8D01-3BFE7DFB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191761B9-AFB9-400A-BF95-2825CDB9D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102A96A0-86F5-486A-85C7-4F4D837CB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96B6113F-C0E8-48B6-8E93-8BE3EC71B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69E77211-C86A-424D-A1EB-BFA5BD82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19C1D4E1-BA0D-4AFA-876D-52C1B2DDE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3EA8963D-E25C-4727-96D5-5F2592A23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45B20BF8-38B1-4A6D-AA92-EFE6B7C32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98D47AF9-D817-4C5F-BFCA-4826B3C81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696A7D0C-8645-429A-A2E0-5DD4F8AA7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D3EAE05F-0A2D-4CE8-8FAE-6D1FD06A9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084DBBF4-496F-448D-AD22-6B6DFE191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1DB9F829-D4D4-4B5F-9EE9-56F14C54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A3B01515-CBC5-4803-8588-96CB58B4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13F19B5A-34C8-426B-B5DD-B26485992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DCFE5A37-6AD0-44D9-B8EF-9C2EC8501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B682F41C-B273-4965-849E-191E3672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7BBCA13E-7C19-4C65-96AF-DB647875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6A644BBB-2EC6-4720-87AA-E7B613B55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FF7DB5E7-8205-478A-8938-392FBCF77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7557BEE1-F7E1-430E-8962-E9FE8DDA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921F6A8B-67D0-437B-B44E-FDF0C47F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67BE7196-1A14-4805-ADEF-A391080BB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1F1B6D1D-0A47-4AFA-A5D0-7A142CF82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F038C129-C461-441A-AED2-A94CBB213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6D153968-82A9-4DF9-8F37-CFA598F57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2126EC8B-358F-4DD8-9B26-B055FFC0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189AA94F-D3A4-4CF5-9317-711E3AF8A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60DCA5E7-7FA8-442F-B2C6-629881DA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541AB3DD-5C07-472A-BEB3-4FF73B5F4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4D6F0D1E-17A1-4AF0-A903-2C1C7C070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FEFF980D-55BA-46F5-9311-345C55E8F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132E2385-C39D-4DEC-9F91-FCCE5B398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47A26315-4BB2-434E-A861-19FA4DA9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76806A64-F749-4285-8541-68D767DD8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83F08898-B0D1-457D-B9D9-ED888ACB8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0A257E43-F5FF-4922-BCA4-08CF7E630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536FA3CA-C727-4921-B649-039A53BCF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5DA3DE6E-3FE7-49C2-9932-EE04D4D7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ACC12F97-DC5E-47C5-93B8-B429CF38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450F78B2-1477-4DAE-879B-A5E1A3D5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69B9C8CC-5B27-4D5B-88CD-B72656EB2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8686263B-D81E-4377-BD26-3F126E0F9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652FD0F4-6863-44E8-8A94-F33BD3532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3806668C-3A8A-4100-969D-F28CD82F2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79BBED74-B79E-46D2-9D6F-32657498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7CAC4A46-5E96-47FB-9E53-BEAF4523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01134CC5-00E6-4754-9F4E-6AC2D9DD4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B90EAAC7-E4C5-4637-8FD6-A748FC5A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420A637C-392F-4839-9014-E01BD9341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9DAF0C3D-A2E3-4C1D-A050-8759D4E1A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8025B233-33DA-4053-B319-85AA05972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104FB31B-F416-45B0-92F7-6FE987185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F4534BC5-5058-4D2A-991F-C755801A5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D810B187-9F65-4F46-BBC5-FAFE9887B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15441EC5-3D4B-4D29-A4C1-D548FCEF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68E5D954-91F3-4161-B095-9ECD7192C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54BBD744-782B-4251-8C99-B339615E7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B3971FE2-193F-48B2-9661-AFAA99C10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AA3D38D9-BAD5-44E1-A77C-0C7BD2600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7DFCFA48-C04B-4E96-ACCC-824B8829B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E61A3679-7B8F-4323-8ABB-538156960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7E7CE7CA-50C7-4DDF-9C2B-6B911F14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2CEFEA65-FD0C-4314-A91B-86C1122BC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CFFA9ADD-DA20-44B6-8E8F-99B3D498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4B882EFA-09E6-496D-95F0-D65DA2C1F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E5262ECF-FFF5-4841-BE72-1EB12231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C7BB013B-6D78-4277-BC97-6A38208B9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62B88F88-12D1-475E-BED2-88E5B68D0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70ABABB3-B8D6-47E4-8EB1-EE74BA3D1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478606F5-4DBA-4E18-8AE6-E791B9F8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C67118CA-8E74-4D91-86D4-4E297B48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CD74E2A6-B5FB-48E3-865C-A62E2DA2C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2F176F71-4B45-4A66-8079-9B80D26A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34A85B77-5A87-4245-97E3-0EBE5B457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2CFF025A-133E-4C62-8A65-4E78F88A6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268AEB45-01CC-44DE-98E0-A81E06ED2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E7D30878-49B2-43DA-AD13-5D6D73ED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3AAF1879-1E26-4C0D-89AE-E967511D9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20053578-AE09-4C70-841B-73CD0CBA6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7229C864-6856-467D-8ED6-A10E8D4C5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CDA20EE3-B467-4005-A266-D45802CE5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CC0077E-1B1F-42CF-8D4F-11568E8F5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C427620E-7940-4ECE-ABF7-23AB66E4C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57A419D8-803D-40DD-A180-75F1AA3DD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7D1FF9BF-AFB7-4CFD-9DF5-D4758EFB7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BDA7B207-11AA-43EA-9293-53B33ABFD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98BEB260-36CF-4D3C-A8CC-3A6EA4A72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EE20F6EB-984F-4C81-8847-CBDD019E8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BDADE88E-07E9-47CA-A01C-705DE66E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F7962333-7738-4BD8-978B-6427DD51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9714BA10-5EA9-4684-9758-E70E72042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E655E662-4007-480A-B727-88E9717B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869A3EFA-242A-4B3B-AEDA-B2E1F4E97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0D0754A3-5B63-43D9-8CB8-3C381113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4E02E3F8-F653-46C9-A585-F8B9BFCFD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07349556-A529-414F-AB20-3E5B2AA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29341840-F0D5-4B58-B1AC-C2E86E8E2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2C93FFCF-BA18-439E-A3E6-582EACF5A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6F27C5AC-8446-47C6-B805-43032BD6E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4AC5AD05-8B2B-41B8-9304-71313404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C90235BE-A30F-448E-99CA-9FB16D1CD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2A41E20E-3C14-42CF-893C-F9E34A6F7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9B300E41-ED38-472C-A9E7-0E6BF5252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04F0806D-D062-4679-A5C7-E3048AE8A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B147B6E0-8E0A-4942-B112-E62FBFBA3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359557DD-09F2-4723-8524-4437F4DF2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9AFD6D57-C6B5-49E8-A4EC-63517E67F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E8832F64-D95C-4297-AAD0-F9B320D3B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3E6AC7AA-FBC6-49F0-B3CD-38F3EC3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3077E453-A557-4DAE-8E01-398F96165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FAA974F7-E6DF-479A-A424-10C9B9F68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4406B917-C6A0-465C-9454-6D361550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BC3D8A55-F60F-4A5C-A15F-535B92E79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9B695EF4-7E6D-43F4-84BD-CB9F8C0E8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735653ED-E337-4DC6-BAAB-2FE11EDFC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CF64DCE4-FE30-47A7-B754-E46C55CD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43303DBA-7174-4B10-896B-1F4E4AC5A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90D18F5A-B36A-4BAE-8CCB-F3956B88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09862F12-D337-4584-89E5-E32E4247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4745CE7B-2577-4060-BACE-9F4C98DD0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C2744345-8D57-4AFB-AE31-78D2F60AE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DA827EBF-8000-4812-A369-93A7B2392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DF2C89D6-CE87-492D-86CF-0AE6524A2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1822E014-5873-42BB-BD35-010551510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41A8A336-9CAB-4691-8136-DD5C9404A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9B716E7F-9489-4469-AF52-F81823DF7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4C13E253-0BD0-44B3-A33B-4E4154A5B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6F2E8DE9-3175-4268-BD6C-5E0319E55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EB009D79-CCB9-4599-8E66-87454E072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7F5557E8-8DFF-4595-ADC9-42C8D0BCF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D583E6D7-4C5B-4DA2-A4B5-82EBC366B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7146EC4D-D82D-4730-8A0B-1A679DC3E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C3A7BAD8-B3EE-409B-8108-1AD810069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68750571-28AE-49D7-9615-FAC624CAF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7250C044-31F2-4D73-9EFC-B7BE5474A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4B14E67F-92B0-479E-BE05-487BC6C60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DB04D8E-55AA-4D43-AD8F-090A1A1CC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F7F3E7F9-1E2D-4652-A7B9-829BF66B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8476786E-8FA1-4567-B6EA-5EB61FD51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A006A542-1637-48E8-9837-41538E2A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4EDF5DE9-1726-427F-A44A-227619CE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93C2C3B1-9253-400C-BEE5-FA05F8B80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BBAC2442-62FF-49E6-BB24-98CB66A7C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C825367F-CD01-4914-8899-1CEE738EC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ECB3F5B3-0235-4D35-B6DF-3330065B3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7663865-FCCE-4E04-A28D-77715F39C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7FB068BC-6740-4681-8909-D3BE1475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CB66BBAF-71E0-4C76-9252-1268EF27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57AB4E41-A788-4B81-8A85-F37B549D1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B2794151-EEA0-473D-B064-86231268A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AFE4342F-3A76-4329-A591-36709CCA0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2D04A575-932E-4C0E-85D3-D50799AE2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8FF2A3B9-AC0A-49C0-936C-3AD6E306E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88087AD8-E037-4CDF-ADDE-3DD2AEA4E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A0DA82D1-284E-4517-A737-96957CD79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CC669888-A9B8-48A3-8E37-C27FB6F8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454A315-A9F5-4D36-AABA-8BAE6CD63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C3F1C542-6733-4068-97B8-33FFEBBD6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9DAEF889-DB37-4A3B-A9A5-9F193FB03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72A4C7BC-9646-4DB3-8EEF-CCB0B46AB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CF5525F8-8A0E-4295-8433-53756ADBB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5E84D602-3900-4A22-9382-888062FDE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760ECFE9-FF60-4F0A-8442-DA0C41B8D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C66ACC3A-B915-458D-9B03-834AEA174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B6031B08-55E0-4EF9-A20E-26C34F60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EC3BBDDD-253F-48E5-BB30-8C56AC1C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616DB973-8F35-40B4-AA57-C32D27453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0E469469-00B9-4EAF-A439-737E35ED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B9DD4237-6FE9-43DD-8358-3DBE96CB6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785EB134-8764-45B7-8FDC-0B12B53F8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8622D387-128F-4701-9A76-88C65850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C3B4A460-6567-4ABE-85BB-157ECADD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DAFF2700-DCCF-4372-A997-6F10FF719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355FCEEB-B16B-47FE-A8DF-40D072F31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C5E02750-CC4E-4DF3-8C9A-B17A65FC4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16066B12-3EBD-40D1-8E3C-D6C05E9B4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E5FEF064-294D-46EE-89F3-AD2526282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BE23A131-FDF1-4140-ACC0-FCDBCD392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878C867F-3B0C-4CBA-A03D-B68C5C9FD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F523859C-E259-4BBD-992A-FCA0C9162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7A3E10F9-19EF-4B39-8631-38744C0DC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843D1EFA-B48D-4661-8841-837290648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57915FC7-091F-4313-810D-93575FC98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A52EF51B-6FCC-47DF-9AA0-C4CFC27F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B446FE8A-9CC6-4738-AD44-2284B5F9F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C7FE61E2-E007-4C24-A643-C61E7385C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E34524CC-547C-4A7B-A091-C98AE969C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47CEA229-3E6A-4878-8A3A-2A93D0728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81DA1CC0-9A8C-4469-B42E-338959CED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3B1A816E-31E4-4438-8DA8-FA225C6D5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B9CF52E2-30DF-4AC4-96F7-E7D4F24E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761D8CDC-5F7E-452F-8F38-7DA67605B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6AA40AE7-C12C-48F5-80EE-F544CC102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B6CD91DC-5B37-4A2F-BCB5-27A2B01B7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D396AE32-E322-418C-9401-4B2A4D1E0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AFA77C5F-4038-4884-92EB-69192262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1CD303DD-0B31-49C5-BB64-558B427A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D46A2F37-8195-43C0-B10C-61BD0C2FC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0A1962B7-27D9-48DD-BBCA-18070E547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7CE439B7-2C67-4DCF-8D03-7AD671696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C41AC75F-64B2-4654-AC67-949693ECC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9D56E573-4413-4AEF-8D5E-3DBA801B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08894555-7F58-46CC-81A4-F9511E366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84D6DE81-1A19-4A15-9A86-B97D86A7B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414C5A8E-AA64-4846-82C5-98096F9E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4C087AD3-979E-4EE1-8C10-2609D3785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9F02B931-2273-4BDE-8998-881854DC2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275ECB84-EC5F-47BD-AD36-6A95C3BF1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F5B4B941-BBB0-4934-AE94-678C13EA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BCC87AB6-798C-4ECE-ACD6-1D10173F7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643813FD-67C4-4A28-978C-F5CDD0486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2CF4249B-49E6-4432-8A6D-9E50B913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69F74179-264E-4FE6-A5CE-280571EA9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D94D9262-C913-4907-AD0B-AAE8F8290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9658F385-362D-4A52-A257-CE815F83B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20482ED6-E052-4598-BA35-ADF37F062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3C9A09C8-F572-406B-9B8A-E3BE68A1C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CDFD5B49-B1C6-4E1B-8B8A-8E74CCB6C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459BA212-6657-4245-B6F7-1A5B446EC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F8B63281-72E1-435D-9169-4A52BCC2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6D27C1DF-9E5D-4511-8284-B46CA83F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167D44CD-F7F9-4177-BE3F-F7B7CD7E9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CCEE5E6E-47DA-4DDC-A9B0-9B6297D4A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E5F06175-5AE3-4984-88B3-4BFAA49D5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E205F5B8-92E1-4108-8E83-C3C87BFFA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4DDC46F0-5CC8-43C1-BAA7-286F83DCA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D29806CD-6927-411F-A8ED-50E24CE82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5E2A711D-8D00-4EF0-90EB-B96FDA35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708E79D4-CD79-4832-B3FE-30F18067F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14928587-F6E8-4789-AF69-C03B7C379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725ECDF8-2E12-4118-AB02-8C79A4AD5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F3963071-6633-4611-9F5E-8CB603574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A4EBBE7C-1F18-489E-9B5B-06BBF6144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180B2D9B-004C-4673-82D4-134E5347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6823BD1B-4B66-4D88-BA3C-B76D9D8A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53DE8DC4-9804-4CD0-9EB3-D78D5EEDB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50014BAC-6908-4A0E-82C1-F8C4D3B9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A78AF324-4939-43D8-A5DE-4CC6ECD65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4BFB8666-18CE-4451-903C-5295CB905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4FF36D41-D156-4F78-862C-F07D0A3BD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3BEB26BC-53E3-4FFA-B3A4-F23F79E88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0297785B-985B-4C50-944A-846CF08FE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EB3F7563-8C70-4517-86FA-8E9BA2122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99E11C05-D73C-42F8-B4D2-5C15C84F6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0C74B374-5BAC-401E-9F67-7F9CA8A7B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2582DF61-16F3-4B39-A468-A6D4BDBA8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17B41F90-C5C1-427A-B007-066C3D59B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7CBEA231-22A5-4F83-B0CD-5E60CC1A0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0AF51E97-D018-4A46-9D6D-BF23D462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D28BFEAB-ED6E-477D-ABB2-FCA9A837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42CE34BF-4B02-41DB-A3DD-5F9899200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7EEF1164-58A8-475E-AAFE-028728486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EDBE5BFC-17B6-4993-8507-699D243E3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59EF66D2-7871-41A0-92C2-C64DAAAA0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0E3E9F6F-BFA7-466F-A3C1-E4C8A434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B88982EE-E3D3-4626-BDF2-DE797B87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072ED480-7286-4D80-8829-8E187CC5F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7908AB93-A20E-4FE9-891F-95759DD2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2B7EB999-C49E-48DC-B8C2-7252BFE62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3F365128-0C61-4D50-B4EE-056D20BD0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2D232398-31E0-4D9D-A148-78FFAB4A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C28900A8-F3B7-4135-86FE-F68D7C9AE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19F046D5-9FBC-434D-BD04-AE18C4C8B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E96E8B6F-99A2-4E9E-85CA-040584A5B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467AFE66-3AF1-4842-B7DF-CF75CEE2A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521228BE-8EE0-41EA-A9E4-E9C318BAB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8F736C81-1A21-4F23-AEBD-23ADE594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F58BBDD3-9606-4387-A68F-6BB5079E1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126BD16D-C307-4DF2-87C4-74A36C960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5B6272C8-49F6-4212-BD9A-9476CB1C9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DE198DC9-B9DC-47CC-BF19-CD1647A2B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14282C66-3E09-4541-A8A9-8F5B45BCC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C232DC12-E977-4274-91E9-97C662093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D2E92DEB-56CA-4D7D-8410-B3950AD34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85DD7E3F-8BD0-4875-A18E-F1F973C2B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81859861-BABF-491F-8CAF-855BEB6F8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8650AF9C-A9BE-48B8-AF22-A69693114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0DF63562-6152-4446-84C7-F5AEFFF73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B7E3AD4E-0A18-48D0-9957-3002F6DF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D555B393-A462-4547-A5F3-09481DCE1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7D3A5442-1A65-413B-AF45-8F4A35309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8FF3EC5A-F84E-46EB-A5F0-12856ED8E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48B3C884-1D6D-4DE2-99C0-726081B14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240225FF-A2D7-4DDC-BEA7-EB951CE4C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F4D992A4-3760-441A-B61E-2AD33C54D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67028CDE-D914-4684-92DB-135A0EAE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D0FFB4FA-B1E3-4CD0-AA70-44060FEC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1AE9F90A-4A93-4975-A230-4C2F04D1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AF53BA18-39E7-4EBC-A2AC-72A5295A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742F4E94-31E3-42C4-B685-026E4E7C8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68C266D9-2E3C-4D9D-A1AD-52E823FDD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1FAEBA35-5545-45FB-AF35-D575A3B65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18D25C35-1EC6-42E3-B26A-8BA55F48B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95623EEF-9F2B-41CF-A538-A52700DDC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AED03260-43C1-4DE6-9CFF-682BA0630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90C048F2-F8FF-4765-B841-DACD9F85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A6913C9D-EA2A-4995-BF03-17A2CB184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70C3FA9E-0CB4-4009-AE7E-D09479462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E8307155-E9F6-4E78-BC09-8C61D0EB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448C387E-CEDE-4A4F-B64E-9A880E484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E255B9D2-4357-46D2-86DD-BC517FE34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5C00C19D-D0A7-44CA-9FC8-8EE33171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6487F5B2-CFF8-4338-AC24-DD3DDCA8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3AA37365-CAB4-404D-A630-3F5D8388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FFC05628-B604-42B0-ADFC-DC1A0936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AFD886C8-F06F-4ABA-A129-ACD18E28B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5EC430FA-A499-46D3-A719-219C0146D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5FDB19BD-2E97-48E0-A088-C27D74EF1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F766C12A-3F1C-4D22-B506-E1BFEFCB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FD7F4B5C-EC51-43CD-AEC4-0D1D604D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54CC7EC9-0307-4D80-90FA-0213FE82B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6F9D52A1-A45B-43EA-B19F-6317F6770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529CC48D-FC64-4B91-8E1D-B07C36D92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2E67EEA6-F951-48C1-90FF-A093EC74B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CF8425D9-EBA2-405A-B06C-BAFA2955D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82CE836A-5ADD-41BF-9E30-4CC29D1E5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842281E5-FF91-47AC-BF21-748502F44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F9DB97BB-AC05-406B-9013-4835ABB2F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F3565135-6B94-492D-9A4D-946AE4F48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574BB6F7-661A-4F23-8B10-CDD4D88CD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92E2DAD2-5BEA-4055-AEB1-FEE2A042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EE2D33FC-329B-46B6-9BC3-9463480B6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344F0929-E3B1-43EC-B28A-6AD2508FA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90041663-E38F-4EC7-9532-D8402FCDE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BDA6B27B-C04C-4021-A8CF-E7D6630BA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71722ADB-1AF8-4955-87E2-5FB35072D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96462B16-3EAE-48A0-BEE1-0E4C3C999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92A6CDB2-75FF-4454-9103-3122FBD4B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F036C02B-A982-450C-B01B-4A9B183A3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14F7A2F1-0677-4461-8C46-A5DCFAE56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6E37FB49-68F9-4CFB-90A5-00E9DA344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422726E4-726F-434B-A07F-3651A877C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1F14EB06-0040-4CCC-B960-3D45D3069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81FAE2C8-7054-4776-95DF-906E2AEF2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A2FE5D77-E867-4CB2-B4E2-6A13150CA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59707500-9D28-46AB-AAFC-63474412B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ACB2916F-9E9C-401A-AA20-E97BC6CEF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6BCB9A3D-DCB4-4998-A525-D67A378FB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D008DCCA-895A-4747-842D-523EDC607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2BD5C364-8AAD-408A-BA74-19262C960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97936D22-ED6F-4237-A6C0-CE630F165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05F3AC29-5DA9-4AAB-9F88-22922373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26BE6E10-57C3-4227-87FF-7924B263F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8941C9AD-43E9-47C2-A6FF-F42BEA2D4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BF050184-7B22-4D6E-97F6-7C8660EB5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B4C1F448-ED31-459B-965C-2C3BCEB65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D36CA946-C8F7-4546-91DD-6F1DE52F5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4A3CFD08-63C5-41A1-8C2F-8DC5E8307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C680668C-524D-40DC-87A9-192B4A6A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8C793F9E-62BF-4A95-A483-B33A5C81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ACBD7185-B9C5-4619-866F-AD74D97E8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030B08C9-0A82-458C-A08E-A4CC3ECA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3F07F40C-80C9-42AA-80AB-7595B74ED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D2494AC5-61AA-48F1-BBCB-7909F1405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9E6B4B01-D6FD-4876-B391-F8D58BD77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FB6A94F2-FBB7-4ABE-A37F-91E619F9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066BF582-AA17-4394-9A52-6D38FE383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238826C1-CD27-4ADD-9E6D-8EEA0FC6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6A97B7E3-989C-48A7-B8C7-22CFE1DB0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266E64C6-FF48-4F75-A1E4-52C16F277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63BEA8B7-E028-4E04-8AC5-D7F56FE08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16D4649C-CABB-45CC-AD9E-7F0A57596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95F88430-47F7-4107-A094-B56DB312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0EB3A1DB-C1FE-4533-B309-40B3CE03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A9DA2F9C-70C7-46B3-8AC8-6495781A2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66D59452-7F7D-4255-AF37-497ADBA4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441EBEC7-6D9E-4734-B206-3C0CC8244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19BC3E13-EFAA-4B14-AAB6-BD872BF81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BF038187-7506-47AF-946D-A4F45BBF8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9A192E4D-9405-452C-9CCF-1A15F1DF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34638005-5895-48A8-BEC6-72C3A6E38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061BC017-F03A-4839-B82E-E908F253C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2E382FC2-3B75-47A1-AB93-3E548AB4C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EB571D58-A1D1-41AF-B0E1-40C0EC94E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9756ACC3-0625-4A2B-8B0C-0D8A69ABE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24C3A9D7-2A70-4852-8B00-F401730A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D6BB3831-52DC-4CD9-8B3C-5A212454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798AE462-74FC-4FFD-8FD2-B9BBCEDC8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5132F250-EE33-40C1-A5A1-7CE28084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07E9E1FA-39C3-45B6-9C79-A71E5C7F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0D54B54D-E7D4-49CC-AD15-371C9A8CE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C1BDC233-32AE-418E-B913-B8774898B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C3E56A71-6AC4-4830-ADE6-93EEF5226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2586EFD3-2AD1-4A74-B59F-2B5663CD5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018FD0BA-66CE-4811-BC46-13236DAD2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8F598809-3E77-49DE-B8EB-EA79600E5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80F0502C-BC40-4811-BF3E-28C2DEC0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2913FE30-9D05-4865-AAA1-7E8E4AC10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80FCC82F-FFBF-4DB5-9030-0A3DC1487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707848AC-C1F8-4ABF-A76D-2C56CF9D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0E1A55C5-AC9D-4C2E-9FCF-07F82D06D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50059CDA-55AB-4EBC-842F-A50BB1DFB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8D5C3D56-784A-4CC3-A485-8A835C3C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5131D00E-46E1-4128-8EC0-905283D42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F00155A-8C2F-4F6D-98A0-1BB4EB077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EBB55B8C-D404-41C8-8B62-92F254384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F74FED5E-B044-4229-BD7E-7E0146450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11D9F8E9-91AD-4E09-896C-C982489A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031AAF72-BD94-47ED-96A2-91643C2E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66D896AE-1B88-413B-91E0-0606D8BFD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3C122404-B2FE-4544-8CFB-0BF7A1D3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C02863A7-D2EB-4551-9152-C46AC40B8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B4BF442F-A9BE-4E8A-A6C7-B5BD8DAB4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42CD646E-A627-42DE-BE07-4E386ACA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7E45344D-B556-4ED8-8DA4-DD6CD9FEA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C125C250-5EF5-4DA4-9D6D-AA7799E80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775D7D86-9729-49AF-B581-D5BBFDD5D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285AA5B1-BA4E-49D4-8D5E-9FED3C77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445FD12D-9AE2-4C7F-A2D2-26F7CFE7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F804F69C-D19C-44AD-A3C6-D07063892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F5AE6CA7-C768-459E-A5A9-248FB6814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70582A3E-BCCD-4662-9E80-F94D108D9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65F1CCDA-F460-4B2E-ACBD-B6B0DCDF2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BE1208F5-7F29-4300-8D62-439F19453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51BF179A-EF54-4F12-85AB-D93E84759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BDD9C5F0-D559-44C8-9FFF-3525BD9A2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4A335C4E-BC68-4782-BEBE-C85014F2F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17AC1A5C-BFF3-4F37-8644-A940E765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F2029656-4C29-4A9F-B65D-7C867B76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C358CE2A-6BA9-4056-A624-68BB68D4A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0045C2DE-1D25-4DCF-BB7B-C13B5EECC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901941E5-7230-4F04-8E01-0852FA83D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26FA5FB2-0C4B-456C-873B-CF47A47F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E3D87F5D-94E9-48C0-B1EE-CBAE2502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5DE869E1-5533-49C3-99E1-0A8635F3D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9DCE5486-4CEF-40EB-B216-A05B8A13A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C041C660-F109-4C86-BA16-0445157A9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5EAAC842-6188-47BD-9DBC-B453A3543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8C86F743-B6B2-43B6-8CAE-291A1B48E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14EDE14D-E4D3-4C47-A038-5C038888D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97B3727E-9496-4C7D-8332-07B3B58C5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4D987921-951B-4AE3-96C0-B0542A655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5092B3DE-E752-4484-96C9-6718953CE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24124405-481D-449C-8EE6-9243D98E9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1FA99109-96F7-4B27-A4D4-8F3F19739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EF855334-6D85-43A5-9F16-88CC88719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C9A7674B-A124-45DF-896D-4B4B3EA45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B06F33BC-5521-4780-975B-AB48E38A1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504B4CB2-10B3-4DD7-8048-088FA4C97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526F5122-32E0-4B43-8BB5-B0F4D7B5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D710506D-CC46-46CB-9FB8-0C0039616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435BFD38-3DFE-4665-B913-A3BD392C3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4100D436-ABB5-4A4D-A301-E3F266BC9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3F117D58-EC04-4410-A045-78AAA13A8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44B9F118-9A7B-4FCB-A0FC-9AFBB488B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8DFDB393-24EA-4A21-A3D8-3EF45AF3C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DA951E12-F5DD-4EDC-93FB-EE70E0271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32F0DA98-2499-4EAB-9A10-57FDE42B8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E0417F8B-50C6-49BC-A58B-0AC4CF577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EBC7E770-340A-4FEA-9925-CE3CE399A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844CA010-80C2-4535-95CD-27C07D44E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2394BE86-6A86-41C9-8197-78C3FD675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7E9FF879-18CA-4C1D-8708-0E8B474FF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37569F57-5568-4847-9CF0-B9FC06C36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5FA15FDB-D0D1-41F1-B78F-EC0D5F35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C7ED5E80-F202-4650-9B69-8DF21FF85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52616310-D1E4-46CF-AEE5-E5BC56CE1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1AE06CE5-F24E-4F5B-9777-8E7021BF8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AFD90F05-7FD5-488C-8182-F0E8DC63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73CFF322-EB43-4F75-B0CE-0D6AE7BEB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BA0C3677-AD6B-4F49-8EDE-BCA16DF7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3A0AF098-4C50-4F4B-812F-30095CE8E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1A0711ED-CB51-4E91-A97F-101FC9B64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22F719BB-FCD7-4DBE-9279-36CED2442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DF2E48F0-996E-4B73-8FD4-CCB748ED7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FD99CAAD-2D49-4E05-899C-6A363C738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B739E55D-044C-4E8C-98AF-7E1F0692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EC9EC504-9AAB-4F66-88BC-81F3C599C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F8F4D5D2-0CF0-44D8-8669-B71B74177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7DEA917B-26AE-4A5E-9E11-8D68BF65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4CFB8D97-0EEF-493D-8089-CEA5E3247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1E187781-AD3F-4092-951A-386B1F5E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FF2A1E25-7CB6-4E33-9E76-B42E86760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3576648B-604F-4F6C-93DB-5A92E6325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447164C5-B210-40B5-BF86-F8E1F87DE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4C3EAB58-D788-4A24-9FEF-4AB928BB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996EF01F-6F52-4B4A-BB3E-74C4E7627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14E26E46-CE0C-4EA5-BFBE-8BAAC98F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C4205BF9-13EF-4F07-95BF-DCFB257E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98E4E4F2-A314-4E16-A86D-154F30E6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598D1EFE-F5BD-4718-8EB7-87318081E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F9B08231-967F-4D81-B052-80C9C0BE7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3425116D-ECE5-43E7-A910-68DAE8733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74E7110C-A783-4E00-B6F1-F1C0F3F3D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B8F5E268-28C6-46FF-853D-69E6A1A3E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3913FFBE-2227-47FC-A9C5-16BB87D78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5190CB07-E927-45B1-B6E4-38EAAC0D3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904C53AD-1D3C-4F1F-97DE-4900BB0F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4DC07BC1-98C5-438C-BE27-EFC7D8691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A226170B-21A3-4DBE-956F-23A195329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B20F2E35-F818-4C4B-A4C8-BDD3A337F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36506116-C369-4A62-95FF-A2B3F2F5C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5A1F2D76-90EC-489E-98A5-8E0ABE29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2112998B-60B0-4E37-B909-34D370467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F4DE2CB5-0657-462B-9163-0DEEA523D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0F682D60-CBED-4279-A8AD-3F4CDCB8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D9A22D81-F0C5-46AB-B507-854E0C223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A65D6331-C91B-4EEB-AE45-A087EB313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6D3ACDA1-45D8-40A6-9FA3-B89D8BB40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1E93E2E1-D16D-4D29-BD05-110356FA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BE9A9FA0-1D00-4D62-BB6F-DA2B8EF51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AF34C2DE-E9C6-45C8-994A-0C4141821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2ADEEC80-3461-4AD2-9AD6-1E33F42F5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1D4E7DD7-9571-499A-95EB-F7FB1ADD0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A5047B5E-8170-41C2-8838-DA38597ED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5A146B5C-20A2-4AA3-9530-8CA9B649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DFF852F0-A05A-4F65-8E3F-069CCBEA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E9496A1A-9897-4D41-A959-FB2FB296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32205CC1-9762-4E7A-AA08-00FD0B6B4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37F50498-ED1A-48E4-A396-8B2D6884D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9E317E69-4717-4AA7-BF09-0F4E74EB1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E9FAC11D-DAF8-4FA3-87BF-53CD5983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3CA9F805-16FC-4F9A-95D7-165FFF082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542D26DA-B6C3-42D9-83DB-EE1E12E2C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A2720BF6-14A1-44CA-A102-C66C833A6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C0F8BE72-0A4B-4CC7-908B-5B9D6BDBC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42E3A65C-C6F9-40A4-84B5-B62D58ADC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C558D11-0885-48BF-90FC-C9A63DB36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6C343D19-963B-4E3C-875E-783E3FF08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B2767D47-839B-474A-AF10-9B628BE9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CB771CBF-7D9F-4BE6-A052-F91D73B4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4A35BB66-0E90-4C67-B17E-80A0FA38E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EC2DBA5B-97DE-4DC9-90E1-2CFE63A26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51F597B7-3515-406E-9CC6-D1AD37CAC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33F3F625-A552-409D-8939-34F83FCB9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D1FB7815-CBD9-43EB-9F39-A4C55403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D58247D5-A349-4E04-8BFD-03B9BE91D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66BDC174-13B3-45A8-9918-03D7F18BB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4ADADFDA-7A95-44F6-9348-E18B8A146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0E38F1A5-D408-480E-A713-9C34B8D68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46D10D05-7076-4E1F-8542-500E5D0ED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36D6CAD8-09AB-4803-9D3D-FADF38412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0D63AB7D-CB2A-49C5-ABC5-5D2B7E57B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73AB1909-19A4-4054-AB0A-85731740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7BEEF681-9F69-402B-871B-D847CBDA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AF0488FB-104D-4FD4-A01A-4D8654952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DEAA4AE8-2217-4C38-BFC4-C1CBD805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F5AFCD5B-A836-4146-93A9-A45EF5786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D931A0E5-F2DC-4442-9CE1-8CDCB62E4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791B1599-13D2-496B-9D08-59E53AD79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354D5C37-2866-4F3E-A2C5-2CFAA0EB2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32EC667F-8E38-4561-AD66-32B4613AB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B1E73F68-2704-47A2-B76C-FC1BA982A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B0F22A4A-D84A-4331-A3C6-55D36486F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9494784F-FDF7-453A-97D9-2CFBEAA5B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1A485FAA-94F6-40B6-B166-B9D92450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F324FA74-A229-4F8C-B7D8-315B7C5CE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FD28246C-998F-41A1-AFA8-161791080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CC0F70C3-3174-4950-81B4-CD73CD65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484EDD5B-47BA-41CA-8C5B-4B9510904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A0517466-013D-46A7-ADA2-6D5CB47B4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8F8E6FDF-163E-48AF-ABC5-0B5558303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D46EC7AF-84BD-4B62-8716-CE227E059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FCEA7728-A86B-4461-808F-33938BE7E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A3EF7512-7A31-49C1-819E-1CBE60BDD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222A72D2-45A1-4BDF-9A45-4513C6C06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383762D1-3FEB-46E6-915D-DA2DFB093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948E6F97-2C38-46A2-BF88-95E2369BA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F8373BB9-C839-4424-B88A-54D0652AB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CE3ACD58-38D6-45D2-9967-C1F41CC3E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26A181B4-AA30-4286-B2C5-1D477CA36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2F286A4F-B826-486F-A171-B9C2D8027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E9B25175-A574-4F1C-A02A-51B4070A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6C73136A-5E2B-4423-A642-A7E832515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422F4032-B586-4B1B-A1F5-2F04E135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2D4337E6-0233-4BBA-967E-DCA451DEF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1450FFD2-57E2-4D46-8297-BED3B446C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19B303C8-EA30-4E7A-9F43-5AE702B69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BF3EF9BB-351A-432E-819A-5A348AFB1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8656A247-A266-404B-AF2F-4EA94A656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9B748D46-95F8-42FD-85A7-95CA502A8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B1574CAD-0125-4987-A7E3-7BF47BBE5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C83404AF-38A8-4D4C-8733-6BEAA0C91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05841DFE-8116-4AD7-854B-72ACEE69F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1B81510D-557D-4182-A6A7-D6A8D4E7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DCDA42F7-6E7C-4626-816B-461DB480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5227848D-EA5A-4F19-A6C8-AF3408E7F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D3A818CE-C7A2-4C2D-BA0C-9DC15A1BF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C52C1268-CC71-42E5-A931-A2EED7E15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F5698055-A32D-4DA5-8691-CA4ECC7E8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B5837832-4524-4235-A565-6D26C4C5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289C1186-1EC6-4B1C-830D-15D704E9C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15F06151-8C7B-4683-8A07-00C23847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AE366DC3-6AF8-49F3-BF10-08D440D0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03D7C9F0-C687-4A6E-AD29-6F0A6A6B2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0F633D76-DF97-425C-A41F-0A5B089F4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1E13512B-1C89-4324-9377-8BD14C7FB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396D58E4-3CC8-40A3-A523-D6D1AA84D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3A5E9EDE-A1A8-4C9D-86EC-83E7407E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6FC23533-2FF0-44E5-894D-B0B9C8B4D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E98C2065-93BF-4787-ADD6-5D053504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DD4ED4BF-63C2-4BDC-89E1-44FC5F427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916C26D4-32E6-46A9-8442-223757FDD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C1F48AA1-1F9F-4876-8BC6-A705D3EFF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6744BFD2-18AA-4F28-A073-D1F231AB4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76A4189B-3405-4D82-9BBB-644B774BF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355BD7C8-D51B-4E79-8697-A1D0CC1C1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4EE13DC9-AAF9-4E74-A2CC-EB2BB148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31C65CE8-2C1A-482D-BAA1-AEA7858D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954022BC-D986-4604-9558-70162B9D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E7089652-0C72-46F3-A5BE-4ED3A1C7E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73B17F52-D85F-4671-9153-869140DD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AB4DAB98-D588-4AFD-97DA-F1E9C9934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C9A9BB86-8967-4C88-BB48-E2D3AB743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247D878C-0C50-449D-8DE7-9638AEF3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7806AA5E-774B-443E-9005-663BF208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212B13CE-A6D1-4C6E-8A35-E9DC2CD9D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73A32F8E-18BF-4648-AF3C-276672CA3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DC8236C1-432E-4C58-B0C3-8DE525932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D74F14B1-8E11-4F33-8D60-31D542426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16483B02-3CF9-4796-8E34-0A6EB3B2A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C17E9E04-3B89-40FA-AD36-1BBAC8C3F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64A8999C-2E7A-459D-AF85-A41654B0E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61DC8263-3F99-4904-8877-9D3638B4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2CF82D8B-663B-4BE2-B80D-64348D093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F264FD6F-21C8-46F7-925F-D8CA8FE0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ABA9DD2B-1B0E-4748-B7A5-4E0101FEC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D446E040-D330-4157-854E-43D6B6853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96FD47E2-397C-400C-AED5-9D3D403DC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CD3D28CD-74CE-4715-955A-D5B887D9C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FB6546BE-4F13-480F-B24B-E9026036F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3636938D-15CE-4791-BCD8-D4171280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0A760A80-1A31-46BF-AEA2-BD36498D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9A486B67-83B9-4371-AE30-501EFEF08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C00C1FD3-BA36-4A1F-ADED-E6AC597C0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7652FC2F-2901-494A-BCD7-9F838F7A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F07F511D-B77D-47E5-9E09-D9B573996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69CC34B8-BD7B-4D5C-8A32-318C1DB45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3A7929AF-2464-4166-9623-0A3C939B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08C5E6B1-ECE5-4A23-A72F-8C72C16A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50C1A063-D770-448C-BB71-94609615B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574F354F-55BB-4BBA-AB1C-96A3831A7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3907FAA1-F122-4529-A7A4-BEDDE001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9D353DCE-4151-46F4-AB1A-4B95D5EF0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8DB95FB7-8C03-4F66-AB61-AB4F5B6E8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67592652-9543-4260-AE81-12A1B190C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EF47C22F-224E-43BB-9DD1-263EF9619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2F4B3B36-5855-4866-8930-9452D8855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F051AD0C-795D-4CB7-BF69-021C607E2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E5E95C1D-F06F-43AF-8F07-776A29D46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2A0CCEDE-E778-42F0-85BD-522B624AD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5C74E2CB-C6F9-4748-AF58-6B9109DAC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91E8BFBE-9D3E-4F5A-956F-1ADABF29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4CAE7777-61ED-4B76-97DB-309896B4C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85363FFC-9A1F-46BB-8067-F6476A8E7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01671F84-8821-421F-95EE-37DFC2A5A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25DEA04E-A3E3-49B8-BE5F-16B8C62EF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4A9C2E77-9421-4A40-B837-29EBCDAE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E5B9D08E-7493-44C2-A3F5-110F68AC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81B8F533-9B38-4F1F-ABCA-3689B2B02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90D95224-E030-4C9E-A92D-EA55CBA46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2C902D25-EF70-4278-B873-42BCD363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48F0CE5C-C2B0-406D-A0BA-A1FA39FF9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C9CE108B-BFF6-45DC-A3CD-4A7F4A715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B26DA913-A8C5-4BA5-B2C0-576709C9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85BEB0C9-7613-4956-A964-6789D823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C1AAB89B-8DEF-4FD3-80BD-949A9CE04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266CF889-6F47-4391-9B1A-396A2FCB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EB8C4CC2-413C-4ABF-860D-B75F6A421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76278471-3D5F-408A-AD5B-049A409DB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40A860C0-0718-4875-BF03-84950331E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2859E52D-8372-4B09-BB40-8B63E76FA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B7F372C5-F6CF-4D13-A1FD-8F101DA0B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069A07FA-50B3-4F2E-9E08-C10681AA3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66ACEEF0-559C-4E84-97B6-ECE81A035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37CC60A7-8468-4356-AAB2-94C7B890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89D500C9-2BDB-4A1E-990B-7FFBE6D6A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F699B549-0DBD-4D96-87B0-8EF398081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E73C9257-C67B-4171-BC07-1163B999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8DE8ECD6-61A2-4D4D-874D-CF6AC5958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5E9E9059-1DFD-42A8-B7C7-644C2C6F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6B08A925-8569-47D4-9141-5BB8555AD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1D3EF748-1C8C-43A0-8181-57555EAC7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604796F5-48A6-4EDF-9E26-0DC691B43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895745C1-FC63-414C-8180-90A504EF5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C9BCF5EB-61E4-4A1A-8DED-68DA3C5AA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1BF970DA-BF4D-4AA7-83B6-2F72C1133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64D9C9D4-0B07-418A-9AE9-4B30BAAEF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EE860D1B-D5C9-43C4-9F66-A40B49DEF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80F20AF3-0B0C-4ACB-9871-55AA67BD2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C17C0D0D-D79A-44AC-9B2E-4AC41F499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4499317D-91DC-429D-9AB9-7686119F1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76D5B53B-D962-4BD1-8099-5A79368A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CDE91C34-8AC8-4FD0-B073-6A699478E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3C42930D-6536-4226-AD93-1EBFD0AE8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E6391868-4120-4F7B-9055-F8F9F0888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A5289BDA-B01A-41D7-97BD-22874A1C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CC0765BE-16B8-40B1-9A39-18DA4B37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F42801CC-2DD2-42AA-B76C-6FA2D3D5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7CC933C1-8161-4289-A09D-068B68E3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6CE72435-C579-4E66-84CE-5D76DD3EE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BB4F0A14-3A2F-4983-A2F2-BC4F3254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892BBC37-76AB-4F4F-B539-E962180CD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8226FAE1-6EDA-4FE8-B6D2-4E0056917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6A499AAD-CEC2-4B44-A7C5-8D8B3330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B25FECCE-4D65-4E00-847F-390B218DC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4ECBE03A-A3E0-46E4-8920-222C4292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4BC00DF4-5F13-4B3E-B200-6BFBCEC57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D8A28F18-EA71-481E-ABB2-3E010E2A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2B7526A8-1B19-432F-A6A1-3717E9376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6B8A054B-1790-4FE3-A526-CD8AE7D70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20F5F0EB-32B5-48DC-9061-CF3AB2B0B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BD489DF8-F8BD-460B-B44F-7BB57E412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C0AA22A8-B176-4F88-9328-3F1191193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283BCC9B-BE3E-41B7-8400-B01D71921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87D3191D-D0C3-4FFA-95BA-F9327DE63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08FBDFF-FFDB-4FCA-AAE9-49157F908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17405C1A-1792-4FE6-8832-93FD8FA8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098086FF-8F4D-4DD0-9709-068E6A988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0764AB30-6DD7-4CAA-9324-C5CB36026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5887984C-120C-4D67-99D1-38457A3A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1297776A-955D-494F-9686-5D0D13E1E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BF4CC668-EB3E-448C-9FF7-5B21AB87A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455C2624-E506-46D5-8A88-489A6940C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5D1CF33A-4DDC-41F1-AE62-872CF14E7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B0884718-75C9-4D7F-88C1-A3EA28557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A9C60505-AFD5-46AE-85D0-78F87E0F6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70BDBD1A-46D5-4C6A-9592-08CB7452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6058E0C9-1B27-4C83-A416-11464CFB8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EB17D6EC-0649-4148-BDC1-D6213446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151FEC30-3E23-4869-9A75-E4A5657A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CAB82DFF-6E99-4BAE-94E3-2C631B2DE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7598F310-3E87-4E66-9FE0-5048D0944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50AF4775-1256-462E-92D2-3BF2E7BCF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92A35370-85FE-4534-8C8B-0FF234C4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A62264FD-EB1A-4DFD-B9A2-5F94A8BC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FE2CA94F-4D4A-4D04-A90B-7DBCBAF1D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D7EC1A85-8CCC-4F6B-A8B7-512AB74B8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29BC291D-6221-45B0-B23D-F7430082A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985FF36B-FC21-4A12-8DC5-86A62B7C4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B5050D6A-4D0D-4E45-A05E-3649D5ADE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9EE3C8FA-E879-4ACF-8245-9BDCB9257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BDCAB7AE-1660-4A0B-9C30-A099A00AB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46763B4E-C53A-4FB2-81E6-6F18B4354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A7ABA7FD-EE9E-4FE5-85C6-B55A0588C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D5B6268A-6A4D-4633-B8BD-797641D44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47C6481E-BCE7-4AD3-8DE4-55CC722E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B20E0680-A892-4B40-AFE8-A52B557AB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C47B8EED-5947-4C06-8DD7-4663BB61B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C7BDEAAE-E591-45E7-919A-D1BB512E0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280F73E2-42CE-4E93-8396-D6D8BB4B1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C38EB8B1-D4C2-44FB-B21D-5B08608D6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CDE88EE3-AEC7-45A8-ABD1-A7D117564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69B4A018-5D97-49F2-80D6-774C9AFA9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EFD89C5B-D289-48E2-8C27-EA84BDD9A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32110390-E720-487B-963B-BAF920ED4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4BAB069B-8724-4487-A8EF-469375A55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CCAA85B8-ED58-49EE-A324-E7C52D4AF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55CB11F5-6FF6-4E9B-AFD9-AFFA9DC3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43FE75A9-B8E4-4181-AE6E-C7A8B0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4604B0C2-B16E-4256-9261-F71C27776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EA670331-09D3-440B-B2CF-C790F8DE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E38DB0F0-3265-4D8D-B3F0-86D04D74E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A25178BC-95C6-482B-AA9C-709C0C1F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4522E1B6-5542-4DED-8753-37AD53CD9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0211A087-FEE2-43CD-99E1-6CD68B188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65B010D6-E097-42FA-A9F1-D60B66741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2CCD1134-2D3F-45ED-83CD-1D8D6E83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1953EA98-85F2-4BA2-9EDA-F066A97B2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949D0497-66D0-47D2-BA31-6CE70473D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CDB65E4A-BB4C-4384-AE17-29BDA6265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F832D4D9-EFA4-41BF-AF9C-A6028D6EA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7394F6A8-4181-43FE-861C-559EB09F8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338F1C97-1BA0-4EBD-A9A9-C7808D618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89D94B0D-1DDA-45BF-8A89-AC0201CFD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42DBA58F-9985-42EE-B564-8FD6F7AC9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91209BA8-96D4-4F37-B0E0-F98E5210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021E2A7D-5B79-42EB-8078-BAF3F4925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E3ACF665-C5CD-4339-877E-76D3C5463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3D922D70-EE94-45F3-B547-4AF5F402B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46C46C48-E425-4360-997E-81DAF74BF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BDB89966-5EB8-44E8-91BF-2030139D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61D53C84-2681-46AC-B7D9-E6C85C5F1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149F977D-E5B7-4C99-8543-3117321D8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DFAE8E2B-E22F-4573-ABD4-6CCE06F89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17ACE853-BBCA-47DA-BFED-45EDE6455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7865F297-6402-4622-95BB-B5DD2F2CA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31B63682-ED13-4E1D-8E44-FCFD61515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E6F977D2-3B2E-4F21-8C8D-6ED1604C1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2CCD6870-006C-42A5-9E85-59096ABE0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C8986EC8-FDB2-456D-AB73-0BC3DABC1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70B5B7F0-A1B7-4F42-A19F-9EECBC3C2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D50E0EB2-C548-46EB-B887-F4096962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8C8DF4CA-8153-4737-AD47-46C5733E6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333AF2DC-EC56-4C6E-B2D9-B8B09D63A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EBB0BC0D-ABE0-4821-B6BE-B356679CE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756D14F6-3382-462A-B238-D8C3F1C8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B7CB341C-1C7E-4189-8F35-8D04A23A6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FE593AB0-E5FF-452A-B94D-95FBF206F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E02DEE6F-601B-411C-B741-B9F94D733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39382DD9-4CC4-4A91-9EE0-3EBFFDDCE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26366A05-F889-4C0F-88C4-09034D73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29869620-9428-4290-A26E-1AA1F488A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2254ECFA-8A74-416C-9AEB-429FC1D8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9CB67D0E-74A3-43D2-942B-E0679BF56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3CDC2FD8-1B95-4CC4-9BA7-19E92503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668BC279-4ABC-4EA6-8B5F-D48859D69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7B33BD09-EA00-470B-B92C-75230F57E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3E7BEEAA-6BD9-41DD-9028-32D947229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753F1BAA-13F7-408B-8740-611687500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0513373A-1D20-499C-8097-6B01B4380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F2863A7B-9AB1-4677-B36B-38848D1A6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3B4B1B95-D14B-4B59-8060-3AB2DF1CC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8671F20F-B3EE-49F3-B922-5E19D146D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510C19D6-0C6F-451C-81B5-A8CF58440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CDAE55AC-97AE-4BC6-886D-00C0AAA26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A6EB1706-1CC8-4504-9B51-B940C3A02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A1B71E6F-511A-4154-BB26-986FD22DB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645EF42F-3FFE-4EE6-B264-BAA1C051E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0FA64A0C-21FB-49F1-AD0C-FB9B5314C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9A49C5E3-C727-43B4-99FB-2752FA5ED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9511F176-72A5-44B4-B913-1E52C228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4A163DC3-6302-42DE-98CB-51AF0DBE1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FE164C12-7B81-4F06-ABDC-B8B7C4F95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B1D74C96-214B-4A07-8B29-09EA4D14C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2BCC4A5E-EAD0-48E5-836C-26300772F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407EB2DD-F5C9-42F4-83C0-96EF94946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A676DCE5-FDA7-4C09-B8DD-3E90287AF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540A5C41-E124-4054-8793-D4D7B3065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995B0BEC-428B-4A34-9DFF-9B9537C9E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809FFDA4-D1FB-44F0-9D24-FA2941137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EE241BAD-69EE-4AE5-85C6-5EDC2CAFC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AC059A0A-EC27-45CA-98C9-3E512B33D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3AF6A6AF-03D9-4F65-88A3-1A0B34630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DFCE6BBC-3119-4807-85A9-91271817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194B9699-E64E-4EE7-8C6C-33978D935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26B1D19B-35D1-475F-9E50-5CDFDF24A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D03DBD5D-6C36-448D-AB09-B2FE82D4A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F68D2320-814F-4AEB-B094-E180CAE9A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45905AEF-17BC-4BCB-B059-676A40B3E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90708FF8-E8E2-41A5-BE4C-10A37A90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5CBD58BB-E6AE-4EC1-AC68-BE3F31114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436C069C-F73D-449F-9FA2-0A5C5F4F6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E3A7AC33-A72A-462B-9C86-347B78370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492813BA-C1AE-406F-924A-C85741850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769A6EE4-DB46-4CBF-A18F-19F1F0430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330D5BC1-5F2A-46F8-8455-61423846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B1CF07CC-7576-4729-B117-5F4BBAE6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F050195F-B2BE-40CC-85B7-D7525E8B9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99EF7BC3-4EFE-4912-A16D-41F41CE5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7EB56C7C-0AB5-4247-94C5-FB3D954B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D1FCB221-C7B4-482B-B3F6-BCDC97AEC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3434C3BE-1EEB-4135-8B24-7C0509B72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882B4603-E081-49FC-9F8F-7B1BA16D2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CB177DB4-FB6C-42B3-857D-3DDE4F910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407C1798-DF81-4786-8788-551E76624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A7A870C3-BCE9-459A-872A-E03D4237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9319A85D-056A-4768-B5F5-DB81D927D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1D12D267-1015-489C-83BB-B5E430409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417DE1A7-D965-48D7-9397-AAB76127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A1B7AC78-A257-4FAE-BE2A-630C551AF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E1AA7817-6DEC-480E-A835-281DF68CD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FBF85422-C3EA-4F81-85D7-B18FC95A5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9E7E3943-4D7A-43F6-B323-71B387DE8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9D2F58A2-D481-42DD-ACC6-F18273BE2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468B4A24-F267-4B2E-9168-6FF1FA44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791D72AD-367B-4A9A-A512-162497398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7ED54281-3ACA-49BD-8951-931692CA8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257DF0B7-E159-4D94-9DBC-5BDBBE65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656811A1-1B4F-4FF7-9ABC-A5DF3941B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1999872A-10B0-4FA9-856F-2A4F64B69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8990A035-69DB-43D5-BE03-965DC2AA0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5E17F5C8-2C9C-47A2-A510-F87E34402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82877F76-2623-4814-A16C-81B80FF7A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17F9E7AD-4B27-44C5-89CB-527E2889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F216C9A3-32A3-4BCF-93E0-8B383042A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BEDE6BE3-D3C7-4D1B-9AB9-A953B46E7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32BFD47E-7C06-48B6-AFC5-E951634A2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12E7AAE7-1468-4C9C-B86D-3FBA700C1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FFB04102-20CE-4500-8E3F-E569C895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AE26EAF0-5324-4917-AE19-E1170555D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444A5A9B-E2D2-4414-8462-3AF1A15DE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3BB2F29A-3E8A-4779-82ED-0FAC054E4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DCB6FA90-C377-4499-90B5-EDA4CC5D6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96FA2A7C-6537-46FA-85AA-8BD2F885D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B239ABE3-E7B3-4865-B53B-CC1098D18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61BA3DB5-1124-4EB1-BCED-A349A3E3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FD93D9B7-6464-4B3A-A9D1-522E713F5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6C2F0FC9-2C16-45F1-B05E-5A57717E1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8A7AAF0B-BAA4-4566-985D-ABC4657D9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704DFD5F-41DC-4A9E-8E8E-827056408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5F1748D6-1D7E-46C3-89A3-7953FC59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0112E7F4-7F8B-41B2-9961-7655776D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CCCDECEC-1CD4-4895-8971-4B64417E5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4A7AD9AC-7DCA-48D9-B8AB-038E19AD3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B1BA8820-C197-48EA-8642-ECB16CCDD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79EAE789-5FC3-4DFF-9D5F-556394AA7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96DEAAA1-8F8D-4338-922E-42B9C7A7D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4C3EB5F0-8C61-4CCA-9733-3734AEA86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7E35624B-C816-443C-BE7D-0466156D7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E1DD0449-CF9D-40BC-B270-B6A99B7E1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82BED1A7-3C77-4659-84C6-0140103C9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9747B105-1BD4-409C-86B5-6CC72917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8CE2B6C3-E270-4E35-834F-51BAE32A5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77DCD3F8-ACF0-41F5-8C13-B5B2C728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F3A69F59-8C5D-4E75-BF71-CD0FF4887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8928FCE3-355A-42EA-9222-F88BFED1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77538F27-142E-429B-8E40-18796BC22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05DC0BB7-1D43-4BBC-8C70-5268D92F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3FD6F074-02F7-423C-A22A-5D3458F0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352FCC41-6730-4F67-89D2-06291491F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E532B16C-D0F7-4DDB-8BA1-86C081FF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C2CF34DE-B030-40CF-A936-CFACC47A2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2B3D859A-449C-4923-A60C-5576E97D7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F9CFDFE7-B283-4F69-9AD0-A30367F7C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6B32A0C2-9A00-4149-9E9C-E8994514F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7CE60CBF-F4E2-43CA-9BB8-BC4C9556E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389B82B0-FACA-40C0-9C02-830403C61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52F376F6-B201-47B0-8E18-C2E6493D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739AC026-2F07-482C-AB4E-F512086F1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655AA5DD-4DB9-4334-BBB1-D18CD2B0D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F65E5507-6F82-4B1C-B36F-42017BB26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CA19E9A4-0248-4804-B504-292A3D511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FB597FEA-8C65-44FA-8814-B060BC71F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47E62CD9-37A1-4F81-97D1-86ECF067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67B04221-D12B-4597-82D4-67A724700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4AB7B7CD-07AC-4029-9205-24B098D5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21381F99-F017-4858-A112-F8B7326F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34BE03AB-A058-45E5-802E-60A568A6B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C4B567C7-57F0-4C05-A32F-BE0F6C9DF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3EEB4756-D550-4031-9447-37F3698CD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F67B00CB-4AF0-4955-9318-DB781507A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44BA776E-6A5C-4089-AB46-75E84D79A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EF85AFA9-6975-4F62-8729-DFBA917D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D0761C17-8596-415C-8A7F-A186A7C53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B3C28D36-2A60-4CB9-85F7-55E0E8B9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E17B8C54-C233-469A-9FDE-6EADC1292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6FBAAE29-D957-40F7-A124-99656793D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0925658E-DA7D-4F61-AA28-76E02BAC8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6034592F-60FE-4142-9522-B64AEE0E0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6821D836-6277-4045-9230-C6B8D36EE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C1E9771F-4B5A-4CFA-82B1-0AAB67B1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1BA8C585-B0A4-4AAA-90FB-AB16ED52F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24A857FB-E9CC-4C85-8E06-521C72A1E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06E9E711-7A8A-40B9-AD3D-51E178C3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94F85632-7ECD-4FE4-9193-CBC524B67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B46C0676-AA2A-4ED3-B756-431223FA0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55ECCB84-D361-4190-957E-06AE5CA42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EE1ABBB9-345A-40D2-82F1-56F083322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DD0B7E10-EE0E-408F-914F-18C3A348F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EFD95A89-7B49-4428-8DF1-4AFCB1869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310DCBFD-F902-43F2-8588-74F540E5A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35A8B034-2E84-4E4B-8F0C-A7362155B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0E490055-82A3-4523-A459-6C08AE8F1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BE66EC8F-AD57-4397-BEB8-EAA902523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030C9BC7-EDB9-4D3C-BE60-90A2B775E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8862F4EB-6787-4BC9-BF29-A4EB28564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65B6A30C-E9B1-4B1B-B249-7C31B9CD9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9C925A22-5913-4395-8B07-E2D96BA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3C0669F5-817C-422A-84E1-867D913FD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ABE8F748-2BA1-4523-8DDC-54019B534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77F4A3CC-5D8C-4ECC-834C-0EA281A95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CE3568E5-8683-43EF-9A57-B7787B5AA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003D79D7-03D3-4BB2-81E5-D834D972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5775D92B-683C-4DC3-A707-7107DDF21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0DCCEAD5-93D4-4542-B8F3-2F478A343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79C7B31D-5CD8-4FCC-BD9D-721807807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15D80AFD-09E2-4D13-BD1C-E264BDE5C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E59D2BD6-BE54-42CB-8144-8503EED4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DAC9A117-A38C-4163-A2E3-C1AEC605D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3B199139-7A75-4D9D-B0B3-502D1A919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4FABE1D1-FDF9-49DC-B2F9-DB5663860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FD18BA48-25BD-44A9-816E-456673ECF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41961D45-FA5F-4EF2-8765-B75C6BBE1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108C7204-1F70-4B44-9048-2077497FF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9DFE1DDF-7446-43E0-B206-BBBB705F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4F899BC6-20BC-47C8-9993-2BCB53B1E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B1634AA7-5912-4B6F-ADD3-AB4C6B585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6B2BA608-5A50-47C5-A65D-CC853ECA3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0A0F6391-A436-4AFA-8717-7C1589CE0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220A82D8-C67A-4D2F-BD50-8A0D51BA9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0C410FCA-CDB4-4218-A1DB-DAEAA55A7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2E4B8678-CDA2-4B02-BBCE-F08B737EC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F57B34D1-951C-47C7-861D-F7581C7D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FF22EC98-30FF-481F-A150-DCAFE7575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EEF1734C-4B07-409E-808A-ADE9B739C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28FE4F73-8F27-4964-B030-20D9D7980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F232B4B1-D4D8-4C26-A80F-F91772D6C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3BC7FBFD-F716-41A0-90C8-E84E15BCA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7EB53531-7C96-428B-8592-87AB756A9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CA9A2D4D-4A98-4E6F-83C7-F21A064F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F973D3E0-ECE6-42AF-B728-80862971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4172BCD4-EE3A-4858-95DA-B73C150BC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C94F21C9-D0E3-4915-9F97-B067B01D4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6E4C2522-B64D-41F3-ACA5-DD8EE56AA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2F4F70C2-E010-4EB2-9576-BAC121224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6182FDDC-7104-496C-B4C3-CA535611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37CEC77-8795-4BE2-979D-07D1A20C4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7C234284-8F6C-4364-A521-1FDA39AD5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B62CE2AF-506E-4BD8-9E2C-78860A7AD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41CD8B59-9AE7-4AEB-84A6-D9F2320D4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C97957A1-64B0-4AC7-8CC8-5CA6DFB2A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B9A1D899-5C00-4106-A62D-E554ABB2C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CE471964-8A41-40C0-8FF0-2129EF08F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F416A7FF-9167-4BBE-921B-111684427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C99E3627-E70C-44C5-9FE7-C3B90AC3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0DBF202E-F665-438A-83D2-8056D007B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716EA0B2-E910-4587-A58B-F08629935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B608FBBE-6623-4181-A106-C0CDE73D1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8D65529F-E4B5-4327-8ACA-1B56C84B6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49F7103D-D75E-4E5D-90C8-A7D8A8691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6E616FF9-1C31-4BA4-80A1-6B146728C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E652E7D3-E25D-43BF-A6FC-2D02627DB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8C8AAC5C-593F-448D-AFE8-2EF41EE2C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5C972D0C-1CB2-4663-94E6-FC21541A6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DF92C8C4-09CF-4C99-99F6-EF7892979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E0DDC983-0600-4D92-8976-9B2E1EBA2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F22F14FD-1719-4C6A-A09E-B70F1035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A8D21079-9FCF-4F49-AF1E-ADE9B8E1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5797DD87-B5A0-4DB9-96D1-FFE8C04E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FA6338B5-D6BE-4AF6-884B-A9CFDEDE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31D62291-2DC3-4B14-9E25-4EB3FE6C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35681330-4136-4510-9966-C1D8E6A1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EEB497DF-E834-4288-BE93-B3AF4C029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799C1AC8-87DD-4BA4-82BE-85208075C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3720BC4C-0168-4012-9934-969A4A437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922841F6-B97F-45C7-9EE9-A052A5C1D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FFE71C51-0092-4EA0-B13F-98E031C5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E69C8878-BBAA-42B0-A99E-4BD1DE6CE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56AC3DDD-1930-4833-8CAF-C4CB4C77E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DC43A30B-50D4-4CEF-96CF-E8F6703D2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A1F07DE2-2E07-4202-A08C-5B8B54ACB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F0CC3389-AC0F-4668-8D9D-FD3149C3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A8B539D5-24D6-4396-B272-7BD19FF8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50C802F8-5353-4F0F-B920-E88D2A6A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1B2F59B2-14B2-44BF-A852-8ADDABD2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FB707E58-C0A7-490D-A4BE-DEAD46F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6EBC3140-8720-4A6E-A5FD-2424E3B9B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59094413-3A51-4EE9-BF4C-71365684E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42829A17-44E4-4F2E-AB88-2D510DCCC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7F6B3F79-60C8-4305-A776-AFF283BA0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2E88075D-DDBE-43C8-9956-109C5B8F9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CD6914C0-987D-4AB8-A375-A68BE342C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E1E93000-97E5-475C-8C22-0FCCC9DB6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27DA6B80-7DF5-4E23-B12E-0D3BC1912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E9F3122E-0E36-4A43-A637-1C5E011FB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AA06DEEC-A60C-45C5-9806-A5E8D596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EDA99D1A-E8B7-4BD8-9A82-43D8CEA6C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3F9504AD-90D3-4D4C-A96E-4C278C19F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1A5B9E43-A3E3-4089-99A5-1F823CC2E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043ED0CC-26F2-4F27-AC02-4020055E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510EFFEA-E0A9-4492-89DB-A5FC1FB8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A972AD9C-D3C5-48A7-972C-7C6B2EC14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ABD955B0-21DA-4820-B3AB-FBB5CE4C3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F6AED280-B4F9-4AC5-B1B0-8FCF0B3DF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35A58F89-DB40-4BF0-9AC5-981040186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AAD3CEE3-A5A3-4945-8F99-174F42129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BB72D192-CE89-4F73-9773-47BEA876B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6CD9F8DB-E4B7-4E88-AA6E-EA3A0A8CC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D6B71F29-BBD1-4FB8-B5F3-A5A55A942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75278C58-64F4-462C-8BC2-2C7F6891C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1027C1D1-24BA-4D6D-8562-D79E516E9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F4FEBFFC-CAF5-4BA2-AAC8-A6CDC7F73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85486C7C-9B93-4CEB-8286-F624D881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ECF3F7CF-BB32-40AF-A469-B0F5C23AA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EA7749EA-B1BE-47C5-9543-0D29D2B42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C73C07ED-3A99-452B-8EBC-A5229774C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F6BC88A1-E5CB-4EB8-971F-EF3D130F8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BA11C46B-7E23-4E21-9E72-FDE5D84A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C81CCF9D-4026-4C70-84DF-6EE350FE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130114D5-E89F-4068-A334-C1C83B1AA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B0EFF03E-C424-42F6-8111-61EC72AC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2B8C0FC0-4BB3-474C-9FCF-CAF2C6F79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240F900E-FD34-4D1C-9302-6EBBD12F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81B9DD96-8BDE-4A57-B1D3-63B4203FD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D80DA5B8-8823-4657-9F2A-671C50E58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005AC1ED-05A8-4815-91F4-7E1A2C43E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BE786E32-BC37-45FB-BDFF-A3CB8A50F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A77C3502-FC1A-4CEE-8563-5FB836E6D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1E1CD481-B204-4B60-9582-7D8B6CBE5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F7332369-4BB9-4AF1-8267-B0B19A64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4128E0D7-EF3A-4757-8685-1E143A9CF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AE9D3E95-347E-4778-8D4E-E31BA884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B48F57D4-A622-4464-9FC7-0F7D353A8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0091C6A4-0036-4F65-95D9-D403BB6EF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FBD6B731-FB29-4DE4-BC79-FFB009CA3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7A9D4861-53F1-42F4-8C8C-1F2921CF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D39B5750-84B2-44C2-948A-09CC0F455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AC89AFD0-D881-4DE9-8171-1055C43E9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E7BD36E9-1086-419E-9E53-1E9B58E07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1EBA1C30-A742-437C-AB56-AAA22D3D9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0BF6D428-AF5C-4615-BF04-7A53BDEA7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C5AE7E12-F77F-42CB-96B2-DF94211B7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09008630-687E-40E7-B1D6-BEBF5B13B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053977C9-4566-4326-A5F7-9B6C3C02E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ABD3498B-9BAD-414D-B9BB-426599523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8CE8B385-4713-4511-A39A-E0D7E9367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33079DE2-E216-4867-93BD-CC0C498B4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B64CC852-0CAA-4D5E-84E2-6E8150557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8DB8962B-C020-43D4-87CC-8446138CE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F0F594D6-8FE3-4B78-AE99-DC12BB0F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C5A857D6-9611-443B-942B-465636C9C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64FFFEEC-E6AE-4EAF-891A-BC7A3F34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E40D12AC-EDF3-4086-B56B-AA8DADF7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D1E26DD9-66B4-4795-AC85-9BA21B134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FC77C8D7-93F1-41B7-A717-223EC447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463663D2-5E7E-4735-84F5-4DD8A294A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A70D33F3-0CC1-4D43-A48A-C3EA6E2BC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7443CEB3-BB4C-44FF-9840-7BD0A4129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D0C0400F-44F0-48CC-82D5-9ED8DBD78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682B31AD-B525-46B1-BD63-1997EC2B7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2666DD57-E733-4745-8C7D-08B8FD032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ACA6FBAC-4549-4158-94DA-DAA345B03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EFE7816B-4113-444A-844C-96957D1DD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DE472870-7F8A-4291-A4EF-E132465E3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18C9871B-BA60-485F-B967-D1282EC4A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6AE31D8D-C73D-4AE3-B0FA-E43019893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886D2DDF-51B5-4B95-8890-CE6FEF686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D56A9751-E18F-4C6B-88F5-52BB84A3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FE134D0E-8457-4FF7-9AF2-79DFC0F7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CE9887F7-DE36-4D89-8AED-88833F86C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C55514E8-B516-4D25-8A6B-9E600CF37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05714E6F-6912-4CF1-85B3-21C207E24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E9592169-46EB-4BDB-A170-0B3A058C2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CA6DF814-CC7A-43EB-B5EE-844B546D3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03A7E806-11E4-46F6-9516-3FA7824AD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1D737D4D-C38D-48F5-8D5A-89971D74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203D04A4-9424-4017-91EF-B3E2D1849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166AF677-6F0E-4B8A-9293-4FE29D14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6DE8D86D-4FD4-4FC4-96AF-C3005D653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05C2CE24-DF56-42CD-B092-E1225F3D2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96A48478-4494-4307-B3D9-519500A3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B24B1F15-7101-48EF-BFAC-B31FE5D05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D8BAF63B-ED29-4553-84F6-678725A7B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3459983F-468C-44FB-B5DE-44983C4C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2568B477-C0B9-4CEB-A9EC-B729C5798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EF0BC160-BF57-46D4-9760-D5EC6F368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6E09D548-1B7C-4795-95F7-9E26A3B31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938C8A80-BCCF-4000-9FE1-D75A76E74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6FEAA842-3A36-421C-A1D6-B6D3182F4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4A753812-4B0F-45C7-A925-95F42E6FC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6784C896-29EE-4039-AB0E-DF3C2ADB8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3BBCA70D-A1D9-4CA8-BE67-5531C1584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3144F862-2FF6-421A-8606-DD677524D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316F70D4-6E3E-4FD9-B8F8-C6F403008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1FB687F2-FFA0-4394-A3BA-6E4F853CE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E27269E4-E6DF-407D-BCEF-9CECE226D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370EFFC9-0B34-4867-B6C6-D2DAF4FB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B6706119-D467-4E18-8058-41D0A82B0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01007C63-401E-4EE0-A5DF-61DA1308C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11F4F586-1939-4D6D-AD64-27C4453E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5733B00D-511D-4A06-9BE4-0CEAC403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4F5BEB3B-C6F3-4A32-A05E-61A8AE11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FA5C5B8C-80ED-44B3-BF65-62475715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EFED9564-EE6A-4F2C-8555-596977881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1354F94A-7654-495A-A73E-4E4E9157B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E6E05FAF-37CA-4AD7-A79E-E028C5A57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33EA795C-65EB-4B47-A8DC-42941D292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A6B40EF9-69E4-4CCA-A3B9-ED90ECEB4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C1EA2DDC-1100-4273-A9B4-028EF2D6A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4B102CAC-6F90-48CC-B823-88F724FE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5BB632E3-0829-4CEE-A158-FA47F8C28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7CB606BB-9A5F-4EB6-BEA0-E305AB2FB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987D361F-64EA-401A-A351-9CE761B2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DD3D37FA-12EA-4889-9A20-A3CB507BB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80E6FF18-7E5A-40F9-A13B-10B0F598A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3D191253-8289-4F00-9F17-2517BE33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1833546B-E2BB-4B8C-B87F-3B71584CD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1C5F20CF-6F2D-4BA9-BC69-284183F84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33A34A98-F377-484C-A6C8-EAC04C858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D9D14120-2969-4192-86BD-A4FE56B20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275C5FCD-6D69-4464-BEFD-295496771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78D2E0E9-1CFD-4F3E-BF2B-3039074ED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F8818A57-57CB-4C23-84FA-98975121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C46E81CA-57D6-4995-B955-A132823D1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F9628537-C0A4-47E8-B9B8-462E67083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B569E744-7AAA-453E-913D-D5964D6A5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56B0F00D-2DA3-4DAC-89EB-F8FB28449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5A7F554E-9DB3-4319-8F67-8E2435D9F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52C0A06F-0D31-4C65-B9AF-648B4B2A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EEB3CA71-8049-4795-A771-47BF08C76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0EBADA34-4A1B-422B-B32B-7692FEC83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9CB76B9E-82BF-4EED-8915-AB9EFDE2C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A02B8158-D701-4871-BC85-F91E461B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28A38DC1-9E53-4452-8B3A-CA0E59272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A89967C4-A449-4969-9265-7AFA12381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8FBF905B-CA47-457D-B568-5C09127F5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92F54169-55ED-4C78-A9DE-1FFC362F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10CD9A0D-F072-40EA-9C5B-3BB47D88D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A22CB959-7634-41D5-AE89-1A676D78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6EFFE90F-3FCC-4E71-818E-E6A0ED8C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1BAF7D77-6FCC-4B40-87F1-5003E7BCA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5C78FA09-E8EB-4BFF-B49C-E07FFE3C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6DFD5257-6110-4013-95EF-6DBDA85E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649D4A8B-FA99-458D-9798-C65957D5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E5DC6551-CAD6-414A-8997-BEF70292B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DB031E8E-A10F-4F46-A091-47216EA0E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B5B5A336-4572-449D-926D-2D9F8C5D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F51C6E34-731F-45C2-B8A9-CFD79403B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8D73605C-F671-4CC5-BD5A-E483DEB6A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6947285C-2CC9-42E3-99DE-F95869020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0880FE96-E9C2-4009-88A7-FBC1593F8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11DCD4B8-9898-44E7-BB78-D6C36C7AB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2160D236-7DFE-45BD-B3C8-27A064FC4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AD4F0257-8DCA-4822-B402-37DCCACA7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1BD38FFE-519C-45A8-9B4E-25F7D21F4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50E47017-D861-4E3F-9769-05BF37DC9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9E034914-63D3-47CF-A640-3E7B67E0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55FFAAD0-7DB8-47C0-9E63-55B1017E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1A17590C-CDB7-4BBF-AC6B-422C6EC72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DB5BB2D4-BFF7-4109-8994-E2788E54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15F9AAD7-0605-45F9-97F1-1DD34F91B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A2654FC0-E9E4-4469-8F46-B237CAA9D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647A85F2-E442-4F1B-9FB4-791A986C3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17F4657C-1FE5-46D5-9A2A-D49EC662F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B0A134E5-0AAA-4A41-BC50-D6F92F82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F2491138-B654-48B7-9444-5384D34E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379DBF89-D805-4A80-8522-83B3B19B6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8F1D4F92-C6DE-4C5F-9565-000927D7E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7F102EEE-0FB5-4022-AA09-AB1057667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56A32DDE-2F97-4E3D-BE36-5300E88A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32B73EA5-E9F7-41B5-9A3D-1820CFB15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E42DEFA2-E14D-4460-AA93-DB4D73E9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13B6FCDC-8164-42C5-AEAA-D0E1688F1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754F445D-E36D-4A3F-842F-88C083D4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A1720C3C-0ACF-4052-A9AC-6F1C71A0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C268AD20-0542-4062-8DAA-93DA728D5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78F91E8C-537A-4D26-AF55-0FDF2225B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27FE48A7-9EAB-42D3-92D6-4958CE36E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D5307441-82F5-40C7-A110-8F89A22C2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61B6ACE8-6A73-4612-88E5-F168226D5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A2AAFABA-66C9-4DF9-AB8C-6B4989943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21B77B4A-49B3-4F92-89B6-ECA83723C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5024D0C6-341A-410F-8080-50F3086D2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9119EF63-8C10-46D7-8686-09E10698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4413728C-DAAA-43E1-A105-4E3563171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57F75ACC-5963-4F1E-8285-0D56538F8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46A259EF-6396-4EB6-A025-F0140562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E8D73CBD-64F2-481F-BAEF-4CE042986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DFED5EA9-7CF3-4606-984D-E7BA4425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A6D6A2D8-8B57-4F2E-8161-BE4A03DFC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DCFBC5E2-B007-4E28-9455-13010F5AA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4FCE6A21-D1CD-446F-AA7D-9D50CA14C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A4272AB0-62FC-4AF2-BF87-BB8F23B51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1F5ECC8A-BC1C-49F2-9080-A6B245BBB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90B900A0-9A98-4921-9141-CB5955493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28D136E1-191C-4A15-90CF-99DBF5BED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B239F26D-A7CD-43A8-AC93-7318CB9D6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344862AD-9779-4A0D-9E39-7A77E3EA3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F9D00DE2-0B85-41FE-9D40-F112F594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60437206-504B-4953-88E1-4031F233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19E93DCC-BFC1-49D1-BC90-56100CC9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EA94F13C-F0BE-4568-AA49-E46F377F5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D111ED2F-6284-404F-8C44-15BE77907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CDD58844-2DB0-4093-9F53-CBC25E1BD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360A0542-762B-4731-95AE-316C0AA98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469D32AA-4550-4F7B-8200-1A08E70E2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16366B53-8B7A-414F-9EC6-F2AC0BFE3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E25D3778-6875-4561-B286-0DBD60A89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7BE3C2DD-1DF9-4E3D-B1F1-18289E6E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BA504C3C-40C2-47CF-A90B-C50DDE38F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79644684-1B60-4865-8920-97F4084D3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B2B681C1-9E00-497E-8487-AF4FAA3FE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2750E45-A0FD-4BC0-9E75-7B759AEED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63E01123-EC0C-4B83-B9DC-48DB63AB4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B7F8B647-8FBD-4585-846F-B92FF7CD1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AFBD9285-0A0A-426A-8700-0C3E8024F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0C26D31D-8169-40E0-97DF-75107D82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78012942-D9EE-4510-A0D7-272C283A5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7AF92377-B3DB-4DC6-8F26-DEF838951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97CD5943-BDB0-45B8-8AFA-48A6EA6A6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29E7E4EC-0B56-483F-9028-353A4AF6D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92B2D4F0-BC4E-4284-A9F1-05F6DE54B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DFFC10D2-A1B0-4274-A318-22B7F51D3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1463BBA6-BDA3-44CF-996B-7559E6617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1DDDFC50-4C44-4399-A70F-AD3EABD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E1866ACB-A6CD-4A95-B9FE-8D1565491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99B33585-5AD4-416C-86AB-7EDDC2D7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C164A8CB-E1C5-4112-A33D-DBAC4BB71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FDBF73B4-915C-4E6F-AFDC-17F1FDE2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44C98869-089E-4431-A241-A42AF47F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C8243892-EC08-4707-8D72-90709CA64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E7B3E137-CAF9-4DBD-88B8-F660A819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D856E8A3-AF3D-4C07-A414-EDC6CB922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6D575352-D67A-429F-B68D-1F521A682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E09EF66B-6053-478A-ABD8-155F5B2D0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2BE7F3B9-F31D-4D7A-BBA9-B02E186C5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FC857124-68AF-4CF3-AA8C-15D8E555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674E3C1A-3B1A-4FE4-9E5D-BCBEEDAA4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3F1077F0-764A-4303-B960-0B7C2AEC3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1446E928-9007-46C8-9FAD-F42C446F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B887238A-02D8-4D6C-BFBC-1A8C79D21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2361391F-7A7D-40A5-B4D0-307295E11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1D022527-EB51-4563-9EF7-7D91A6331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0648B063-5CD8-4DDA-8921-F456CFB62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87AF4905-472D-4C74-BDED-73D8274EC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528575DE-0279-4401-92EB-B90FDC26B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A4D37E32-405A-45AA-A8D2-3B906A220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4ADF0BBA-1731-4F54-8725-0D2F6B2F3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CB90E55E-8B33-4BDF-8A2D-2955DF005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A5A638E5-0B22-47A1-B9B5-DE371F430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52040FFD-B7B8-49C8-8AE0-B569FC14F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997928B6-98D8-48A4-8CFF-FF6B21F2A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DA82A9EB-5F84-42C3-A942-AF719A79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E43F984E-381C-422E-9688-E2A24979D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0DF40CD7-C89F-42DA-ABB1-3671820EB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0A41AD65-545A-4F3E-86D0-0AA7DA07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DC040203-D48B-4021-8BD9-9DB4B0D1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5E38AB5D-0A50-4447-AC66-B8211FF44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79890397-58D3-44C0-99F7-50CD0A13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E1032B07-2891-425C-9083-B32F64C32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8FABCF9F-77D6-4B24-B8C9-1A06A0E07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816CE2AD-AAB3-4E4E-8C88-1A1B162C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16C8E1D3-E499-4122-9FF2-DDA42796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DE9E3901-99E8-4565-95A5-EDA8D132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94EA7782-A549-4921-BDCD-66D8F41B9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35E41DD0-5D23-41B3-96D2-77452C5DF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9E5759CC-0339-4EBC-9BA8-5EB29024C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F116D601-E168-483E-A0C7-12E1EE68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AF0BCE1F-EE16-4FF7-8EF2-5CEE2A6B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FFC4438B-428D-497D-B87F-575CA41A9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3F149E69-79C9-4231-8902-CACF43948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306F7029-55B5-414A-BAEB-4CA612DD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6A8C7E0E-493A-4CFA-8CE7-5EF26A8C8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FB92C473-B4D8-437B-A840-5CC06A60E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0CBA330E-DAC4-4D4D-88D2-6BE87C0CD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43DB79E9-1873-4AEC-9829-3DFA0A6DC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E745EA0B-3963-467B-8479-7458EB7EE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75CBA591-BDFF-439A-A520-1C79EF8D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BCE23E03-3014-40B0-80BD-DAD19870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F7E8ADE8-B765-4506-81E3-D137E5389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CA6CBBA9-9876-46A3-86E9-AE1E08A14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5E32DFF2-AD26-4DD1-A656-1A8EF9A2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2CA37BB6-A5FF-498A-9EEE-2F218497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61CA2F7C-7E34-4CB0-925B-C64BFE066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64F2F2E4-A0AE-4044-A94D-4EF4DBC0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C0BB1AF8-D24F-4F55-B48C-16C16DE72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9EE69C17-0557-4F59-8307-5FAECE2FC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83A2201A-2CD8-4AB4-A06B-104C4A206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BBE4DC45-88D8-4DC9-93E7-3015F3AD7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C6D0DB09-900D-4CEC-B7B1-3BE666F16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306B752E-BEE9-402F-851E-146F5985B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0DEF42CC-915C-4B3F-B72B-DAEA7507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D6F70346-C5C4-43EE-AD10-821BB5E22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B42C6412-9419-4B3F-B54E-5D2798976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1107F842-CCD2-4C6C-9F36-F2F888B4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C649449A-DA45-40BE-BB86-F17496DBD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B42E1609-41EB-47D5-83AA-F034413BB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54DB6BEC-D999-4A77-AECD-A4E7CB58A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55A1AFCD-0144-4CEC-BFF7-06079E34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EAE8654A-1104-45DD-8B2C-2B4F48148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B69C90F1-D47E-4906-BF40-3A406A7B3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66190BAC-1C50-43CB-A26D-F265F3305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6F61A152-8940-42E6-A202-1B5BAE023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BBC1C8F2-2150-4BB1-9699-28813B81E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6BE5BA75-DCB5-413C-8880-6611C5803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8A4B0512-DDFC-4B3F-B954-28062652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85323E5B-945B-4AA2-A34C-D6E890CAC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62D91E99-D3E7-4C1D-B566-DAE311A87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593167B2-3579-4A24-AE8A-5C8FAEC9F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20619DB1-A6CA-4E1C-A0DB-3EDDD0930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07D0CF76-78AC-409F-8CDC-B9942FFAA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7EEC234C-A37D-49F2-888A-81B774B87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CD2E3BB8-5BA3-4B1A-8D2B-F586C9B57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AF5776E6-7212-46AA-9095-9F0CE1EC2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B504C443-DE96-49F7-9164-7A2858BCF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369F3FEB-EE96-469C-9DDC-2975EE1D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018B7264-AD1F-462E-9E23-CA63FDC37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D8DC13E7-4742-45AA-995A-1ECFE0B0D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98F09482-DDF6-41EC-94E9-F4FD06110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080D6D45-334C-4645-BC1E-711C884C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DB04B521-B256-4A71-AEB0-3A131F2E1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CCA8289E-7DAE-4381-84B0-A4BBD5D43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BF9F62DD-A692-4B30-909F-3A0D3ACA7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8A584815-A53E-4115-BD11-4FFB7F3EF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63B26ABA-8DFC-4C1C-8A22-855CF08F4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2AC1CAE1-B170-47CD-A7E0-00CF2EC1B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EAC17CC5-4F21-4C52-B002-F241619FD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06820755-62F5-4A6E-B09D-C89279BD6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107357F5-1E2C-47D1-8A8B-39852281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4FE3B332-8920-4F5C-B679-9B33C8193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DEBC2238-93C9-4B46-A5C3-422003B6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7C4EF2F5-35E6-453F-8FFE-9354A0DE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0C7120EC-C633-4E1D-8A60-186A901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D9977305-19CA-4ED2-9A31-B8834C7D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6958EB00-4757-4562-AAB8-0DAD89749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EC11E509-6C10-4343-9EF8-83333972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0675AFDA-43B8-4D56-8E5B-B867B8213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3F568A1E-F96F-4EA6-A83B-FC279A84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E64D13F7-BA23-4F81-B614-3A4BD3265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FB5CC1E2-FB01-4E5D-BA0C-E56884FDA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1F4067BC-985F-4CFD-B0EA-C74B7981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FFE8D34C-C733-4A91-AB07-034E2CA5A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FD99D5FB-BFFE-4689-9568-D79698291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3FABDD6A-111C-4ADC-9CF8-6174FC33B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B939BB6E-ED9E-4BBE-B5AE-E954739A9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EC53719E-E798-46D4-9CEC-427BC1B01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2AC35B7E-FFA7-4264-88F0-A44CAA88F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14BB59ED-97A0-41C8-9BCE-F2AD0ED5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2F885729-3534-4E10-97FC-73328C7B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D47E27F3-2F79-4328-A895-3E596715C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49F08CA8-BCB4-4C23-9530-C7AC635EA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69C004AE-3138-40FD-AC0D-DA26CF6EC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BBECF9D0-19B9-4B28-976A-D6FB629CC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2B640AB3-D655-4715-90C2-33EF6177B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1DB0DDDB-B8D7-4DB9-BCED-E2CDF0FC9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F48CCDF9-4E2E-493F-9723-B90A554E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589F9D0D-B2E8-491F-9B35-186EA94AD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61C78008-57F1-46AD-99EE-1AEEDDF8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52417D74-A276-450F-88AC-CAF3A8050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EE52E92F-E0BA-492C-BFC9-78C96DC26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B12EA704-20CD-4D8E-9763-6E2DEBC21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ECD41569-C220-46AB-AEB6-1C9B36A50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0B1DEC1F-49B3-43B8-B90D-AC0A2021E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6B1E1A4D-9333-44C1-94F1-70EBDEDF8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816A0A35-1698-4B5E-AF66-F681525C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CAF0586C-24DC-48B1-BBC6-EAA563941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C42B830F-7046-4E05-8BC4-C59D23C85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EC06FC44-01A4-4B80-9781-CF16FF54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11BF9B88-990C-4D21-9315-816521225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949E71B4-EF1E-40BB-8912-DAC2C881C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3AB29B2B-1104-4B5A-BD25-6C3A73F6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9131F38B-C322-4501-9AD3-9D9BF2A11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C35B494C-E099-49CB-AB86-1E74BC407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F01F2CD7-E66B-4647-8DCB-1BF388ECE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D79F85C3-5519-4EDC-B4EB-279946A22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12224DA3-F6D3-4CA1-B5A5-220CDC196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6A346F49-B1C0-4E87-8B9F-E200CDA5F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7FAAE09E-A69F-4816-A3D4-A3FDEB1FA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B8B650F0-A6DC-4917-997E-77FDFACF0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12AA1C2C-236F-4BDB-B089-726C3D02C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50CB7FE2-3E35-43B7-B11C-26A2C2810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A7494898-4E7F-435E-8B96-DDF533361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BFB3CF97-0112-44F5-84A8-6F423F47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D7AD7B30-5A0D-4B9D-85F5-E688699BD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502DA75D-C568-420C-82B2-2397A20F0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DAA3656A-2479-4DB3-B20D-DB1B27DD1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ADEA85A9-8271-4B27-B627-0114974A4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00E16B70-CBB8-4CE3-A0AD-A85DDC56B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D47414CD-F99F-4A50-8FF1-A13AC54A4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E5DAB88E-5599-442A-80FF-B69808C8D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F4A3E2AD-C274-4625-98BA-931B6BB1D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AE7AF09B-9945-4000-B10A-ADAF5BD7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8FF62E11-4DCA-4643-9619-F4A3BA4F5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7FB166A7-F3F2-44CD-ABEB-D25BCD2D2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A5E11674-22D7-42B7-8236-9096EF143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4E90F4F0-03D1-4C1D-87D0-FD5BD6007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B1CB2BBF-E857-49F6-BB18-F840BDA0A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0AEDB138-CE2D-467F-BDF6-F5852C7D7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76F57DBD-0798-4411-BE69-C41B5CE24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3280CEBF-A52F-4DF5-8AEC-4E6663333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05911660-D978-45F7-8AFE-BB12389FF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6A004B3D-3002-48A0-802F-20E6CC630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0BC717D0-5169-4B47-8CDB-B8D6C0E1F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B9E1E45E-3642-4E53-AAD9-357EFCD06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25B90CD9-ABE1-41CA-9C38-97EE0760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15098291-7652-4D11-8F56-56D281FDB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FBE88CF7-FD83-402E-8E87-98EC64F8A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664B7160-BB88-4AB3-947B-4F65F592D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4C6BABA3-6E1C-47DF-868A-4E56735F3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C2092D2A-4FC7-4C39-8160-ED8BBA09A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4C8656C6-39F3-48E6-8B00-257E6DDC0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C8FEBDC-C028-4D0D-A56D-999997B4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ABCC42A4-180F-4D11-A035-6B8DB3E0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058291D3-508D-49B2-8125-00AE160EC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0E9DFBB7-D45E-4337-9604-CAC1EF73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DE213427-10CB-419A-B6B1-A972FCA4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8A1D4A62-43F4-4C97-AD85-9ED930F72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B201D72C-F9F8-42D2-9471-34F5E1EAE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93C7FC64-F679-494A-B627-1872748DA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41C49971-C479-4738-A13D-1237ECFD7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760C2D73-6C0C-4127-8FFC-5737685BD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43BFE3CD-23DB-41A8-BFB6-6C7C3CC48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1EC867E8-EF4C-4DE2-BE62-9815761AA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EB35574D-3221-4D1C-8730-B11645F2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A95831E7-8D9C-4AB0-A754-031D38D4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4DAB8BAA-5804-42BE-BA7D-F9B1A74B1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18A0DD3F-2468-4BC0-8B3E-0F876AEBF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D5141807-DA70-49D7-8AA0-BCE6E5108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A0E8221D-C202-42CC-995E-A7C22A332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20F2F7C8-516F-4288-936D-0FDE97D47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F5A07EAC-5409-451C-A4B4-A54BA148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735995CB-6AFA-4A05-875F-35E73712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48CB1E07-351E-4F95-8C38-691F709B0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A75925C5-748B-4CC0-83D1-567CE5B03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1B170976-59FA-41B3-9952-9EDCFC73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7F8C2D38-AAEC-4B4F-BFD1-455D83963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ECDCF135-8D46-4108-8005-8E1998A72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FD140458-D94B-46FF-8C39-0B7FECC05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727428C0-71BC-4A57-BB90-B4D76CF3E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00459437-C037-4991-8FAE-BB8A63C8F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34758A99-CB7C-42C2-AD82-871F868F6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5134469C-3FD3-4983-B33A-936C8AA6A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DEF6EF2E-48CD-4FD7-82C9-03C9340C9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B46458BB-F114-4A54-B719-270D853D2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6C603FEF-262D-4342-AB84-0264CC72A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6A26510A-D776-4971-A6A2-D5A6E9ABD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1B52CE59-6B4F-4824-9F12-6B7DF5076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F7912069-FBED-43A2-930D-2AA852181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F79B9471-61DC-4383-A6D1-1219F0744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B5B92F4D-1CE7-4341-AD5D-49D4A7EC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1AE1EBC3-4E1B-4003-B0E5-BBADEFC4B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0B0B5D3E-26A0-4AB8-BD83-DB9BA3F1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414F75CE-57FF-49A3-98EE-659728CEC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A55D192D-1A69-46EB-90BA-C813465BE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09285143-0ED2-4655-9EF4-6485BD15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3B2A4112-4274-468E-BF53-990E255F7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5D8F9A3E-57C5-460F-A1F5-39DBBD8C6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3FDE9C1B-5B6E-4BD8-A97A-20639F72D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C5E53EA1-C9B4-4934-8EA3-2A9DB5FB9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946E4ACC-10F1-42B0-AEEF-E3166CD5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2C7EF7A9-2B46-4036-8D53-3D2B6296B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268B478F-2D4B-4234-AED3-B07A2428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DD4A3BD7-2EB6-430F-A6D9-4740888C2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5395D671-9DF7-4E1F-A58F-8F489266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05AE798D-19FC-4FFC-9DCB-B958E0DD9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18BD46A4-33E4-4843-B238-AE9AE795A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E759D31C-4971-4D12-8C7A-46267BCE3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8E2ADE64-0C1C-4699-A80E-E6B9D5A9C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8C746886-E6B4-4C6E-84DB-0F81AA989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CAE8B99B-4FCB-4E4B-BD0A-D1D4F5B25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A522547B-336A-49C9-88E3-14CCC7A1D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28EE886D-B27E-40C1-8E44-E37E59A40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DD26EB48-DF08-4AE3-A19E-762D40D39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39A8218B-372B-41C5-BFFA-5FB78795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0AD81CC6-4E29-42DD-9217-6C72FB5A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8E0537B5-798A-44A9-B2D6-A867571F9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A54CC6AF-B00F-4613-9F76-1EB73B143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5BC0F842-A98E-47B3-B0FD-8401BCD50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D4AAAD52-8DE0-40DB-B046-6F774373E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5FEA5BAD-E2BD-47FC-BB86-6E1EF2344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A1F7AE5B-574A-4D00-A960-5F05DF715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496565FF-0AA7-470F-B52A-3429A4545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ABACE2C1-5E84-40F7-8B30-D10202BFF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5BF02364-7C4B-4CE0-9B68-70E8CA62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38F0FBB7-EA5F-4CA0-9685-5A27CFD1B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069F947C-067C-4C43-BB8D-D62548E63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5F9DD2D6-F341-4017-9507-51C9C8431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D26C7B65-C975-4F4C-8A78-09F4B791F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03BDEF76-3A56-48EC-B824-B0CAE674D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F1EDA2C3-E6F5-4FF7-932E-5EF4F20D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7141B3DB-5342-4B8E-8B79-FEAEA5083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8FA98D23-21C5-46CD-88C8-706B38B26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5056D2F0-1E47-43EC-AB41-E82B395B2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B43D0CE2-8A3F-4475-9A4E-1AAA620DD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2452E293-7902-42F7-9FDC-4AE76EDE7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ACDB1D57-F6E2-4276-94C5-502FA95CE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10ADFB7D-79C8-4AE7-A7EB-8B9028C60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E806F39D-9D02-4829-B0C1-90B1C1247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4B47A42C-D2B9-4FDB-BA03-41299840B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AF0FD132-BF7D-4869-8DC3-49C32F52A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5FAB7C7A-AF13-4323-B8B0-9841182A4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FCEC90DC-7281-4D08-8010-F3D3E1CD3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9220B998-8F35-4544-9B2E-546B06EF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4328110A-AF9B-45AB-9B03-2D0ABDF2D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1835F004-924E-47AB-8075-14AFCA6A6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D5EF8CA3-AD0C-4228-AF4E-01477D490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D6DDEAD2-78DC-4EB7-94B2-998A926F0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EAAF2255-371E-45D3-BF41-505520A45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3AE177EE-5587-4D08-8895-5320A997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A40F6667-33D8-4828-830E-10FF0C1E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BD99A8D6-2E65-4CC4-8DC0-3F7A28ADA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20C691D4-045E-43E8-A302-5B4FBAF11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F8BC26B7-4F46-401E-8DE8-21BD609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5BE45B61-0B58-4760-891A-9A4C9957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BCC5D41A-B471-403F-9640-D85784361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D8E26B96-A696-4346-9E45-0CD4BF60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CD39DE75-0350-4488-A345-05421B430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A3E2A8C7-7E08-425B-8A74-E9321BD17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4E26522F-2611-4F29-87B7-5B743FED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D3426BF1-F045-46E2-82F8-8B86139BF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E3211FE4-EB13-4B9F-9573-948808F68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12D65198-C987-4F3B-8ACC-6E6A172D7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93992060-BFA6-4065-82C7-0B06DDEA6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46C805D0-5922-40DA-9845-B03068BC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544EF600-9293-4AE3-BB86-C56DF632E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018ED134-2F10-4C0A-A391-2B8B80FE0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930126A5-B862-43CC-B422-20FD5CE3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937CD91C-4A57-431B-B0C0-8B59F1303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AB748E59-07FA-439A-BC1D-36295C0F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F207BCA4-E1A4-44EC-B410-08698B94A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31D96302-24AF-4351-AE63-13DCA80FC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6C37161D-7CF1-41B6-9D9D-EF863930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3BBF8F44-490F-4E32-8375-FCC7DC484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E7325863-5F9F-4046-8E70-802108D53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7D682F82-A023-4C90-8C31-79EED8038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33C1680D-3DF4-4FA0-B821-F88C186A3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D42D6991-7346-4032-9CAA-125F6296F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E6AA73FB-BBFB-4D47-8D97-52E097093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7A6E9FA5-CDDA-427A-9433-1690FDB8F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BE8BDB6D-F130-48EB-813F-8CE3B4075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AC2D09FB-3ED3-45D2-854C-14527FFD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8C618B3A-17ED-4B57-8FF2-99369B849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989CE3CE-1208-4C7F-9652-70BF88C5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B692759A-B4DB-443C-B20A-57F06C45F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31BE2523-CF90-467B-BEF5-8E0A59BA9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A3C38CA0-651D-441C-8A2B-E634235CB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AA30C8D5-05C4-4EBF-9554-945CDE407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F2256BCD-8A49-40C3-B693-59312BC2B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F84D4D2B-612B-48EB-8294-B89C334D9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4CC69FEC-AA92-433D-89CA-E068205D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13D223FA-839F-4FF8-9504-23FC1077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C58743EA-229D-492A-AC6B-49794FDF1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3C2FAE0D-F46F-4B0C-97B9-1B9B90EB8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8B9E38CC-13E0-494A-A88A-8E040CD2B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7449728E-A4D7-4CF4-8ACE-B01948CFF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322CCBAE-B5A7-41D9-869C-0CD280FCB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EC221115-0AA5-4604-92D3-17EBD8E6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076684FB-D35B-42B2-AC2D-F973D281E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0B4A8226-70A3-4B20-94C1-05B6710F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46807A15-F56F-40F5-8CB8-1BEBAA405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95CA6B41-E265-44BA-81C4-D8505FEC0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525C78E-7249-41DB-9463-090213DB6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8F9E7CE1-5FCB-47E2-940E-CAFE28FB0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13875342-1DDA-41FF-9F10-2B7E9CCC2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4642C45B-5F33-48AE-BE96-14B4D5BB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74D243B1-EEDF-4033-8062-D32FB07EF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D3C5AACD-B175-4FCC-AF13-BF55BB267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02CF00CC-C9AA-4A44-A8A8-8D3799C81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A0EF7DC8-6DB4-4F25-B5C0-810BD255E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DA7D9125-40EA-4F17-8679-E3B7D176E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BB137670-0CD0-49C5-B500-424947880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F572559D-7167-4904-A16F-0E50EED1C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FA28C9A8-3E04-4822-9767-6AE55B5E3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B81B02A6-C317-4190-BD0F-96052E513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AEFCB94E-245D-49F1-B818-1D44A5ABB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4BA6F4CE-2533-4372-BEB8-F11FC49E8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ABF815BD-B935-4D78-9766-733FF9C74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4745EC99-C831-41FA-8AB6-630BF06CA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EB8F6F6A-F317-4A23-B810-8D607983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49232956-034C-4E1C-88BB-7F33DA53B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92BBA4FA-61DA-4F5D-97F6-55009E65D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78165D34-C906-4F0C-B088-FD4AD4E12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723092E7-C511-4FFA-A891-908E2FAFC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F8AF157C-DB88-4077-950C-937E02E6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3BD6DCDD-4C57-4DCB-9349-FA6CB3432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71DBDD75-AB33-4FAF-A8FD-49C829EBD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BAE6CD7C-28B7-46FD-9846-459F23DC2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F0ED3C86-ABAA-4F0D-9742-BD7664DE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5DFA32A4-3C51-4F08-94B8-E5808075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355A0CFC-DC9E-457B-84FC-D4695BF15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4C0A598E-0EB3-4EC3-B83D-0DC21A7D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D88A9683-E918-4B4E-8BC4-F70B37532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0D85BA8E-48D7-49E3-8531-32D1DC2D8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1D31560B-5B6E-4201-8D83-B6A027038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A325E051-1F5C-4ECD-B4DC-314CEF44F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57A699C3-C662-41DD-BCB1-3ACF100C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8F7E5B1F-AB72-4F09-BED4-5258AEDEA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5A9686A3-483E-469C-A120-338C543C5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2CEB17B6-140F-45F8-AA69-BED89C99E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B6A8A74B-E9D2-4D8F-B950-0F3693E4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FE4788D3-517A-4851-8501-A0999240B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E94D30FA-4F26-4202-9C1E-0AD5EE569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AF4835B0-C3D6-4ABD-9188-C6806E08B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AE1114C1-0C1D-433F-9BB9-866979ACA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FF8E4F22-0E3B-4B64-B4A0-AA808CBC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23E2EA78-09E5-4C86-9FBE-18A949F25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B5499A65-5944-4F4C-88DF-D7555C870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DD852425-C3D1-4E46-8652-61F480570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4E28102A-83F4-4A5E-82CB-C9BFD8C73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B17D6C0D-F230-4281-A4E4-5E8A34C49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2C23461E-F99D-4154-A097-2850BBC91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F26A3E71-3F08-4198-B919-B832D1A2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A0912794-C819-4CE6-B480-A266682B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18F714E2-E3A3-4FB6-B31A-99913D673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C7535D82-6BD8-446D-9266-74FBDC241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4530DB8E-4682-4E5D-A6E2-E37C1A704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D9169024-CC1C-4291-A886-2819B2279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431E6764-581A-48F0-A1FE-84D39390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0CAEDB9A-73DC-4E90-AD6B-E3E81AF7F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591DA5D5-5FF4-4F7A-8B00-360F9BBD5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6B1CB060-E345-4CF6-BC2D-544D4DC73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974B4D3F-3844-4DAC-8D31-EEE529E66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29959434-40C1-4FA8-9C2F-6F23D3E73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586D564C-7D9B-42EC-90C3-A2147595C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1CF071F7-CBC0-42DA-AE1B-C232970FC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57423C32-AFB1-4D03-AB4D-9F60F22CE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1C90752C-216B-4C4D-9419-5E34D3E1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62C312D-7B8D-4ECE-8F14-D5F3D3F1D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F068CFFE-6D3B-43B7-89C5-84359732B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2EC0B307-C06B-4BC6-BEDB-6936EE0C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28692C0B-31B5-4A5F-939E-D766BD33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92965376-D04A-457B-B3AF-8462A3BD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54564365-EF79-48AA-AB7A-209D08A2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5E3722EA-225C-4738-BC9E-3D5F8584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FB9AC1E6-B59D-44CF-AA7A-A618094B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C0D9A48F-FAF5-4647-9CC0-B48F0C8A8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0B4CB3F7-A1AB-4583-B359-5452B390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B1F55DF6-7921-4973-A1EC-DF4CF6A63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E31A9909-240E-4948-99F0-9CD17667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28BF4A8F-DA13-48EB-A253-11800225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4475A097-5C8C-4280-8205-6F77A1175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E149D9E5-E965-43B5-8D84-E465B9B7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8F368CD1-8938-4CA2-BCB3-4BF1618C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7BC853E1-D5A2-4753-8088-0667B3068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BAB7D635-D19C-4103-A3F3-D3AB0C689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413DDE50-75AF-46C8-AD7D-1788262A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054693DB-9475-4A44-A1EE-6EF83EAD9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FB8D84E0-7944-4B18-A9E3-5FC31EFE9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B94B345A-15BF-4136-A52A-D171D813F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3AB2897F-CD4C-4725-BD8A-19743FF0D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9BE209EF-5C3B-4E67-92C9-7DDDBF8FF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A14C9A1B-8E92-48C6-ADB6-7725E6E5F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9C185CA2-20E9-452D-A9E2-5D2F83781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93A409DA-738A-49A4-965E-96209E3FA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CA337A5B-18FC-4B68-8A31-9EA4A88D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5C819E08-C97C-42E9-856B-EF28A392B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67949718-B825-481C-85BD-0946B829D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F98AC63C-B556-48D6-B7B9-6E1398E3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8D00849F-53DF-4FDA-AB3C-75696C5A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2A427562-7205-4B4F-8F31-B3ACABA20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8E051009-ADBB-4846-B00D-94FF7DB46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A3A27F45-41D4-4B67-BC5E-0B1E9F51C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43A5CD10-15FB-4A82-9B36-885A6A13D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6D9C0B2B-A24D-473B-8A25-71334998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F1784517-21D9-4016-AA7C-DA7F2F4B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D6E7020F-5EBB-489D-A1E1-A608F9679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ECF06436-3620-45B8-9083-96406E58A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03A9D435-C33A-469D-B3A9-EAADFE1F8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CAA48E88-3DA7-4308-8B7F-87CB6FA1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CC89990F-3CBB-4382-BD26-819E23CBA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9E94DB98-C6F0-449E-A167-6FDCEB381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178F67BD-70C6-457A-B984-0369E5B27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F8527F4B-6AC0-4FF7-889C-9E9663198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52C089A5-B68E-4A63-B7C7-9B36EE321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0E83BA7B-B58F-4B50-97EE-DF356BD7D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34F647D6-9122-42A5-9A47-89C9314E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8B0B6BD7-FBCD-4F02-B308-16F48F0DB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1038FBD6-1459-4100-8F3A-CF85E84DC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E290DA2C-2FA3-4857-88EE-D44DBB678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0A2F1A58-FF93-4841-A13C-028C66313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5763C521-7A1E-457C-A37E-BFBC8BA1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9BC29056-23D7-4FD5-9203-61AA8CC27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76BDD025-2A37-41F2-84BF-FDC344540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1CC7E4C5-7581-4D14-B2D3-6956496EE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354C7C95-ED68-4829-8E65-0D64AD916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CF2F0027-1FE5-4B12-93C6-1ED6BB50D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D0A81356-C3E3-4471-9360-F160C9AC1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56FC723F-8309-4835-8B34-5AA5A49F4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48897D37-D355-4BFB-9362-255CBF1D8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C39AC1CF-6D6C-41E5-834A-B7DEA5E40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38B74D8E-35D9-4F73-846D-51FD45F12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DC09C470-9B68-4DE1-9318-13A087A28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0CF5A33A-DB89-475A-A500-FBACBCDC1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7B839FD3-1FB9-4451-BF3A-57A3B5A61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2207BF87-D5F2-4656-830B-2AE75C8E7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637B9A10-4CBC-40DE-BBED-93E3680EB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BB7519C7-058E-4000-97FA-A56577C6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FD4188A8-9DA0-4742-855C-A91BBD53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CC08A914-F565-4294-96A9-954D9C1B0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13EF915B-9AFB-477B-96E9-B044E6E98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93F95DB4-7C5D-4981-8849-B795CD4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1F06C392-E9C2-4FF3-A4D1-5617E4589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E7B934B9-2CAA-456F-80BE-4D362D85E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A2D70314-AE02-4A24-9ED8-CFE30D6EE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5CA4456C-5896-4F47-BC0D-CA749019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980B16FE-D77A-4828-A5BE-9B9BE3D8F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719E6E3D-9E69-4BA0-97CB-780FDDA8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AC10D8C1-B31B-4A25-9AA3-C3E86303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DC30AF5A-9E2E-4889-82BC-2EB74210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7DABEA7A-B930-4CDB-B346-3657EDFE8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251AFB59-6E45-4865-B6DA-89730412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6F058287-3106-425A-93E9-49C5DFC1C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8508FECD-41E7-4A3F-B4AE-D95AEF038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EA8D3772-A77C-4165-96FB-815A01307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959C7C75-6296-48FB-A76D-B21ED54FF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EEF31779-2E00-4D21-BF99-D7E32BD9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3D42215E-ECD1-419D-9292-861F9D430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8D134D6C-0F31-4AC8-AE42-BDB1423DF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066ED9CA-3197-481B-A4E1-CACA9164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5112DE48-1367-4CBA-8113-84B3E5131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69E51CE5-8546-4A5E-A1C6-039D47834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435C57F0-000F-4C0A-8B40-85E8E9151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05728173-AF3E-44EB-9F7A-6E7E55057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1113D9A-FA43-4CDC-9AA0-824DF776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89F9F773-7D69-4C9F-B727-9CEC6D9F0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E2D1838A-A3FB-4E4E-BB9F-DD14D5D77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FE9483E0-65E5-4287-A314-BD554F087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D38332FF-578D-4FE3-B450-D5D0B767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09B30FA5-34FB-48F4-98FC-0DB9D50B9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0A14E5DE-FE86-42D2-85EA-8C247DD72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C4E3BBFF-7E09-4BCB-AA4D-F35ADA79B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C9A06619-92AF-4897-9D09-164F08C8B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CC44CC90-7C7F-4FA8-B4F9-39AD9414D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5BC9ABCE-3B64-44B0-B27C-B293E0EDA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C967B881-141B-4A25-A8D8-D9314C7DE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2A7388CC-D655-44CC-AFE4-920CC3E2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E5A3A40F-1D99-4AE1-9AE8-64BB4737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9C94FF5D-6203-468E-9B9C-FF0036C7B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440107BA-6D7A-41B7-8231-B683C3341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F16241A8-5AAD-4E59-A69E-FA4AEBCC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BB91B080-AA05-43FF-95AE-86B179603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307E7328-86D0-4B99-983A-4824585F5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5F9FB48D-1029-4C43-8363-9ED700904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A97C5000-0680-4D5F-9DF0-26B6C3C4B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2CC2B30C-6026-433D-8B5E-29EDCAF65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54105F74-054C-40C8-A0B4-BC94F4D84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7A5EF82C-25F4-4C45-AC02-0B108F19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968CF51A-FE87-4634-AE1E-8A7D7F292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0ED62569-98CA-4B8C-95BC-6F2AF945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F46C7025-7EDE-4C44-9163-C98E0B3F2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E92D0F20-1FCA-40FC-8312-61AB16FA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A49E8E5F-58DB-424D-AFD3-D689D24ED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CD9B6E51-1C08-4C25-88CA-F7A6C7538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15291082-5A84-40BF-ABF6-D1D1CCAC9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315A4884-4895-47DB-9727-D25D682FA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638BD37B-2675-406A-9E91-B8942BF0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71694021-8A72-4BCE-9B11-12832B69A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59FA8E29-3074-4F7F-BB64-CF2D1DD7F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A81CA2F1-340D-4BB5-8001-C8D00C0B6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2005C5D0-FD41-40F7-8AAD-686E9AF3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F0BC2D02-F3DA-4E95-8D01-383614C6D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25332DCA-B632-4D45-96B6-F7A5F15DB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A0504AEE-07F1-47B2-98C6-D420916F1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D02D8334-C107-480D-BE71-E5399EF44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AB2B4D4A-1B63-4D6E-BCC3-7AD0E1AF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111F7708-63EE-4CE0-B9EB-6029DD084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A0923BA0-DC1D-431D-9D8B-564BFF1B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E35A27C1-5801-416F-AB19-589D7534A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16AFFE42-A9AB-4083-9804-EA40487B8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E9BB8F03-1601-4104-B902-18986C895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0A9A596A-60B8-4511-B944-9DAD1343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3A7F15A9-E11E-4AA4-9254-6DF90AF13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D31CAEA8-A423-452B-9A6D-ABD3A1799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97AD95CD-605F-4888-A824-1E2B60ECC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97710E1E-3FE0-49BD-9300-93B129F9C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C8EC61A4-4FD7-4CD5-BC4C-21D793A34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D67FA2FF-4C32-497B-A356-E8D7AEF75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1F82B25D-56EA-447E-88D8-E23B09F06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8F86DC94-33B7-450F-BB6D-71CD7765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03E6C104-A9A2-42AB-A93C-B1C7D775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44942501-5E22-4EAF-BB2B-ED4C24A3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727895E2-0C2F-498C-89BD-1509571C6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AA1CE508-6849-419B-B737-0EC3E5A95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7947E699-B4A2-4333-9A52-B84C3E0E1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EC2261D3-225F-4998-B93F-A6A1550E6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F9E6BC01-3B11-46B8-B120-AA270A5EB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30AA6287-3030-47B2-8550-7A369DC1C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1F2455E3-A995-462A-BD29-75D94BA4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D35BAF8C-EF57-495D-81AA-52B951285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0CE60655-07ED-48DA-8B6D-AD41E160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0E1F52C9-2729-4042-A6B9-0E573809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E0F3A11C-8747-4B62-9BEB-D37998829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13AB6B02-F5AA-4AA7-8244-D67CA645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B1EB0CDC-8B7C-4947-ABE5-7CEABADDA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4F7C12F5-6DE0-4AE8-838A-B7AAEA338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9894F2D6-6EB1-449E-BEB8-FEE093C8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24FF320A-B288-44AC-94CC-08FDCAA2B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6B3F3711-F268-4A9E-B3A3-4D1721FF9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C6E88D86-667D-415C-8C4F-153A8AE7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FF81A078-5861-4531-B9F8-A471D452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943E05B2-C314-4E13-A7D5-8D7BF1679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5B082E03-761F-4842-98BB-1E3320E90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C9ADA297-4E3F-4551-90A0-93AB340C0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D9CA5A49-3C38-4CB7-ABF8-1902BE854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AD5B6A9F-043E-43D1-A11D-8D9AB616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2387F5FF-599B-473A-A2C0-5899C7799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BD6347C6-964B-4B9E-9017-828161A9B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EF68C04C-9F43-4B43-A0C1-14E22DF27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667F1201-243B-461E-864E-45047D3DE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A012DDFE-0619-42C0-9767-31DB1A1C5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9B754444-8946-4964-B1F4-EFEF3ABE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DA857E57-DB05-46CA-ABEE-3C143FDE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E8DBE701-55C4-4BA1-BE1E-D5BEEBADA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A0375051-6736-4C4A-80DB-DC3879CA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06DA4B1C-780D-46BB-9746-25BDB7B8F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A58376BE-7599-40D4-9741-A654527A0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8B86C61B-61A1-4228-AD32-029CF34E9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0982FCFD-C48A-408A-84CD-BC69F1F5C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9AD55DEC-F68E-49A9-AC6B-136873ABE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06250B92-426E-4092-9A02-0B3A9EE94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088C4646-A592-4CF7-9683-A888BF70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BB2D0C8C-B4E4-4120-B10F-3F2D0DBB9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0DF9D231-A215-4A98-A0AB-FAF0C0105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6F69819C-3DBB-4D63-8238-F83042CEC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63CBCE76-8364-4CF3-8BF8-87A11710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C25A261-4FC4-43D7-B41F-7895340E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978B5E57-8E78-42B5-91FF-5DEC1A1A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7722238C-66EB-4C8D-9A97-F2677BF7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25342328-1687-47CC-90CF-F518F3A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98E97908-003E-404E-9753-AA053FE9D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7BC808E6-BAD9-4D4E-8006-5E7EE9B20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4E2CB461-6085-488B-9D39-A9E74188A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36913911-91C1-4F43-B402-D60F6EF0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05A99765-050A-4A0B-AE39-B0E8172E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4C627515-F99B-4C9A-98BF-DB8222E9E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8880EDB6-2314-40F6-8F92-470C4C4B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2F23669D-A8E1-4D55-A11B-0CF2BDEC8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36ABC6ED-2CFE-4BF2-AA27-DC6523293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37755AF7-79BE-468C-9E84-C94AAC81F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B0A2B0AF-562F-4852-A5E0-09B4AA3C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8D083483-7AB5-4044-AB2D-79C2B88F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5DCD9447-B146-4708-9DC8-09D7F521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3076551B-5E8E-4D00-A851-054A7C820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1416645D-8F8D-4C78-A5C3-9E8FC45A5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3A321A28-481C-419D-AB33-4DDA3CB74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EEB658C8-C91A-4307-AA5D-D0AA9DC7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8CBC6F20-07BF-478A-A222-F7F12994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7F246160-DE83-46B0-9F77-A24FC3FD3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8B3BD1D5-930E-4716-8270-17A257B09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A9273579-CF41-4416-87DE-7FA794D66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6A81593A-2BC9-437C-A5EF-E04C90F7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991EA1E0-C507-4C16-AD41-0C85047E2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38A4D6A3-64B3-4E25-B0BD-9DCE97A5B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B3DB65BD-A12C-4B47-99DB-33569F853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7FF7083F-5D4A-47C3-A225-34F225EEC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DAFC10ED-CF8B-498C-8F26-AF22DEFE9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A1A041EF-7AB3-4C8A-A9FA-EA4907DC8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30FF70D4-7B04-457D-9C5C-1EAE5233B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3FD03DE4-ACD5-480A-93F5-5E89D343A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CE778190-8DD7-4606-BDEE-72E18B77C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4C387158-BA3C-45E3-B947-317E9D958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A78E982D-F6D7-4103-AC00-15C7EB461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BB170CA7-C042-4F8F-8317-308C70BDE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E8A74266-9052-4BD7-95B1-3F75DC501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9F645BA6-ABCE-4684-A997-6F971AD0F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F8AB5855-71B3-4BE5-9147-76D1BF926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D65B6A2B-6DB1-4B8B-9762-B96958CC6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ECC4FF92-A8D4-431E-9D62-4F19C11D5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24C9388D-C7D2-446F-8243-29A312812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CCB038F5-C92E-45CA-AFED-C7645273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342A557F-512F-42BB-8C4D-E2DECC277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78F99B1F-0362-48CB-B257-19221206E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8DA4A159-26F2-4EBA-98A9-B82DACAF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62EF07CE-CD87-4516-9877-EB20D0172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5D19E3A2-92BA-421E-B645-418EF0819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4C1674AC-209D-46EC-A678-E88A718B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852C9862-DD95-4BFB-9239-B7F5C6F3A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262AE88A-4794-4DCC-934A-8AB767F4A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3CEBA722-1A6F-483D-8BF8-602A214DA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25D0D9CF-105C-4959-AC84-80AD614E0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2E0E259B-A5D9-466D-9455-DF27182B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690856CF-1925-46BF-ADBA-BA5B45FFA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0C71B72C-72DF-43D1-B19E-E7AD85B81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5533F240-CED2-4A8B-A870-42F096A6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3E1C072E-126E-41F5-83C5-9C8A1D33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FF9DF18A-A7CD-4C4C-BBA9-13CC526D5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DD3518D5-D710-4A76-A9F5-E3EA5BE92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E3DC5BFE-3092-4B8B-85B9-9BF5F3861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653EBA8D-45AA-4A1E-8B8D-055DE8290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6303A300-DC9C-49C4-8C7B-06D60597D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7F2FF460-FF05-488C-816E-474FD612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89D568EC-3377-4C8F-BEB4-09FFF3FE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881542CE-0AA1-431C-9E48-80661E599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DF4CA4C0-0263-4349-831B-0E3E9E198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A03B4484-77A5-450E-B8E3-CCD650D72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51FD8E68-7F36-4074-A6FE-87D71FA4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52D67B62-31D5-45BA-B707-1CA08C96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D05FD53E-0267-4ADE-9A7E-C64977C56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618F6416-29C8-471D-8D72-D9F7AD11D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E2DBD104-F2F5-43AF-B834-07EF8BF7D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EE1C7DA2-9C93-4935-84DA-19C8B3B0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3115E0CC-8F3D-4F65-9CBF-BA00E4F17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967F7498-E1ED-40E8-AD32-300BB4071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724A8DBF-96E5-42C9-9B2D-120F9FC46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DA363F71-A283-4CED-A0A2-10EE2423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DA51F340-A607-4596-AFF5-91AF2BAD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15B5F91F-C32D-4654-BB4F-8E66D17D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8BD0DB31-A1F6-4540-B7F4-0EAC8CFB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73903460-A14A-4C5F-9D62-58D047FA9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5C517A10-ABF0-48E9-9A13-63C04629A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7A27A935-D4DE-4042-B3EC-62FD3DD1E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F3398C5D-03F4-49C0-AE7B-C47534D5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82B1C8F7-D3C2-4E1C-8A28-7967329B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82F8C37A-8F99-4F31-9D94-1AF711DB3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F61CDEC2-5599-41FF-BAB1-AFBC3AEB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88B17FEF-E65D-4D3B-AAF9-38A5E4210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82169143-49BB-4C40-8E12-439AB647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753D9EDF-F65F-4171-8E52-8143A0546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4B316881-7DD4-4478-BBF2-4CE448575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F569C633-11BE-4215-BB16-7018D2520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1F440C86-EE73-49CC-A83B-1EC1F4E6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D5A37294-8994-4EFD-9113-6571C8A60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133B4EA5-3E75-4B77-85EB-4A34C385C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8C6B21B5-68B6-44FD-956B-90A41F352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8C8175FD-0032-4617-A427-68A0024E2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C853FE55-56A3-499E-B167-E51520E67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B9BDCA07-4628-4F4B-ABFA-48A88E76D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1F44F486-6305-446D-8A13-9E7F4A420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A2218878-337B-4DB0-B5F5-27215C492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E2586F55-3E0D-441B-940E-6475BD6F7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59994D5B-74E8-4493-9417-04889870D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FE704A71-CF46-4221-9B96-5782E1CD8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B0CCDB7C-0C7A-4AE6-93D9-F8EECC62C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6B86B1D4-B864-48DF-AC46-ED57BDCE9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72EFF1B2-6E47-4D1B-88F7-8CCFF077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02905F51-BAB9-4D0E-986E-957CC4305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AD83F81F-B4DF-4BE6-A498-D00409AA6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D8EF9676-AB6A-4F46-94CC-9F62FDB21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F75E7BAC-4D96-49A2-A82F-7BF40DC10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8DDF21E7-D73A-45F9-905E-1B080870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57290F9B-D6FF-4A04-867D-64BAFC284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BE4E5484-49C7-443D-8312-8C56DBECC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7C5DCDA2-C7BF-409E-A391-74FA850C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580B7E4B-7585-495A-8ACE-CD95F5913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29898AD2-1607-4715-A429-E4CA1773C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C3E4691E-E097-47D0-B7FA-B07DCF12B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7F5001BC-C897-4911-9474-AE66ED423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6800E0C3-B692-4CF0-A3EB-6A8A93AE8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A81877EA-2B8E-4AE4-8314-71B6CEB53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418CB080-B292-4E59-A401-24F9FF7F5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0E267CAE-5CE1-4008-8ACA-2FA5F1D71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635CA0AA-9F9C-4961-84F5-D48D9018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06D4C10F-CE51-432D-A38F-05ECAC0F1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C5959F6A-BE17-4F8B-8E6F-4ADB3549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64B3F946-3B98-40C1-B67E-ADF4F34D8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87275F1F-D89B-494B-94F4-EDBB1A4C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15E908C1-BE14-43B9-9FD4-EEF132A40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B2428E23-20E8-4365-B945-DE6AF7AE5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9F145587-8038-4F24-9841-46BE8A54C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E25056F8-9803-4A78-BAAA-00F3E87AE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248BEE5-B075-46AE-9C7F-555A3915A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A7ADBAAF-B5B8-415F-980B-C0587C30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3786F995-B4AE-4B23-9463-A7E3F2B1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430C6E39-FCEA-445C-A666-088597336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87015EB7-F3CA-4898-8497-92366C914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2EF2696B-1945-4CA7-825D-B6E647852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EE819753-E6DD-408F-8EFD-D5F0045CB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89363F17-6FB7-4FCD-94DB-C67D5AF1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016DB0C4-79F6-4506-B586-12756825F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E48B1970-40AD-4F1A-99B9-C64EFF033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EB602262-9C9C-462D-84E1-02BFECFF8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06344C85-6975-47B2-997D-1B19AACE8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2A0B7BB7-9810-4978-8E3A-256F50F3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891A3CA0-A45B-4D8C-805C-E43AE50B6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83FD22E9-B98F-40DD-804B-C1BF8F76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31B7FA6A-9AEF-4536-9ADF-83CC5968B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8172CB30-CC52-4AE3-8913-64742CA60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70289548-9FAB-4BF2-BF04-77264BF72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9CC66DC0-68BA-4508-B59D-7CCD7244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1BD3BA0A-4D6F-4A20-8FDF-AA64ED7DF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C3ACC210-9DC2-4677-B30E-AA3BF1A95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A2668CCB-BBEB-4FAF-96F5-A8DDDB819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954B1BEF-FB0B-4949-AE73-B052D219B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E509D938-7BE6-4EC5-B8B7-C699E6291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2DB8EFF0-5768-47EB-8989-ED5A71552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2BFB4BD9-AC73-4BA0-81BF-DBF56CC2E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0248F41D-5E76-47DA-AFAB-18E6567CE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5F989A0B-B757-49BF-BC65-0D227CDF5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1601BC07-0F97-41D7-A18D-E24E2F3BD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F7F63E7D-075C-4F8E-B48F-7345F79C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427EBDAD-01DE-40E9-AD42-197C6E5AB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1E79B7F4-B74A-450A-96E5-10638E43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463FAE6B-A5E0-41DE-A12D-69FB60FC6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79DE8B3E-BE2B-4807-BE19-98A423426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2F1DDB79-8FAF-4650-BDBA-55E20CBF1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7051EFB1-EE08-4D29-985B-E726CEBDD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E89993A7-458F-4168-BEFA-52BE36238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737F3858-95E6-41E5-90E0-32EDE81F9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8DAB7655-014D-4026-BE27-EBDAB3CEA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41F330D4-828E-4DD5-A718-A10DDA70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571DC19D-2404-49FD-A90B-D8F3B1DC9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84AFCC98-37B5-4107-B6D5-F83F89E9A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642A338F-B807-4681-97D4-ABB0E3D42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4A79D093-9ADA-4E1E-9FB8-530243F3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5DEF1812-C3F7-43F8-B27C-B5BDE734E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45E2A755-DADE-499B-A2D4-88C31E86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E8F75ADE-67F5-4877-B325-F53EFE8C8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D6AA781B-1AD4-4CAB-BC20-A9B43AEE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94D23F92-B742-409C-B063-A6B06EC1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6F697B27-9D87-4D89-9FEA-3896D854A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0244AFCE-E149-4D74-BE1C-E1A6D146E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83407F8-59AD-4675-961D-97D2472F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CC89074E-0A95-4E35-A4C4-086A863F8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7B98797D-B809-4372-BD81-9892442B4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B6E076D2-25D7-426B-8D4F-A0EB8FAB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4DD9E218-B543-4800-969D-9B71A39F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AA050713-E67C-498D-88E5-48AE513E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6BD1EB24-FF45-46D3-8B46-F3ACF452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A59D3386-E732-48E5-8375-B9B2F14B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0EBA6A6B-4FB0-4688-96BC-5DBBF9BB1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17D69BB3-195F-4760-B0BF-2701F96F3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30EB9C86-CEDC-4DE5-B6E6-A943EA6D7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A20C54B8-D8E8-4880-BB33-5CFC79150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350DD7CC-AF75-4C40-B7B6-03E89071B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C2D33659-010E-45E2-B678-F89DDD818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D370F410-BB85-4F3B-A46B-7841CD76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74623B57-A164-4FCC-A9A9-DC3F7CF9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55A48CDF-2A74-43AB-98DE-C6E2F5112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55B53468-8E1F-4A62-8F4D-43FA2D823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B44C5831-7F21-43A2-99DD-494B0201A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D3C08DE0-41C8-448A-B965-B9C573C2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44BCCDB5-C651-4B31-897C-9D1D1236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316589B8-910B-4FA5-A5D5-1A0C0F77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586444B1-2D6F-4B90-92DD-F1204C105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B3182BCD-1CE6-4100-A3C4-5CC8E879F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CF105E62-9C76-4514-B50E-918F2B5B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F9C6DCF1-A8B2-4AE7-A84B-404516EC9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5D69C54C-13F0-4CFD-9FD7-B81822DEB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4E8C08EA-FAA1-4C63-BA6E-E251E2CD2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1C96667E-5079-4916-AF9F-694B61E9D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B33E258F-8AD7-4F10-B307-9AAD9D8EB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5B0E173D-8A4B-4F82-87E9-A78485C86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3A03BCA2-4529-4A31-ACC0-4824D9E51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5BD40FD9-7C47-4F5D-9B9E-DBAD7D7AC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7A9CC286-2A46-48DC-BDF8-B75DACE0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6B0806A4-6222-487E-A3B8-13F2C7FFB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8D25508F-5F80-4BDF-89B6-55ACEDDA3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D82CFCD-4BC7-4269-B99E-97C86CB4B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6C5CCB54-A663-4A56-BDC9-A99C9819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4E75C377-A14F-43DE-87C6-A011CE50A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6BB3DBED-E257-4747-922F-7263F861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FDBBBD3D-CA34-48FC-92C4-8C8D4278E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A56FEC78-CA9F-48F4-AE53-8746EA79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2B164646-915C-45F8-BD46-5F7BAA21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0E1AEE24-3ABB-4DF3-925B-5BDE5B80C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32864740-CD4D-471B-B35F-083127E1B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FF34B5FF-97C2-4147-9722-9970451F5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5D34CE59-4C23-4459-A689-770B4551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3AA59400-C465-40E8-A670-7372D79FA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C05331CF-5CC2-4D53-B28D-06F73C5DA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68189975-95B9-41A8-B95D-1A08BC6F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30611E78-DCE3-4909-8ACA-D35B18744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7F1D5E81-0378-4C99-A3A8-EE768C5F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BF6DB5E2-B7C9-44D4-BA1A-C725B5799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6B25FEC3-193C-423D-BEDB-90C0C1F72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C2374173-0303-48F0-90C1-B3035FB12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B8BCC3FA-896B-4B5F-8DD3-8E1F13390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ACBDA491-6FD7-40CE-8142-06184E349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91BE2971-76F3-4AA7-810B-E9B7485C7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0F828988-BFD9-41CD-86E7-172A38D56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BD1DADF9-7F14-4D6C-A4D4-632C23B02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164F7581-7987-4623-9460-03EF49012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49A4D446-1ED0-44B8-8ACC-D00486A4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C3406B97-1CC4-4603-B94D-B0189D64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0A368847-41F4-4203-831D-4118E36CC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FDA0C739-2436-4846-A80F-4E94EE36D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52911503-6324-4976-9772-8A630B563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AC4EDE60-9FE3-4CDF-9994-0BE8151AD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266CBE0B-A3EC-4DC2-96FF-A2C4D723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8DF98400-61DE-4BB0-8080-9E107A72F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69979B77-A1D6-4170-900C-506F2CC4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DF4760F4-9580-4C30-BB83-3EF78E70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03A28A73-C4A0-412A-AE8D-D31F98A7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C6213357-F045-49D6-9DE3-F00C92797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3DD4FBFE-C207-4D58-8EF1-DEFAF7457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101CB47C-51C2-4A6C-A5E0-F04885ADD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F7140F20-BC6A-4E12-AF84-FEAF59163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C65087B7-2223-4114-9AD8-9594CCC37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276E9E6E-8B53-442E-BCB3-6A02ED472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60F00F7A-ADB0-4449-8B9A-7862733A4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C8E4E5A1-7D54-4C00-BC89-E3D57A22C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09FA0B22-239C-4462-8C95-DA5FCA9D8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78A914F5-64C6-48B6-8E4F-7515308E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B03CF602-7850-4342-85AE-1FBE5801C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52210FC1-7CF5-4FA1-95C8-591A829DA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A1528D72-2F8E-496A-876E-12AB0E5FA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BEC781D5-89DF-4C64-B469-A92B1747D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0CA5A4FB-85B7-4DBD-BBBD-317ACECB8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FF4BCF2B-D84C-4228-9069-E2FAF197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23199545-3A65-431A-916C-67000FE1C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6F14A9CC-7CE7-4326-9210-D93AF0D8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C7860FAB-0BB0-4B54-B827-9496A179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79838EE9-260F-4802-B457-75A0FE1A8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743F9C77-A386-4109-B18C-266D4AED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5248A726-E684-49DA-93CA-BBDA228A6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0415189B-9653-48E9-BC2E-83792BDC7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A87EA751-F53C-46C5-BC98-B9302E44F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3242A886-51CC-48C0-9EBC-5F1F0564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ADDA72F2-3321-4273-BF51-FD91B8752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4D727047-562A-416B-AD4D-B5A9C2119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654F021B-D1C7-4EE4-97A5-362E257A3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21EC162C-2C25-4296-BFC5-841512586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70ABBF28-7421-4BF3-B34B-8E544DABE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7D52EFE3-DBDA-446E-BDD1-89B8F65DF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9858A3DD-9B4B-4BF1-AE2B-C72C0F57F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64116DF4-720F-4AF9-9AB5-09BC60F08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06BF06B6-9E89-4F5E-9D99-FF6015E65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94CDF1DF-5E6A-4B6E-93BB-F56A3E2C2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62D20A8A-75FA-46F6-858C-43548387A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90622F21-2A59-4D89-A107-9A7BDE778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C6030D87-B30B-4927-8623-F4B76CF43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C2835C12-CD47-4E26-9E75-E70D02A5A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903A4AD2-FB50-46E5-B7E4-1B7DB963E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C2E8A051-D5F5-4A3D-9C11-95CF3500C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03A56E9A-98A2-4A14-B6EE-7FFCBE1C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A4658D7D-2AC3-404B-9AD3-F3B25C845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C405FB2F-7DA3-4BE0-AAD0-4AB05D18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E2151030-58EC-4376-8EA5-C73955D6D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149572B2-2CCA-4BC3-8E88-B4BFA3F37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F9D3A637-F7E3-4EC0-B6AE-B5A09EA8C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BFC25F22-5C53-4200-BA34-90B134019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0CAE04C6-B2A4-40DA-B9A5-41ECC6C3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50904765-FD98-40CC-A565-4F499469E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6DD51F51-B746-462D-903D-7BC99C79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C6CC4A96-0784-4187-952B-767B724E3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556AD388-6D10-40A2-B9CD-923A6258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EDAD0EFB-A59B-4B39-8E85-B4D70E0FE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287C9282-D5FE-4397-85B1-F7237BE37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9934C5DE-C396-41A6-A5A7-44779D944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879DE2A6-4056-4AB8-B277-BCA854B0E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D81960AE-6B3B-42E4-9F19-D9C17FA2B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4D1429C8-092B-499C-A01C-7DCAFB757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247C970E-D78A-4F4A-A07C-43A560A97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5432FEB3-124A-43FE-B04B-9A2701C04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DEDE8275-897A-48E5-9F2A-9E8637480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5D972E70-C0C0-4203-8660-BA76D000B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4A1CD09A-E1B4-40E8-8BC4-BFAD1E94D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B44611EA-EF9F-415D-A04F-999B29C04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C0E6AACB-CE6C-40E5-8A4B-DFF09A84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312947E6-C4BA-4BF9-82F4-45EE9953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7D4C7961-22D0-4F38-A25F-D7D3D7B05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FA4FF1A7-0121-475D-90E4-4A22B9A2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A3FA3FE2-1B52-4319-A9B7-97D9402E8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E353B54C-7C24-4600-B37B-57DF293B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5D35B8F4-624C-4A3F-A044-00930973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E9F4D23F-D320-46A0-B365-BF6B1F84A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43D5906D-129F-4612-888B-99E98DE3E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1A152988-D92F-4E3A-9D33-836FDC951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058CE3F7-9895-4629-9A0B-16A9342B7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9293CB6D-58C1-43DE-A1BA-D83A328CA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B4470325-9CB7-4EC6-8F81-702D16CCF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4DE890F5-92D5-4F7F-9701-4E7153B29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AEFE290C-7962-4718-9F15-E2F3087C8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EACAB2F5-2174-4D75-924C-D204457B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C815D998-A1F9-4E2B-9408-1D79646E1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277AF940-122A-4280-81BD-D311A888B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60DD8C4A-4CFC-44AE-882F-B77B20AE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45FBDCBC-5F2A-4696-AB6F-7911D309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0C2F3488-37AB-4FC4-91EF-E817BBE61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59932242-65C2-4B7E-BD04-9DB7C143A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B3185B34-A375-43F2-8C55-42222C0F8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88C64DFB-8EBF-4A90-B224-BA01CFA4F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298FAA13-E20F-4E81-87E2-BB7746FC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28578F0D-1279-498E-BCE4-BEA5B368F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08BA350F-2557-4AB8-B7B6-F9042D334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1EAF5DD9-5EC0-4214-BA9F-4159E0644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E842416B-2E69-4E60-8DC0-561A3CDDF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048F5528-21EE-43D3-A148-A6D035BA2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C9BA7DE3-663D-4336-B2FC-0CCC9C56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6454BFE3-2684-42DE-BC07-B6CF3DA7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BA4A8B4B-A29E-49CC-916D-D8C28F441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4F0975AE-A5A0-46AD-A7D6-5E0E9DD3A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08405C98-7F1B-4B2C-8C96-66E73DAD0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238045D1-C230-4098-98DC-F98010B76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F5C1CDD1-E333-4BD9-9194-D839D646B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FD917829-BEDA-4D39-BF8C-2B3CDDB9D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451AE04B-B67C-471F-AAF3-335A1512E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E2399FEB-E2AE-4189-8525-488A45866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E15FE769-149B-48F4-A356-D911809B7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59A37BB2-0A66-402A-AA3B-F0507B2FF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1AB238A0-4241-4EF0-A89E-2C47E3121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760173AB-FF4E-4793-AB22-4D8C06740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54EB9D36-2EF4-43D7-B1EB-99AB6EF6D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A401A2EB-2B86-43EC-B932-017C126F9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2E804DA5-8807-47F7-B2EB-D3DB81ADB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FA141116-F5F9-4E13-9FCD-3F5038981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5022404D-120E-4990-85E0-4A9A3F1A1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C0CBE875-EDFA-43B8-8376-D74B1B01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D48AD376-BB7B-42FA-B20B-9972A897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15C96023-EE34-49FA-A917-35B16B33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FA2E5780-EF06-44E1-B4B5-4B223E82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C8BD6DA0-C7F4-46C2-A8AA-E8EAF9424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329A444D-FA60-4C05-A42A-D893B613E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92DE9B80-59F3-4FA9-A039-4B662715C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14B116C6-14BF-4936-94D6-4EEF9E157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94BEBA66-2D0E-4F2C-B933-D0F73F2C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7339EA7C-46B4-4AA0-97BD-1848882BB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D632F9CB-C30E-43FA-88D5-C9339D4D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9EC07377-EC19-45B7-A9F5-7A717A63A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713BF932-A827-43BB-B4DC-29C8FB58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8BAE88E9-816D-4D89-A1F5-BEC04235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8A5BB2D9-90D7-4691-B721-84C91F3E9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144F834D-6240-4167-957C-C42B3702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63BCCC76-26E3-4D85-A700-036E893FF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FB014EF6-75C5-45CB-BB37-3CA93262F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609267FE-2CE2-4DBD-8E90-ECBBAB65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E8721CDD-A2D3-4BD2-91FE-4BE7110D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A1FE67C8-126C-4725-A77C-DC17548DF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D073192B-E719-4AB6-9628-F07B8763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07DF9EC8-11DB-4519-A82F-8F0D44575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CD73687A-1C70-47BA-9EF5-734AF85B1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91B948E5-5AD7-49E4-A328-ED77941F5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315CBC51-1903-4B5B-81AF-C59E39607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A0A9E095-BE5D-4045-BDCD-2AC89C8DA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40DC777B-4EB6-4596-B1CB-F0C9D2FCD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4FDBC18D-C05A-4374-AD76-7015354A1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F5DFB787-CF40-44BB-BCF1-339B6D4BB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905CD34C-3243-437A-A2E6-6B22AD4B6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CF1D15DE-2F5C-47C2-9087-1C47F1CF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2728007E-135C-4017-91FF-52BC0FD5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0472E02B-8CFC-4DD8-833B-13CA4098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786ED15A-7AEA-41DB-8414-19B033E58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064835A5-1970-461E-8DB1-E6C7E9BA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94F15B34-04F9-40CD-86C8-B232B5C09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543291C5-3878-46AF-96BE-7F0C4AA31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7C57D30D-A699-408D-84E8-D15EA09E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C5CC904E-A681-4A7E-9FA3-9A43946D7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7D1BEEC1-AD60-4455-A8AC-15967132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6ACC5F84-4964-40C7-BCAB-9EB9F5A7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D57EC156-D4E3-413E-908B-2ABD3062D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CFF19F9C-F5C0-4ABA-BE12-B851A57E8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8FDC7AF0-7DF6-4A0B-A2F2-AC0976A3A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61F67C2E-C2D2-4E7B-A3B6-F2831807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624EB5CE-A16E-47C8-81B2-7DFC7D2C5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5837D502-B09E-405A-B586-BFD49725F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43422F17-B052-46C3-B558-4A4778D8C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2BE706E9-A858-4243-A986-57F91585F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C9F858A2-9D0E-4E91-B148-A8BD123F7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D9A875F6-6CFC-4400-A6E7-6DB8871B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ED5B0FC8-9D39-43B5-AF56-723981ECC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837BE27D-41A0-4D1F-A989-995F29E72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AFC20DF6-54A9-4296-82F8-030362A3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3762E420-70BC-4037-8960-07F5E7E15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A9E4B503-37D4-462A-8D0D-D8B7C76AE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F28A9188-9D14-4AB6-AAF4-B8E34A936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95B986BC-4A3F-4A53-8BF4-EDFCA1C9B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34B5CA91-30C4-47E9-ACB2-C8A7E1120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D239D918-89DA-4235-847A-F07CDDDEC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6E767FCA-1F35-4DFD-BCF0-E264E1AE0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2D4EB038-A9C3-4399-90A1-64E2CE7A7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0AA95B19-D1F6-49AA-B114-F19CD0177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2AE2E214-092F-4A63-9EBE-DCF2ED3AE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3B19A1BE-9540-4FDE-9FDE-20EE929AD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96E72980-870A-4932-AE92-CFFECDA7B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0B988D10-AFA6-4759-AF69-E9BF490DD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7B5E09CC-1A85-4AAD-8440-78704A137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FF317813-2CEA-435D-B1F3-B3F0CEBDE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C5CAC2CF-2566-4D9A-A6ED-F296DB696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4E40A96D-2618-4755-9C76-7B14E09C7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3DBCC128-7DA3-4CCE-868A-6988EFB58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F1F680D4-44D9-4C80-9370-615D38F69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63292D7F-26E6-4767-8409-E23FB3AD3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6B27DF24-4499-41E0-8A6F-7BCE8C7BF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AFFAFBBA-1AED-4A1A-B764-CDF9AC061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9817511A-DDE6-4506-B4FA-FCCE34E1F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B64A1162-6E30-4116-BA94-929345CD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3CA60B31-0AF6-469B-B7EF-CCFF12597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3E0EA1F3-62B8-426F-9AA9-A9FE9DA33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9458D90D-51DF-4B08-B670-E8E137E46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C0A5905D-8930-4A1A-B8DE-10603F086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F4E01F80-706A-48C0-80CF-7852E27B9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172CFCB8-223F-4370-B2C4-5C836B72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C8321A92-3D57-4CC2-9698-AA95D31AD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A464AE94-6AC1-4C67-BD72-716B74281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ADED198D-0FFD-4623-8F33-577BC7A9C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A09751B3-F718-4DE5-A9A4-DECD89D48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B0498D6B-4BC4-4F80-8E65-9FCF58BD8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8644C187-9796-4666-B372-485F2427C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6C03474B-F7E4-4692-BB4B-BD1AF6A4B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0C8C9173-7243-47BF-B7FC-40096B54E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7C11C666-EA20-4EF4-8399-D3FAAEDAE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C6FCA0E5-393B-452A-9BE1-875465DA1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EAC5447F-6862-49FB-B8B9-632A1B3A2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ACFEE7D2-3A6B-45E5-A43C-270A7A574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D0610866-EC4A-44BB-AFE2-2E61B45AF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8FF29E6B-9B94-4E94-BE0A-A09F4F7A4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434F253B-71B1-4455-AD14-FD4ABEEEA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AB5C02E0-7CDC-45D9-B6DE-1DC36044A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487C3FFD-D473-4566-8CAB-5C47BC452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4A77C5AC-AE23-4B6D-AD67-D92A3DEF2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74E90995-2D51-4F8A-A273-56383FCB4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8F74D7D0-9BC0-4A9C-8CA4-C2B438554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EC43DC8B-0C44-4D80-A90A-0E5AA3701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80E201F1-42B4-4901-93B2-8B2A007D2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63F2D1F4-BC35-4EEA-AD34-5F601E98C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DF87C19A-1404-4ED0-B3F9-B0C3579F5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E222691F-822C-4E95-B165-B9ECAEB4E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C2C569B8-F893-4173-A6CF-CAA490E32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F3FD579F-15E0-4DCC-945A-B17627851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FD8282D0-8548-46AC-911E-4EB04AB4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685076ED-5AFD-4E76-8A36-074D4413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60B28C45-A9B7-4450-9964-48C70161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F2D0F7E6-135C-41D1-AF84-C9A5130DD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0A2B7A8B-2184-4666-A16B-A9346DC8F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CC43915A-4F9C-40AE-9F17-4F843D8AB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4563949D-F67C-417C-BA62-CF6B79D74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643A976C-53EB-4D64-BC54-A833D9C2A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A946B340-1D8A-4BC1-83B0-F3295667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D0CB682B-BE1C-49D1-818F-3D079177E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AB31BB8E-961E-46F2-8993-74CB7DEDA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2827E99F-8A6D-479F-83D0-3513B58DA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C9319DF1-A1CC-4106-8568-BC09C9169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8FFD7CC2-D97E-45EF-9157-A5D171915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7132B926-19FA-4FEE-887D-DF8D5AC12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595E6AB1-907E-4358-A20B-C5A84329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D5D08671-EBF0-44E1-99A3-1265B6995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B2713650-15E0-44B2-9A5B-1DE9EFFDC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9C438AE6-046B-42C2-93CC-8DA180B80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35F8805D-DF54-4427-9A2A-04BE2F45C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4C23DE6F-4242-477F-A2F6-D28022A53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454372D8-7C79-4C78-8EF8-DB3B17EE1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9A208596-60E3-43FB-920A-17E9BFCA4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A163BF3C-F85C-48F3-A463-CCB006C5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CD96B3AD-3605-40F3-BA44-D2FD13CFD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A11C5C3B-58BD-44CF-813C-DF78FE8B8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273260EC-6D0B-41DF-AC1A-17DDB9F34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21C2E264-7AE0-443B-94CB-A64C687D6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F9123FAB-76C2-4509-81AC-5294D3539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08F97C7E-6DF6-4DC4-814F-FCD3D0355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98ECACA2-0CFB-498C-979E-480694396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4FD0A9FB-19BC-4788-AEB0-6F00758E6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8D3070EA-6ABD-4E96-B31B-739085FD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3ED98CE6-3DF6-4F42-B2DF-A6B9D4145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7662F4AC-7B77-4A7A-A227-C124C2124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DDB8E1E1-9B24-4332-BAA4-2EAF0D1F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92BF6A7C-2EF1-4891-B410-32EC4B3E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5526D631-5E4F-4117-8E0D-CB728256B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6386AB95-59CC-43F9-BEE3-F1CE0ED2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21D5A65A-2459-4311-8FE7-EFD83D05C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20837F2E-6B36-4F25-8565-99A95977F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64BBE2E7-8701-4343-8D9E-E079F1B3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3953C80A-6BC2-4829-86DF-6C38AD91D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A2D7572D-21DF-4B89-82E4-30505971F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199FC62C-5FC8-419E-9435-33463AB43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D4EE7E07-C8D7-465E-9881-7A98326B8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25678605-4E42-40B9-A541-695E438E6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93999418-F77E-43BE-A930-7782C1F8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C2248FC1-F9CE-48E1-ACC9-5CF307523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6ED48417-DF46-483A-9809-4D1145254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A16036CB-DA5B-4F43-BC84-4312D8B31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369205BB-82B2-47E3-81F1-6DBEB6CBE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24840BBF-AA30-4826-AD6D-3EAA08BE8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19E4AECE-1FF9-4009-84BA-F7024DF37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72228C76-5B1D-41FB-A43F-73939FA09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BA06B7BA-4C3A-4DF4-85B1-5D1E0A83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30DA328E-2966-4166-9A52-D1F60242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A6D48560-4731-4D27-A8F6-AE766EBFC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B9A25E71-F8FC-4319-B4F3-D6FC6EBB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A6051FAD-FB10-41EE-9CA5-E0024FB52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C2B125EB-EEE3-4526-8B4F-E54FA4DC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4B6897CC-1F19-431B-8F74-E42526E1E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C3E725CC-D30A-46A9-984B-44DCD918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DC284CFC-1414-43EB-AD7F-34486FC4D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73FC3753-3837-4B02-84C6-7A16420CC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E2C6264B-5701-4152-A585-BF85C4F3E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47C2464A-B045-43F2-8D80-23B7AB34C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42D7C102-A4C2-4F21-941D-897955FA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8985815C-5AE8-4E03-AAC5-16B734CBF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608DDFCC-5B2D-4822-9440-D8A7292B7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DE8A4C54-61A4-405C-A6FA-0CC1D43D0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6AB7D777-33A9-40DC-B350-F3D6A22E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39D68016-0CC2-47C8-AC0B-E52BE0C7D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3D4DCC26-1F6A-480F-A2D5-621B341AF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CD67AA96-9019-4315-838D-701B8B807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D6ED28AA-51F4-48A9-BB81-1381CC0CD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FF1AABAA-6F31-4553-9FD7-432A957C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45F4236C-094A-4395-B3FB-484DBEC1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541B07F7-A70A-44F2-8850-1D7E79918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1CF0FAC1-36CD-45BE-B06F-FA0F7E257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98F96BB0-F3C2-423F-8A7B-EF287EF9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31779E04-E1B6-468F-8429-A6293F47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DA1E163F-5DF1-4D48-8EC5-CC784808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448BA5E8-8266-4C5D-BDCE-2D73785F6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E6D31B03-1D62-483C-BA8C-AF5E218D1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2AA0FA52-4725-43E1-8DEB-105281C88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456C400C-9F4D-48C3-8875-EF0194E8E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C8CC3E28-1891-41C9-8999-D2F0F4D2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7270E813-D782-40A7-9E94-93AEEC15B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C7E3DCD8-A394-43CA-A3AB-FF8AACEF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BD17E5C4-4358-4E26-A2AD-0E53C40B1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72ACDD5F-9622-4283-9DEF-745D43201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BAC30963-CE3D-43C6-ADFB-E06E1AC83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E82E8CDF-A439-48F5-AF95-0D33D4878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99A5EC45-7400-403E-92F2-20862913A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EE1832A1-2376-4951-A880-1BC230FB9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3046172D-4795-4902-B5F3-C606187D1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4F77D78B-E1E5-46CD-B7E2-790904F5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9899BDA6-B367-43FC-8232-BC1C8A25F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3A6625E2-0F40-4CAE-8446-8F7881FD5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36CE96D9-AF31-4820-97D4-A120C16EA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53EDFBCF-664C-424D-B016-C54005371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F3295FAA-BC85-4382-8BFE-74412609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4BC026DC-1921-407B-B6B0-5EFFD7CC0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8D522D79-84DA-473D-B2CC-0DBBD00CA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EE61DD61-5638-49BE-AE00-21D50B84E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A905DA18-C6B8-4AC5-9A63-59CE669E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3617E78B-0BE0-401D-9CC6-6FB6003DC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C6223C72-7E76-4112-9994-8B06E4DBC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AF5D52BE-2D06-434F-AE43-26C8B89D3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A1FE4CDC-BE09-4C81-90AC-F10481A9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CC6DF6B3-B0CA-48D7-BEA1-2B0F55AC4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9077244B-1B50-4DB4-A292-C1EC6188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845773E3-9AA6-41B4-99F9-201AB2D4A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F6447D85-DCAF-4F24-B49A-0127EE3A8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F1CFAA12-6801-4436-BB12-037E6AD26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13FFF7F0-6F31-4583-AEF1-D74A0B9F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02722618-D715-4B05-8A19-B56C5D887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12CAC885-3E3E-4EA9-BCA4-3BAC71AD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3E8FD455-F160-4EBB-8968-31E0D33FB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358EAD6C-A862-4B59-B0BC-3D7954587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AF041F3D-32E8-4314-AAFF-9DF47F18A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ACDB9FB-8013-430D-9BCA-1E299E99D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09700D73-ABA1-4C6D-95DC-BA589AA24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FB14F4BB-DA11-4200-948D-6FF71B90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F804EA92-32CE-4EB1-A787-6CC163775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9DCFC313-7748-42BF-ACE8-86E1C83EE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3A051BA7-08E8-416A-9186-B9BB30E2F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843C9E29-7E44-4050-B061-D58E124D4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AB79D5F4-81EA-4574-AFEF-0CD8D8F0B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38A3F4C8-5F55-48EB-9CC3-294F4851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EBE2CB9E-A656-4F22-8CE9-7195F04F7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D3C1DC18-BB57-403C-BA5E-331DDE0F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B46460F2-2F15-4EA4-8EDC-42594271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6A540E50-3AA5-4EFE-947D-46A6A0CDB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B207661F-E2BE-4B05-A1E7-318620977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97C15801-9B65-4BCC-89C2-30118AA66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86BE706C-B62A-46BE-92CA-7D4A3FD6C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D7FC4135-294C-40B9-ADF2-12F5AE98C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FC199B74-4301-48A8-A123-D00BD1AD3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7AEBC15C-D46E-4BAA-95D1-BD0A8C5D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FC63C148-96BC-4267-8E0F-D8DE4487F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EA0D6767-0386-4342-B1CB-32DCD493A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9A5A3CDD-2428-44F6-B34D-E748EFD5E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C883B577-84F5-4A37-8413-7E1F40496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02B12ADE-6D0E-41B6-B472-1554C255B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2F799936-A741-48A2-9052-DB530E4E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BF1BBE7F-F787-4B2F-9E70-7899F11CE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2975261E-8E19-4483-9F5A-7ACBD1B7B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150259F4-998F-49FB-9A33-360ED18A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6C1AB592-093F-4DDA-B9FB-D3B4AAF98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9B4E8680-E3EB-452F-9071-369FA2697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D89B485C-0A28-4B10-80D1-DB1A3D89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CF53ACFC-65B6-41B5-955D-C5D0EC46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83086DDA-DFF1-4E80-98CD-D95CCE7CA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96233E54-E283-4E36-8AA1-C63975B5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45E8F6EA-5AA9-42FC-8E8B-A3FBCAE54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1F71D089-E2CA-4FDB-82E9-96D9A8385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84428E6D-2E21-418B-B7FB-B135A256A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BA4C6FDE-DCB5-4108-A6E5-EA506214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9FB11927-2965-4AF0-9941-13F6DA1CF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B3D640D2-24CF-4B84-AACA-A3BBCC993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6FA8F802-94B7-4B54-A26E-FBAD1A3B7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63FA559D-C2C1-465C-AF2E-51E54B7F8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5EC8956E-5148-4C79-B7E7-FC21C5388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382882A1-3A72-42FE-80B7-245A28DBB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6A723533-10E1-4B44-BB2E-47244C516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225E8DE3-51FD-4F4D-AE96-53EE657C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BC306F11-9C08-4432-904E-690F266B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50104014-649B-418A-9DEB-9C2B133E3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D2555CB5-7FE3-4478-9717-B16712610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C6377993-798F-40BD-8F6B-803978324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EF730478-FB7D-41CD-863B-EC1D58A5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1BA2E986-C33C-4D66-8AD4-C8301FF89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EFA13A7B-ECDD-4681-B865-12E7CE5B5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F9541BD9-0E53-4BF3-9161-99E41048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ADA61A9E-A677-4E06-BD35-CD150E06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B5E88A57-4400-428A-82D1-B7D4BAB0E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89824A5D-9862-4254-89CF-3EC0CB90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355AEFB3-92ED-4457-BAF7-3B5355C6C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912D121B-4A40-44CB-9D1C-C3958944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AC29CF4B-B85E-4E50-A730-A0FBBD29C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7177E312-1334-494F-9883-E15715398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6002B163-3049-4C02-B8BD-3229C9FCE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F1254531-1AB6-418A-BCA1-60647FB7B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9B6188F9-6498-498D-BF6F-4B0984A1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839A85CD-AA44-4E60-A042-62A99FD5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80D1F328-C45C-4456-8931-BE70B4B64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07D3F3DA-4194-4E04-945F-A032338C7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FBE18300-D06F-41DB-B89D-466DA0969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4E0E4F98-9953-41D7-B103-7BFF68DBE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C7307B28-5473-4140-B310-A46653ABC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68A33344-D203-4AA8-9945-4485FDC3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17DB70DE-7929-4A09-AD59-89725F57F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5A5E011B-3F41-4E6F-8F97-9CCBA7694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B4DDCC37-3FD7-4D67-B4E7-7F05509ED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936D4E6D-8035-495E-8700-74D6FE1D4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BF875997-2E33-4612-B502-0E0ECBF49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0F609FC5-4708-4C3C-9F0E-4DD0CEF5B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0E60132E-6557-4263-8A56-A3EB52808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C32E84E6-F9D1-4BAB-A9C9-2CEBFAEB9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62332860-2730-4061-91AB-15B11619B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452E6265-25D5-4B4D-B3E6-E06F5E847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A93B97C7-916A-4C77-A0D8-3E1BD8D9D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5FD5AB3F-525C-434B-A9C6-276DC25EE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42DFAE52-6E98-4744-A48E-6304768D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894E6DC6-0E07-40A2-907D-13F13A2C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9A9CA9B4-C2B6-4363-9942-DFB3177F1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C9D0EE21-E804-4525-A917-3E8F0A506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58FD9CFD-E86B-4379-BCF1-B6B5D3658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0559A45B-8B11-4DB1-A16E-1513AE1A5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2EFE4927-110F-4500-A53D-A837A3D49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817F51BA-652C-46FB-BB39-183EAFD8E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48A859E8-2D89-45E4-8FCF-CEED14EEE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1B8B3934-3CBF-4648-8466-7B0775614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8BEF84AC-FF31-4902-A8D2-958B6DE9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77946CF4-031C-4DAD-80A5-33F71BAEB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E6D2E440-D193-4A92-86C6-7DD922016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2372DD90-1D55-4E3B-B91A-0D91BF8E3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4EE26FCC-9EBC-4815-A1D6-015D13C3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F51CA7FF-9026-468A-91B7-52A01E64B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F32EFBB6-25C5-4E72-B8FF-1033CF99C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F4BA0C2E-A7DA-40D2-871E-678DD5E50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3DEAB3B6-7893-41A2-A9BA-A34C8F64C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C7EE61F5-A902-41CC-B408-641DA359E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F480DD10-200C-4E5E-9C22-AA6BC5FEE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582EDFD0-59FD-4327-8F4F-9F9C4E75D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E9B28837-800B-4375-B93F-2BEC67C93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0B1931B0-B450-46A0-836A-F7ACE0E29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02475637-808F-41CB-A307-7E4FF3E10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F9ACA24E-121D-43D5-8C45-4ACC339B3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092D438C-FF4A-4BD2-8A91-206C96061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FF2ACE41-B045-4F04-8EB5-70756371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B863DD2B-58B3-496F-AC3B-18F9C3C8C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BA3215AD-D013-4890-84FC-1057C5367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45DC3CBF-AADA-445D-9BF8-9250852C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1106D6C0-85DA-47F3-944A-C048E86A4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AFB3B9C5-31AA-41C1-AD72-6C50A9EC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B9E37523-CECF-4723-8FB9-D62A07183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51EC0344-689D-42E1-80B8-08CAEE0E6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B5F14E30-F0C0-4988-ACE5-415B734D6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952737DF-93A7-4B85-A246-D668A74D6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A8EFAC06-AF6C-4299-B8E0-292537299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E423C448-4868-46F3-AF34-CDC20FEB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19B82B0F-198A-4EF4-9D0F-1A2387B3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DDF3EF45-86DA-4BAA-BFE7-86BF9E41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B7B48245-799D-42C9-8E22-8686E7FE8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1FAD9C94-AC8C-4B30-A27E-A61AB0AB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83CCAAE8-269D-434E-ADF2-D6CF2B5E8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E669353F-A9FB-4EE2-8475-F8DA1AB65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40856739-4721-47CA-A5DA-73245B1D4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CDF43BDA-3E13-4822-B644-EF8B7E699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931D5A2A-44E5-41B0-830B-8B1951427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1F07E593-63E6-4847-A0F5-D5C5C75FC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0E7D460C-F03D-4F35-A3F4-F07A9E73F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BAA47C41-E863-48D6-A005-BE3B1404F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E6189ACE-3B31-4F2A-882F-FE6299A82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8CBA5AE5-2779-46EE-9BC4-BD3AA0CE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1126509-319F-43E8-B78D-1B84C19E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57AD1630-6C9C-433C-8813-8D575F51A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02251C02-8E45-4600-BCB3-B1C2C1A03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93209AFD-4D8E-40B5-A263-CFD7F2FE4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0B5B55C5-69EA-4A21-8C07-7C6DEDF05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A0692A1-BA9F-407B-AAF6-5C1DF255D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7C7E4FA6-A9AF-4932-8CE0-46FBC83CD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D864BD09-CA01-4A00-94E6-C29EA8CD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34BDB92F-14FE-4BCF-B3F6-1D505046B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F56C56C6-F734-4E72-8781-36D460BA5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0492E174-8255-4A7C-A164-D8FDF2837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119148A2-A6D1-4116-B995-48DF4A28F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26647403-D9B7-4E7A-BD9B-6238F004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4F7D3747-E959-4162-9DCA-6700368A2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96D66A6F-FED2-47F5-84CF-33AA929C3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75E4A667-65DE-44D3-84AC-CEB266217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1C35FC8D-6086-416A-9BF9-2085351E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9A85AA12-0A26-4195-8855-D7EB4BB49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227938A9-895A-4DAE-82B0-D8D01C141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B328F0CA-8649-40DD-B4E2-80A75D41D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484596F4-A63A-4E4E-AF9B-7A5C669B6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2EB484CF-70F9-4B47-B29F-64F176498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AAD943F7-1214-4467-AF45-EE872501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99AAD4D1-E023-4980-ACEA-00F7F17E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9C8DC871-55E5-4EEB-A2A1-35CD84D1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D08FD433-5540-4905-9DD0-AA531C574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9A82D31B-C1BF-4D00-8897-D48136687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F6B77061-2C3F-4B1A-806E-32AE4756A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EC27D62B-4B85-4911-8DB2-5D89C6D6A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A9D26F63-77E1-44DA-A9B8-21C995A7D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34F028BE-9451-4049-9252-C133F5D33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DCCF4D00-F717-4675-B194-724317FFC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A7BBB9F7-B81A-45B1-A203-40CD52EC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48A4FCCD-3A3B-4B8E-A7D7-B3E81CB97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55991144-1917-430D-8D3A-8DAFC47E7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5BE8EC9F-AF74-4433-9B4A-854EBC3FF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4F998465-FB0D-411E-AF50-E526B55E7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24BA31B7-59C1-4FAE-9E87-3DEEFDF45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9A9A18C4-23FC-4AE5-8CF7-1C2F79397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08AC7009-E285-4F2C-9064-64FC3E169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580843C9-0AB6-4D79-B7B9-0C246C675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C5784AF8-CBDF-4753-BAF8-0CF3BE6A1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AB51035E-7F9E-4183-B84C-5BBCD46B4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9D770E0C-C7AA-4935-8B36-2DBC7272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4D3ECA5F-B402-4C6A-A3F8-8A51A0F2C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D4B9BB0C-3B85-44E1-8E91-6A89A2A56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78D3AFE6-F3C2-44E0-85E2-359E1E992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0E3F8FD6-7518-41B8-8A92-53CE2882D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764E200E-A836-4A92-BD37-7C6EF09F4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C40D43C6-AAF1-439C-A5C6-E7E6626F0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11637DF2-6FA0-43E6-9F8F-1B9B22D5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ECCFAD8A-096D-4444-8CCA-12045B34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9082FC48-FDB4-48B6-B987-DB58E5773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60C14D73-5DC7-4CED-9F51-E767285F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F27A6AFB-6ADE-4E29-8984-9C5661150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B87EF7BF-BC65-4CFF-98C1-C85F97FE7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C6FCB9D8-8A0D-4685-BAFB-05B675F1F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5CEFF3EC-A292-4A9E-9836-BF35FD6B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DBC21D43-200A-4DBF-B753-565277D34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E45C04B6-EABD-4622-836D-EC3DE5CB9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3F408C28-01F1-41E5-B468-2E991305A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C65ADCF1-8CE9-4C34-AEF3-022027FA3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A17086D4-FDF3-4CFD-867A-473DA82A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B54FD834-2ADE-4791-9D9D-A6D72DF05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D7655556-CD9F-4A75-A58A-7A9ABB52C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8C2E1245-889A-4D79-83CC-CA74901C1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B254E9A2-5812-4522-A7EE-CA0FC59DE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92ACFC6B-6DEB-41B0-B192-2B761CC2C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056226BC-2CC3-41E3-9CDD-1F8A46537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88C3A357-D9FB-4D65-A2E8-E1E352D9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45C70301-66A8-4382-A030-87381F46E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C9F9D73C-C815-4632-A958-05BE096A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BD17F067-C9EA-45DD-B510-8673934A6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C5B72EFB-C658-4613-B8FC-6331AA889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45E62BDF-A9E7-4492-A296-88B64D09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583741A9-64BB-4996-B7E1-14D39ED4B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5C71F5A9-F1F3-4C33-8C29-A17AE544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B90B617A-500B-48F9-A737-3BBC2E92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CB5089B2-24D5-4B30-AD3F-2B1A48333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5650B7F1-9A2C-4297-B396-1904ADBC6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FA30C9AE-F7CF-48F7-A4F1-FFBD814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846D29AC-5D2B-47B0-978A-BBA37D28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B8D2DEED-51B4-4C81-A859-2A3529C84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51C7E5F8-242D-4901-83CD-2073DC279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71278318-6C02-4F2E-92CB-586D54C55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C900631E-5286-46DE-AA98-F42DDAA5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105561BB-1015-4C84-B149-478D789D3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1388F332-1C74-42D1-B42E-91DA42C89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8A436976-CF40-421B-9C0D-92D0FB064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E9ECFD04-CC4D-4FE3-9370-E7DB6950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E92A02C6-3199-414A-8B5C-A92C65CBD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C880401C-183D-4780-8484-FF1680CA2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EBD24F85-666D-47A4-9549-3D93DC828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BA178809-3A29-4089-A28E-8BD355DD8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2DBB4017-8DC3-4C13-951F-7B9C25E7A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E4958ABB-2FDC-4C89-B157-3F292031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A8C67F35-0894-4E40-AD56-F4F0C7C3A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8248A3D5-E1FA-4D53-A290-F9391680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BC4B28BC-ADFB-44AB-AE81-152369B79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7D953CD5-808A-4D80-9397-356E8D10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74A6D73A-FF80-4EA5-8691-D106E88E4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323F1322-8C63-413C-90EA-0646F943D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57ED87ED-E7EA-457D-AD45-54DDCF67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1B491948-8710-47DA-83B2-E1E5F5A1C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3D6FB4CF-9A99-45B7-A0F5-B428C128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507337C8-D665-417D-BB12-A19C82AD3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8657DB39-4302-4E54-9C86-EE476F0CB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ED7B71FA-FB9D-4DF2-A602-FAE6B9308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270B9ADF-65B3-4E75-BD02-30A680E27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D92F0B2C-57C4-40AD-8599-974272E03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57514582-69B8-4CD7-A883-153F44F1E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5634B972-2749-48EB-84EE-A0DBB13D9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43F54B9F-5558-4C23-A8C7-DE876A7E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CD256E44-6955-49D3-B5A3-262835C6B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0FDB4CCD-21EB-49CD-9CD7-AF1122400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5C36F6C9-20B4-434E-B3B4-28CCADAD9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944BF460-73C0-4D38-A630-F7C1D0DDF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4B0D3A17-BE37-4753-A8F8-EF24C82FF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C20532E2-78D9-4ABF-BE42-F4DF6D78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3AF92390-7ACE-4E5F-A72C-338268F4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BE6F332C-FEA4-4BFC-9E8D-D0473EA6D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CF16F835-2B8B-4767-B9E1-325FF3B20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4E7F15A1-0FF5-4612-A760-319FC2C4B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BEC51847-02DE-4B69-A10F-2A8CC3C6C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1574FE91-86A8-4550-B3CE-B33D4A9E7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7822EA98-A545-4A21-8760-7AC48220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F79139EA-B26A-4675-8C3C-BDAD5DE01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AC376C30-DECB-409C-AF93-8D3EDED0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E259027C-34E0-411F-999A-D2FC91651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89C019D0-92B1-497D-8566-5211B7248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148A6975-6694-4625-BEFE-353D5B253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83145D2F-28DB-4C05-912C-52B6D882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7121D1E3-656F-4EA6-A85D-F3B417CEF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9992D7EB-D1DB-4957-B301-28E0D29A8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043E91F-2F20-4743-A51C-F8CA7BB37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2CADA5FE-75F6-416D-8844-0AE5516D0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11541EBB-0276-47B1-B461-82101BBBA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10000D9B-DAC2-48B6-8B4C-FB9CAA1DF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EA3D27F8-A713-417F-B62C-E8D25667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F3A7903D-54A0-4970-BEC5-F3C83F5E6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118B3266-BE66-48AE-9F5F-C98D4B157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E75EE970-794B-48A2-813A-83E5448EF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F6476193-0436-4462-A068-CB3B1D6E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86227C41-2090-45D2-903A-9030BC9CF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F2359716-D8E1-4566-97C8-B8F717B55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C913228E-88B4-432E-9901-27BD57761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A7E960DC-BE5E-47B8-9EB1-95C9214E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D0AB49BD-A9E3-4B6A-A0D0-5F33AF8A5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08E9A5CC-CE0F-48D2-8B86-01E91AE13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7701524E-FEA1-497C-A81B-FA2317AAF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714BD1A7-E13A-4510-BCF7-AE04B5F8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4DEBB31C-D5E7-4CE3-9A0C-15BB715C7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E0129074-298E-4165-B331-AE4A930D7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4FEEA715-5F46-4AE3-A300-5D152FE40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AE1A5563-3840-4695-8FE3-3ED389E44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3E587079-201E-45CF-A2D1-99BBD8C38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E6A0EEFC-BF7C-4CA9-B60F-6B6402A2A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D4A5617B-FD89-46F8-A4D1-8CFB1EDA9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FB9C135C-ADB6-424B-8D54-6BD72B359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0D0691D2-3115-44CF-9A26-6971CEBF4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26AC79BF-1CC7-4103-82E8-1D94904A8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6E697CFB-BFB4-4FE2-9A6F-1B63CA42A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14CB3035-7EB1-4EA3-A3E8-B1D8AAED2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92A71BE3-9D12-4C4A-8953-9D7200AA8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1AD61F3B-B983-48C4-A6AB-3747DD04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0E8AB619-BFD4-492A-8568-410AB8730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368C2FD7-D9C3-4DB7-A2EF-7D3261432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3CAC5520-A35B-4636-A837-EAD6BE9B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1487CE8F-6A6D-4023-B3BC-93B8BC3A0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4D1367EA-246C-48FA-B259-14AA9226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8AD4F6AE-BC44-4CDF-996A-19BB665DC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3E0EECCA-67C5-44F2-A9F0-DB662026D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0B53162E-026D-4497-87E0-46D834D9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506F3E85-C624-4762-88CB-B5756D1EE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DBF32639-05A1-4E10-A2CB-9A10D7953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FBF25E2E-59AA-49E2-8036-94D42A90C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56D0F414-C1AF-4689-AA6C-AC8CEAC8E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A97F76E3-51CC-48C3-A219-094DD699E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BFFAF317-5A2A-4FEB-9B6D-E8EBDA0E5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C84B7ACD-7562-44CE-A744-DCB01F75F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D55BAE38-EDEE-4EFF-B1C4-CC4CAB69A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795F7296-A514-4068-B293-F9CD65E9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031683AC-AE5E-47D0-8481-BCCE590B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E2B19DEA-BC0C-44C6-B70E-12933AA9A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2CB2F95E-C984-44FD-972B-8CD53457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D8D3E043-8361-47F8-B2A4-38A638767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FA5934B2-B0F3-41C7-850B-628A0633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3475C4BB-DAD5-4D83-BD0D-7D8EA6B83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A476E8C9-2A83-4B5A-89DC-337CC8D02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041BC98D-58AF-46FA-8E2A-91253F52D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ECC8C797-964B-4EB9-A44A-E243BAFDC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7F018090-43A8-4DA3-BF82-AA6117690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D8353533-EC51-4330-A007-40A210FB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74A86450-0EDB-4795-9D99-8209044A6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90FE871F-27AD-419B-8D07-B08437680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69ECCE30-4D82-447E-BD7A-D664585A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E8C2A1EF-1B7C-47AE-A100-1C92CFB7F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D4C11ABD-7B8A-4379-8FC2-7DC7CCF87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B2451F06-E990-46FB-8FE9-D0342143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7A346BFC-94F5-4918-A5B7-DD252E56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85897BC4-7FF0-41E2-A4A7-83C7685FC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CD93B511-D20C-459B-8C9E-329D39E6F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6ABD233D-AD86-4024-BBA8-37B75F7F4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0218F73F-31CD-4402-B83C-37C3EB587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0133C13F-8784-4377-8220-32F48491D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81B07835-3564-4FE9-B8B5-ED87A68D5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4E7E5300-0E30-45CA-AB40-6D856F647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EBA05D03-C2E2-43DC-A484-F5469801A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9AD3C4BB-2314-4A75-96D3-CC8F2465D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89E3AE14-D698-4C6D-9A97-8C0611EB4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58B56B5B-C55C-4B70-9018-546AB814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BA0816FD-03CA-46A0-8282-5A61D03E6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5D105D66-1FCD-4C98-9D1B-F36D21C85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DEEC183F-2023-4D51-85C2-B74E144B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BC82508C-8CA4-43FA-A227-A5C83BB6D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EA88194F-E710-47A6-9289-032736D61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9CF38EB7-69DF-4641-8F8B-82F75BB4F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F65714C7-0550-43FF-A892-32C0FD540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64E2E66C-EC89-43E7-89EF-2B6FC1AA1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7F1E95DB-7BC4-4016-BF99-B5F19AF3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6E5294F6-094E-4763-BEC8-9E82D9FF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26F58840-EC44-4367-9198-4E1623B5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9600C6D0-E8CF-414E-84BA-B669BEDC1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CAA93CC6-33F7-4587-9B76-D517B63F9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9F57A665-F79C-4A66-8686-B2A66E99B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7C0CBF32-310E-4DEA-A8A2-8444F2B4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16A59E99-17F4-45DC-BC5B-8EA6A31F6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15279EDD-BCFE-4EBE-8607-A1229EDD7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62B8B273-D906-4E1C-8759-E0E3888A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9655F357-DC3B-4562-B6BD-9B8E6252B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E94F1196-1D6A-4F03-B5C9-1B4978C5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A9325B12-2501-4D71-8811-0426A67F8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3503D759-B31E-44FA-ABA4-222B13155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FCC2AFAC-0997-4013-BD9B-A155FF9B1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FF1854FF-8ADC-46D0-BFEB-6FB2C8C84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4AD3B49E-A124-4C0C-BEEC-316326BE2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BF531FD4-8735-4677-846D-860AEFC0B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1E1236E1-8A4F-4FDD-A5AB-960DBB4E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4B714CB4-31C7-454B-93EE-82A37B041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047F5B94-DE6F-4321-9B6C-B84D8046F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3F100DE9-0A82-4C45-9CDC-1D62F9248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D74989F4-7B01-483F-AFBD-011BE7B20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104531CA-D6BB-4D9E-A273-484EBC113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E26B9331-5374-4E5D-8B45-6D1CB9A14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04AE984B-20FE-4349-A7B5-E022A4E35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BC4D884A-C5DA-4341-BBA2-7E42FA9B2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A244D81E-B729-490E-9A4A-DCE494C0E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3B3AC81D-643C-40DE-BCE1-6C2911D8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5C73747F-12E3-4B94-AC21-DAF1073CF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528B8B2F-03A1-4473-B246-F3732E09C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2D0E5B3F-CE82-4921-A69A-774306AEC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85A3601D-BD7A-408C-8D3B-F60C74EC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2F429177-FBA6-4D07-94CC-01099F50F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65BBBE3B-CC06-4FCE-ACDF-6A9096AA4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E566FC6A-2655-462D-95A2-521C5ABBF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86AFB91B-DCF1-42D1-AC3B-4DEFFD273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DB740D3E-D08B-4003-8F93-ADBD310B3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0B2503D7-AF34-4B8C-A2EF-FD3A714C7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8B1BD6F6-D38C-4C00-A55C-109021CCB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83D479BE-D739-4498-BF39-6C5B9D8F4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991CA274-6158-447E-A992-D274EC87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FBF81EEA-B94A-4C71-ABF8-CF523616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AB97121F-888C-488C-ABC4-B37D57A2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731A6627-8945-48CD-88E0-84717A3F9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7DD7023D-809B-4EC5-B258-F8E8E7AE6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E24C14B4-C04E-446F-8B45-C86DBA757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E232AB23-30A8-434A-9BAA-77AFD2181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A2B88BBE-D641-40FF-87B5-131441CAB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B611D5A9-05A1-4788-AF6F-D6D89B65A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F94000F5-6E73-46A2-8E1D-717F9FD9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7CBFBA59-7268-4541-AD68-BE9B7E764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BF1ABAA0-9D10-4F25-AB9D-2236765C9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F6031CE2-F491-4927-B188-5CD7F8A9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A5B51174-B0F0-453A-8978-C852BAD2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27DC8143-2A47-4874-81EF-C95E6F83D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B431EA16-2C55-4738-9366-A9C6C439F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E3CD73C6-F6ED-4B62-9104-76F536C0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45B8FF0B-F12F-4578-B790-EF0B9FF03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78073F07-E8ED-4F26-B325-6E2404BF7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B1187CA1-779C-4D36-9FCA-7D1F8D2CD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4AAB2798-B6E5-45A0-B827-34620A528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162355D0-D21B-4220-B98E-73029B4B1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F6131EE6-1040-4404-ACB4-6B86B4369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C824D63E-76F4-491C-88E4-9591E22C8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EB850CA7-8A33-4900-A4E8-90ADD096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0AC5F38F-3DB9-4AA9-9E37-9E5004C0C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736ACA90-14A8-450A-B1CF-80766CAD4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D305452C-9AA5-4D79-A099-264AFE8AA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71B067AB-23F4-4B4A-9AEE-FBBFF291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7EF66CC1-79CC-4FF3-ADA8-229084945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85920A5E-6413-4F55-BC6A-D83B40278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B8A3C399-A0CA-4FF2-BB4D-92E335801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0C0C3088-91B7-463F-AD52-7EFF41D15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E21D0ADC-D647-4F50-99C9-A81D78BC6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48FBFCD4-ACE4-4385-9FB8-B261217E0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430A3386-C45E-4E64-9AD3-EE24FBE2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F6664969-7235-416A-B0E4-2BFF5EE4A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54C674C3-766F-431B-8D89-7813734A7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F3C0D94D-4A42-4288-A846-2393A621C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EFB8BA27-9D68-48A3-8DE2-18E9310D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C7810944-2840-4CFB-BB1A-091E1C60E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B6AF901B-9880-4C1F-87EB-4BFFF1503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0AB9A8CF-6139-4D5B-8FCF-80F455567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3C059D6B-C792-4004-AA55-495F64E57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5CE823D2-ACFB-49B6-BED2-583C666C0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64703682-C30A-4354-8A69-119DD4584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B452E201-5560-476F-968C-8E8D6C68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6B01249C-C464-426E-91AD-4CFFD503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5863DB04-EBCD-4728-BDBC-5E08B21CD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E799800A-F72B-4DE6-BF74-B636E2425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3E84B817-815F-4DD4-B302-9987F78E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2DA625F2-2679-4A2A-92FA-7D27CE4B6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C1FF91E2-A9EC-4BC0-9CBA-7DD2170CA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D31DCA00-364C-4A74-8066-A529EF4F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9CC88A49-3D43-4181-8C3B-D6C387862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9AD11A45-8E92-4E5B-8EAC-C85A1AB6D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EE71B596-B24E-48C5-B6DA-4E32108EE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7742B630-E48D-4187-A2DA-7FF4C54C7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06F9696D-BF6A-43CC-84E7-87BC4BC1B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FA73AE6B-AF3E-4F30-9780-61B29B33D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ADEB9515-44E3-47C5-BB0D-32A3EC306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8079C113-D4B2-4AAE-B673-ECF8F446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E377DAFE-9666-4A6F-8C2A-58A4C4FFF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1B536F90-C398-439E-81B6-DEE124D3B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3E22CDD4-495B-4715-ADA5-27369A175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9DAF761D-4B2D-473B-97E3-AFB5189A1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3FC71320-4EB0-470B-9D8C-3C0F07DCA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DA9677AF-26D7-4A61-8ACE-4DA1790F2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61AEA2CF-F3A0-4486-B1F0-6FB598532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AEED266C-0221-4EE9-BC55-A53EB37C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C6572A02-B61F-4501-AAC7-3AB4FC727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0534D9E4-0C5B-46C5-B326-D69E1721E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1552A1C7-FDEF-4E99-9FFC-C151D4758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C5C78FE6-BB89-48C3-B9D7-5FB1C72F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25797AB8-7BCD-4FDF-8190-2568615A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995D9285-C1B8-4F30-B72D-AEDF962DD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668728AA-691D-484D-B79C-EEE6F190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D9B37FD3-15E8-490D-8D6E-494B9101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7D60D6E8-FAE1-47F3-AC39-2C95F0BEB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9028EF1C-AE0C-47B9-9A8B-5445B2258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65F848DA-4C0C-46BC-9ECA-620CA7FE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21CE7BC6-8B8A-4B23-8035-8B80F5EE3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6D05242C-58D8-4EB5-B33D-7749738C2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4CE50026-27D1-4A38-99E1-1B4BD06EA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1C868327-42A8-42A5-B3AF-C1BD1D844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703D5442-A66E-4572-A4F5-AAA0DB75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4A62577F-8308-44EC-816F-5306937C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14FB2CCE-8163-412E-B705-5573932F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3C29B4B5-3F30-4F3D-866E-04249A978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BF997343-10F0-4A4E-BF28-835D1B0CC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625163A3-50BD-44C9-8F0C-4987D3A1D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DE162B58-8268-4C14-8D34-DCEA353E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BBC27641-2958-42B3-861D-452A68FE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D38BD6D7-F14E-4B58-B4AC-00F47D00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94C2B062-AFCA-4137-B32D-A6864D708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B4D1F14-0942-46D7-AD3C-E3A6D3D7E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F7283FA0-827D-4DF2-9D0B-738C0030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5B3D5FCD-E172-4C6E-ACFA-F741CC256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4A42E08B-86F9-4F89-83D9-2F5E6E41F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840BC965-F000-4069-B2B7-3F44A093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70994379-A38C-4B35-9076-BD56B5AF7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EFF9243D-B977-4BD8-8903-0DD951997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AFC56EC9-9DF2-47DA-A145-9DC82145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FD51FED1-FF21-4DD8-A964-5AD7D15C1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A76EFD08-7515-4C45-AF76-C09878F9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3B374962-F198-4A03-A2B9-54C11EF0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98AA6A70-65C5-4E11-9CB3-038BFE28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41C96CBF-FB44-44CB-854B-54EF812E6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66B59F1A-E669-4E12-98FA-E411E86C7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2C517BFF-0155-49CC-8D9C-76712005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785714AA-70A6-47C3-B573-46DCAD6CC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C568AECF-53FA-44E8-9B7B-E48B55E0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97969BB0-7FA0-4E3B-AD4E-CF3E5C9C0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30F0B202-3481-447D-BB9D-D6DAB47F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EDFB6990-3DEE-45DF-9001-C34C1CEC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6F017848-D928-4D84-B912-C350B76C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DBAB64FB-73C3-43E4-80D3-D1B3FBE6D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6644C521-179E-4471-9305-A193E169C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CCA0ACE4-2BF3-4532-B736-D80B61C04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8606C427-EFB2-43A4-8772-1C63928D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0B5E46D1-0299-4B19-93D8-EC68B592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89D94B9F-99E6-4877-B049-94E38BF3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2BB7226B-7717-4F42-AAFD-D71C6F3B1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1B434924-C0BF-4469-8862-D11B2398D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5D514C19-5615-46E2-9C1D-88DABDE26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49B34D46-0071-43A8-9CA7-7F85AA6F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E1D8665D-9B6F-420A-A8A6-0AB5AB1B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02BB6B5E-FAA6-4E0A-81B6-D2381020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520D6150-3842-4268-9DB2-3B2C075D4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BAF3DC4E-1519-4900-9374-DC4D884F0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AA86D0BB-C745-4E3D-A5B1-A1052DF40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C3D81360-24E1-4220-A4F1-A6749E062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CDE9CE4F-6EC7-49DC-B1AE-21DC37FF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61886166-2A1F-491C-B6CD-81641D295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78D0593A-2D50-4E13-AD61-21C19F34A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5A2C1080-0929-47A0-94C3-E7DCF9B15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E1D77395-24BF-421A-9E31-50F1FDB5D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16DA5A54-88C3-4D0E-912C-7A4955DD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3BFA6B6E-7948-422A-9159-8BC190F1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8FA908BC-F8A1-4FD1-A65F-1F75EFF9F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369D82BA-A981-4B73-A177-EECD11EF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B9EFFB52-8788-4A9A-BEC6-5CC54C34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6C5323B2-FF38-44F9-A428-0E4A94FD7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E52D3D58-E60C-402C-8610-EF8BA47DF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D27B1ED2-B2B1-43BF-9EEC-6616C6341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1350FE0D-29F2-4976-9D55-0774BE600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596C6A52-6227-4BBB-86BE-C5AC2F0A3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C806E5EC-635A-4107-B3B6-C4FD1F3C7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00E9B93C-974F-4FAB-8F0A-54A5E35E7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E480334F-4F2E-485C-896E-4FFB92506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A47C42A0-6919-4DC6-B25F-149209EA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0E8AE698-1D17-4F8D-84AC-A86120D33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B2FA708F-6B80-4C7F-842A-AB9442106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C486DC78-5F00-4874-8B13-511E2D50F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1351220F-C984-4911-A5B7-0209A469E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61F5CEB5-E564-47EA-AF62-D566E7F7C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C7981770-377D-421E-AA39-FB051200B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92C73264-8A09-488A-97A0-46CC946CA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43D5C32E-C979-4C3F-BA3D-85E56FFD9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9B5501F9-A5DE-441D-8A50-B7F84F97E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B3489381-554E-453F-A7FC-C98881080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696CD46C-76C8-42AE-9572-BF24DB86A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D324EAB3-EF3F-441A-88C1-424C6C9C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C0879D81-07AA-45D0-8FC8-675E74C0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00F8493F-1C1D-447A-A54B-C343310E3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ED5BA916-5630-4C7A-BDF3-5DECC9C6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E8DDF17F-EB97-4086-9232-71D2DD135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043EA899-F28E-448C-86ED-C5B69408A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DDEEA956-79D4-4E52-A490-EB6F8C53B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2AAAB956-BDCE-4F9D-BB42-B0A7BA851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62D09843-83D7-48BA-AAB1-D27843D92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0B9E050D-58C1-412A-9752-B00185C3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AE1AA654-D6FD-441E-9467-90C3C4E31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0D31D898-48A6-4E14-A0DD-6A8FD4A1E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1A805C8F-76EA-49F6-965C-B9EE31419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F82A128E-2CA8-45A5-81B5-AB00FA93C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6EAA0B9C-626A-4298-A5D7-F39F1DFB4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3C84E564-9074-406B-8B49-8CB28CBC8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A3F70D84-2034-437F-8E7F-0E05BD899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9AC9896D-7AFA-4037-B697-CE8B23CAB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2A733597-9967-494B-BC3E-2221101D7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AE431AEA-3027-4E66-82FE-5A4F2C8A8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C5CF8987-B1F6-4C63-9830-BF636FB2D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D7FA13AA-E5A9-43AB-B9EA-7FD3632E7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BD3A05ED-465D-4FDC-A5B1-19B77432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14FBAA12-8872-4DD0-9E63-D9B8FE294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38B5D20B-8221-49B5-A8EE-A1CA3760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1CF5B14F-D270-4C25-9282-5109DE836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913890D5-8FEF-4CE8-A620-820C6FE2F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BDBDDF0C-A288-4716-B5D8-356CBF1C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5701959F-4B5B-42B5-8772-1B042AC00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3F5B29F7-6D0F-4A87-9652-1E7E7B7C6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DD9717BC-D083-4B4D-9B14-4EE572E0D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A776B248-62F7-49AE-8348-D65F7B7C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A53C8714-2562-4DE1-A7DF-DC4B6648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185B6252-F8E2-4731-B6D3-EFE7ADCC1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DA4C3541-448E-4949-96DE-E85F59BA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62F677CC-8C7A-4617-9A90-C6D074D72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58729BD0-C709-4A43-A030-9C9609F09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DD2EAFD0-7A7A-44F8-854E-510FC146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ADA28CCB-3BC3-4C56-8EA0-5481CC42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23C3BF9B-E457-435D-93B3-CD5AFFF6C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27400646-571A-4402-AB57-9BAC2A8F6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7B60388E-03C9-40F1-9BA1-60CF66313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B00E23F8-236B-4769-AA08-883820AF3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F211EFC8-15A6-459D-8AD2-1F5C2A34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9706CE2C-D8DC-441D-A6AB-F02B8737D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8996887A-DAB0-409E-BD19-64AEAC433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FE774AC1-EF1A-47E5-B6C0-B9CD8C1B6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CE5F477F-0636-49F9-8B2B-1B664CEDB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73D55A8D-18E1-44E6-AA5D-21348649D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A1644F89-CBD6-4F74-B65D-8308CF75C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BC89AF8B-B79E-4E3C-B32C-183BDE60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FD60430B-B09C-470B-88FE-4CAED04BD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6CACCBD2-C959-4EF4-BAB4-69B6749F1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A19604C0-65F9-4119-B972-E3FA077F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4C2A1098-B39F-4C9D-9765-C5781E26B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BA173E9D-6840-4DB5-B0CC-543B5C01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A1F80043-6A3B-4671-9401-EF6FFA9AB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FBFF846F-245B-4FBF-9F13-25847C0AF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30FD38A1-09DF-4DD1-B703-43E784177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C546A7D0-4625-4602-B87C-B6B5C4463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C79B1D80-0696-4855-B9FC-EDF3D364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C0D84BA8-04BC-4C5C-ABAA-91BDF1A28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0D836BCB-1C52-47C7-9CE4-C4C0576D5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BE4BBF06-C2F0-4094-991B-25AD4735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160AD1CF-FB30-46E7-A3A6-AEC6D3BA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8FBE68EA-04A4-4F82-92A4-79C549D29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A9A51B2A-B573-41BB-8506-51787CAF9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213516DD-6148-4BEF-BC23-ACB74FBF5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212AF15B-5A1C-40AB-9B0B-F13780291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7F837EB6-B8BA-473C-B4B8-D293E439E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30D1F4B6-0772-4757-B15F-D195AED96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989853E0-1798-4530-B51B-472D303C5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F9355D58-D5A2-4238-A08B-AB2BDCBDC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71F13F03-D741-44A9-BFBF-A88FD5EF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9F593565-0B4B-4D38-A371-EE9181222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99396D9C-867A-46C0-AFBD-53DE4056B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FDCE03C6-1EFB-4722-A348-80FB2789B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E3A41B53-8133-4240-820A-7FD92F8B7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EAC83E34-A695-4D73-BAAD-F70B9197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6D9B7960-3327-489F-9737-48A04E741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0F61CB1C-7768-4A26-9064-5594A5D8E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E731E389-9E2B-462A-8682-2FF3F0190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8B2F5D9C-4463-4D31-879D-2F940B26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BAD83110-7A6E-4225-94F1-E075E8368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20B2C8F3-B837-4193-A1AE-3AB60224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110624ED-CB3A-4E55-903E-F0F3D360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F2A3881E-99AE-4E69-9CA3-E1D763D0F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8BAFBB17-F4A3-4EF5-9727-2C4137916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0AB5AA66-3B44-4230-94FF-A783F6B7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DF452FD3-A899-4BBB-A16D-A927D484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A87B4FFF-D447-4C83-808D-5FE43A31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69518E26-F1F1-47F6-BC65-AE97B4295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28EFBFEF-6755-4DDC-B73A-84F855EB1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D9BAFF7C-42E1-47E4-A580-39104175C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6632A47A-2DB0-49FC-B24D-8A8627527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94744877-E26C-45D7-8882-26B5A605B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0157404D-B9E6-4993-8125-525734CC9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3CAA87B6-9966-4124-BC40-D3AA21E95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755A571C-9B73-4361-8976-983028D4D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67F2AB44-DF94-4D49-9837-761DA5063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0E7F9866-7435-4495-A9CD-9A87EE5DB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83B4CA34-274B-4038-A4A7-899DBA6F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48E7E191-4B75-49A8-925D-66BCE753B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B51336D2-2645-40BF-A378-6506047C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060CB206-6F36-4775-9411-E53293C0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512B3AE7-BA96-4D3A-9F28-C1A2DF342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84FA6439-631C-4BA0-8595-89A84B259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DC74A298-AFA2-441E-B742-E0E467A0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7FCBEC53-050E-4C2D-92EC-3618869A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519EAD5D-275E-4266-869E-C6CB2B43C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A7EEFC94-52C3-41CF-9EF9-8530934A1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D6CEF968-C360-4DE1-AD3E-351B7271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95D1B0B6-A932-46F2-BCE1-AA9964EEF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5E6AA8BE-2447-4787-8D6E-671928F7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3C13C0CE-C4BC-44D8-9DC2-75325570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3051F35C-8DA2-4BBC-80D1-ACAF2DA98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F487E3FD-83A4-450D-AF6A-C29CCDDB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CD50A7DB-DE6F-4670-AAF9-3A2CDC8F6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76FF8A75-1691-406B-9E14-5B0250692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1E4011D2-7337-4B76-8260-BA99339C2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450D2CD1-611F-49A5-A879-4EA612E2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624DBE08-ADAA-4816-87C8-AD370AA7F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EAEB9147-5D55-45B5-A98F-239D6081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1075A577-59A3-4607-BD92-228E31F1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48355F81-2B42-49E2-A12A-72332742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67DB4F70-ED9B-44A6-B5C4-BBF02D6D4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F6A4EB5F-286D-4C34-BE74-7CEA9B14C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AD4919DE-6E07-445B-BAAD-A6F770E38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B4963F93-266E-4304-A6C0-6EFBAF01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170184E7-00CC-448C-BBA7-F42563429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C2138EF0-5380-4AE8-8609-998834D0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052FD1B0-183A-4A22-9B2D-E9719430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F7F42CAE-E4DD-4134-9A22-29DCBA1D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5A00503D-5959-4C77-AA1E-3D0D5ADBE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83CA0FE7-0B0F-43D4-B063-1AFB702F1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32906F0D-B82A-4880-BC6B-04A1A590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0ECE454F-99DD-4177-A3F2-51B25767B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EC0EB5D0-4910-4569-96F3-F930BF49B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3FEDB780-B4D4-4601-B280-5D522F49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1AC42E76-B4DD-459B-84E2-19D291D6B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2058AEBC-7757-4B42-ABC2-7F9CD78FB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FE108724-627D-40FA-B51E-3E95766FA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9B17AC74-E22C-40F5-BC09-7DAA77FD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0C4534DC-436C-48E9-B335-BD86AAB18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80B4E6A2-A7C2-4509-BEBA-B790D6C62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F03582B3-BCEA-4077-B2F0-319408F88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9F0C9DC4-A7DA-4919-9D98-9EA8B99B4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E38E5C92-19E4-4C73-A2F8-C5ECA30CE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B62B4D33-6F02-4DB0-B42F-CA08B8793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DE8CFF76-C913-48DE-A650-37092727A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1F6ECCD6-605B-40EF-AA1C-40187BC2E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0EF4F1F1-82AD-41F2-A77E-E9FFABF7E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6F79D994-5061-4D45-B216-F01E8D915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4CD5D79B-3D06-4031-80AF-D1E8A3081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6CFDD794-0A0D-498B-900F-D28A24E6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C1EC90B1-8D02-46ED-9843-7952CE629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881C9CED-33A9-4AC2-9621-00C0AE2FB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0CDFF9D3-2F06-4A1A-9284-32C3EA2B4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4B0A1488-F780-4DDB-9087-AFE74E05E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44A4BAC9-5464-466E-BF1E-F5977FCCB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08C71AEB-3C88-42A1-A007-986AAC162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1D5323EB-CBCA-4000-B1B7-C6701E744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C9AFABF9-B2CF-4F68-A916-766551CC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16FC03B0-3BF4-430B-8ABF-30B35EEDB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F36DC1EE-E41A-47C4-A8DC-9EDC1F6B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1DB09791-1055-4982-BEA5-390B3FE35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FED7E9A6-AF30-4965-8EF1-31EF360F8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AB48395F-1554-4EB7-9038-B2E4C5F59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3D75117F-80EB-475A-B2DD-D84ADB066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AFE803C9-BD22-435D-9ADA-644A5F990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ABEB2487-F8D6-4727-9FAA-1FA7C552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77BE9D90-E627-43D0-ABF4-27E80BC19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BC9DB1D8-FD8E-4FD2-8190-4B06FB94E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131EA55A-9F07-48BE-9F96-27FB3E6AC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D8A2F683-D1EB-44B4-8D1C-E08250D4D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859FDE64-B03A-41F9-B6E0-924AE27E4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FDB37014-5E63-4F59-9D1A-44251EF94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59466327-71FF-40A9-87CC-C70B1720B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FB8A8CAD-37DA-497A-A0D3-51AB8B23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4653A52A-AAF6-4C28-9634-90666FE6D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21EFB9A4-7295-4C07-865A-513901477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A631E7C7-3DC9-42FC-9E11-97DCFD3EA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65B6D15D-D4D4-473D-861F-10B848F0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49BC959B-9457-4639-990D-795BE6793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5E56C939-621A-4205-B79C-25B43A2D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27556FA5-6213-4D85-91D9-B191BDE82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F134477E-FD61-49AF-ABB8-641D1C38F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30D497F9-BCED-4942-8849-07BB5D257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58FA1669-3079-47BB-AEC7-A7225FDA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40CDE66C-BC63-4E4A-A41E-987842063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04C4064B-0167-4E78-868C-C580CD2B8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0D170143-4F24-4B1E-ADD4-29851FAA0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2C582CA7-21EF-426D-8895-E32F9720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A260A3B2-2D62-4394-AF9F-0392EE3F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FF67D8D3-98F2-4FF3-B03D-EF3770AC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78E377FC-FC2E-4CA5-9978-A00F69ED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F0D778F1-21AB-4DAF-9CD8-CF1C997E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391AF9BF-6A63-459C-8A8A-2F219BBBC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7B4329C9-2179-41CF-BC1C-755AFE036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1E317FBD-87A7-42F1-AC81-6FDFA6FF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DDAA225C-1FDE-41BC-A6F4-0F5B5162B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50FBAA2C-1E37-4042-8F27-FE8AF0F72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F2EA6D20-4A25-48D5-85A4-C1955A93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48537824-C35D-4234-AD3B-E078341A1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1DA82C78-C882-4768-BAB2-D5FAA6A32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D7FC6A4C-2FE5-49D4-98AF-57E074C6B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F5403C8F-F226-4E3C-B49E-EF13112BB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F6889FD5-890B-4025-AE2E-5255DD0EB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CF9E541C-5B0D-4684-882E-DD30F31AF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8398A1A8-8EE9-46B3-947F-01BD9409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B3741E11-C3F4-409D-B9AC-8C874C74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4C4FE509-4B4E-46D5-87C1-4DAD871F2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DD88E6E2-70AB-4C66-800A-280A272A7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796D23C3-315A-4376-8C20-42ACBADD1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43BC7B6F-9E54-4D65-850B-4DAC0897D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24FC3731-BB98-47D3-9093-FB1DE6309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61674E36-ACBF-4139-8F42-377D9A67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45E95E16-CB81-4AD2-BA80-2E81C9B71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A947784D-0776-4913-81C8-FDB34826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D290E072-35D7-42B6-BC81-E9D0B8C5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DACF4584-9D22-4269-B747-5F4239D4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774D5236-239A-4F41-9A2B-9812C825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EF420F82-F906-4FA6-AFDB-9A7A162A3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31E0E4C7-AF6E-4B54-90D1-B62708E47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397B74AC-983C-4BBD-92CC-BF4A90CB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AE082332-886C-420D-BD38-B2968CE7E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2EEE5654-0676-467D-99FB-8C1506CB1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0EAFE67C-0AD6-4A3F-A9D0-BF29A8715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15194410-480B-4190-BFCD-290E45A3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553AA97-FC3E-4A96-868A-CFA4B6C2B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29EBABE0-874D-490F-AEC7-54E974764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A9ECAE6C-41E2-4CA1-8F4D-C59067CAA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CC77525C-9929-43A2-AC08-8C200357E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A60D94F3-B8A3-412A-AE7F-B1B1FE5C5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F6BD31D5-ED95-4932-B7E2-4CA233C8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930C7093-A134-4DCD-A262-E1E48BBA9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623E4AC7-C4C9-4B72-9974-E734CE9B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637385AF-D891-433D-9AE8-0247938DD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57E2C1DB-FC85-4F56-A818-A46C3F12A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F5C263EE-B20D-40FD-8513-16215F965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14109DD0-62DE-449F-A6F6-ED7BA9145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F42232AF-1CCB-4FC3-9657-B823FEDC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C74E6701-38AD-46D8-95A4-A9C270FB3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F42AF642-0ECB-40C3-B76F-92B79AE67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800620EA-B816-458F-B7B9-F474D377F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1EBA943C-414F-4D4F-A3E8-2E4489AB6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346F5F9D-E55C-4CA7-945F-2BC32CDFD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22E4A19A-0A64-410B-B016-443E4D570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733F369D-8087-40CA-91E7-31D9E2706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38C1685B-66D4-44B6-B3E7-23769CA9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2F74F7CB-C8DE-4F46-9CD9-31254B56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47500DB5-E95F-4092-998A-D5EC05DDE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24CDCBD0-2EC1-4FD3-A55D-CBC31EE10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2F996292-0F16-47E5-8A16-F3816BEF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52F4C5D5-F587-418C-94F8-144CA0486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5E0CC324-C482-49BA-B1DF-30DDC3AB7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FC404501-7EE9-43B8-891F-A5F16FE9B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B48CC9BE-1F92-45B0-979E-9363DA4D0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37BB2757-8296-4FA5-A228-E9D0CEF56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A261C4E3-28B6-4AB6-AB06-22D9521EC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93A5955E-6E6F-4F5C-BABD-C02F6425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8A065002-BB2F-4432-BB57-020C3406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DFA06AEB-12EC-4AD0-B5AE-CE6F93956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8A391135-A45A-48BD-90DD-B9C00152C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AF557F66-075B-4353-BEC9-F3F48C282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403ED534-CD80-47B6-8E60-2DC120B0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7755B43B-74E5-427E-9610-DB1D6B4B4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CAB371B8-5587-4626-BE57-222FAC91C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15C1CD61-FDAD-4038-894D-E25CF292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3ABC9B8B-E401-47BC-B8F2-3A7A476B8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5AAA62A7-931B-4714-A4DC-94E0B6C42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3B4CF4E4-8261-4750-B055-4ED10FD47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2261707D-EBC4-4968-AD23-9DAFBA9AA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BFE22C0B-F7CC-4819-9FF0-3345D96A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E127D008-BBAB-4210-9EBB-D10CFC38F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669869DA-1DAC-4A8C-BDF3-E9E02C8A3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BF4279F9-2EC9-40F2-9A98-1534560E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C7F11B90-8C01-43E4-B437-697568509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91CDC5C8-31C0-4671-BBF0-307436C5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39CB978C-2699-4F1C-BA7C-556504E3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C336267E-CF52-4FD0-AEB8-5189D8C13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40DAB309-4CEB-47F2-BA6B-658B4766F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05D00BCA-BC7A-4450-BC44-A2D4516BE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D754BD1A-0E35-4CF9-B78A-04E22688A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2E62F84E-589F-4DC5-957F-A1CD67B18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22937575-9A55-40EE-8C16-B2F867942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CD11C00A-819E-4E14-956B-8ABF5A59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364CF44A-27EB-48EA-96CC-2AD5F5969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AFAE5031-A84A-4678-AF45-A96D0BDB1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CED27E20-3743-472E-8D1A-AD29BAA4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43F3D660-2FE6-4677-8C38-540230DD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D1AEECB4-D149-407C-8A72-B9DF153A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6C612B5F-0393-43B6-8748-03D2ECA49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227A870C-7E5F-4F8B-AFBA-48B2C9F0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29E76A6E-9E68-4E27-BCEE-1B537E714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9B4FF45D-CAEB-469D-ADBA-862AE73CA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0C83E74A-B1D7-4CE9-966C-BC29220C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D436ABCC-3070-4C85-8137-0483EBAEB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22C68C14-CBA8-4E03-A58C-4C162C0E2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1965E013-4E23-4180-BB54-03B32E3E6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37DDAA4F-6244-4DDE-B63B-9BA0445A7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317525D9-BF64-4D33-849F-0F7974188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8577D01F-83C2-499F-9317-3A9CEE6D6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B23F5896-C673-4081-809A-81FEB95FD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C1ACA507-1A3C-42ED-AEAD-F4129A14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3234C5A3-FD54-4959-8FBD-01775C022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7BAC1108-C00C-4736-8A26-32B4486E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D623795C-621A-436A-8415-E941C9F98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B643D40C-1F06-484F-A70B-F0970E59C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968401CA-9077-4821-8E08-E770C1C97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ADCBE1D8-68F6-41D5-88CA-26977D409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049398C3-8E8D-4126-B59D-05B5DC2F0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0F67A91C-64A3-44B8-BE90-3770CDE1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57D60821-DB69-4137-9DCA-ED66618E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1DBBB709-5AA8-44BB-B2D4-D8040867B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DB804A4B-F639-4EE5-BCDA-BB3379B7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DF67EAC0-6886-4F5E-8531-CE431A83C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75CACA6C-6574-4AAC-889B-693CBEC9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56DC827D-223C-4C55-A6B2-1D2D501A6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3A428662-7D02-4D70-B06C-05CE52A1D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FEE66733-3033-4F48-8504-FF64EF711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35407D87-5573-4A15-9C5D-5FA38E0F6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945BF334-45A4-49D4-9169-92EC5B80E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A5126A75-1C7F-45A7-9370-A716538B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E791BDA6-E9A6-46B7-A4E3-64D80F1F7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1543E23F-1862-43C4-B5A7-0128E3EF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2E6CDC0C-68EB-4ABF-A3BF-E35F2513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EE9C39C3-BE52-4B1A-95B0-F9464376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253F34B-9571-4A69-876C-75DA42491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6FBFAEEC-7C27-4D92-B2CC-2C587ED75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0CD0BC27-0B27-4ED9-BE69-AA614CB09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44BDF120-F565-42FF-947E-3EC718B5E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8463BC46-9FAF-4565-93B6-FA8443355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60A12418-BE99-40A3-BA16-56739EA5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025CAC2B-BBE2-450F-833E-5AB363B2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796359F1-2919-435E-8A91-E45830D1E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C386F035-2F7B-41B1-9B89-B9FEF03E8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2729C361-1CD0-4FCF-BF34-48E28F3BA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7F9EFECB-4169-4EB4-87AA-E08B0D79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7B7DC35B-4696-4104-8029-AFDA8B234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1E857F87-1EF8-40C1-836E-ECA65FE0D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F214643E-2B41-4B08-A138-67124A703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90A43D05-FB2C-4474-AD77-A601F4863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897BB2C9-BA18-4CD2-89C9-2C68C2120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0E96C91C-E613-4D10-B75E-D024913BF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EE5E97B4-DC18-41A9-83A7-620E934B0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13A26612-538B-4C70-B75D-A679072BA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51AC824B-9DFA-46BE-87C3-2B53AF36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FB864A8F-60D1-45E0-B611-FE24ED67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D355911C-1F77-4107-9B43-0B0D6A300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6AE71990-189E-4A1C-A685-2299A4AE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AF8E901D-C646-407A-8A7E-3BF7E5797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1CBEF9C6-B0EA-475C-994B-5408C17F9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010A1AE3-87CE-4258-8754-82C55AC4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7C3DFA75-9E9D-414A-92F4-6B381710C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6E1F8400-C85C-4DCB-BDC2-652051689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66A7D09C-7EC9-41EF-8FA9-A8051379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968BECA2-6A04-42FE-9835-1B2A427E6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986E67BB-3808-445D-8EF8-B645AE781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020F68F8-6A96-44B5-A979-4D04334B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E5AA4890-6996-4120-9F85-8FED54378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586780E1-3310-4469-9727-5C02A42AB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A5387E27-AE9D-4F8D-9905-5726B469F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1D0BB89A-79E2-43BF-A195-906CA7118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C5A1663D-A6ED-4454-9F0E-ED8032417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80645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07E82525-859C-4F61-A31E-A38B6E56C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80645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B9739DAE-5D84-4FA2-ADBE-8C34E2074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80645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0BEBB91B-2901-48FE-9017-02841501E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80645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850CB880-717F-4BF5-AF42-CF0E0993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80645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0EB4A192-19BF-421D-B875-BA5F2D240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80645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A9A15A83-CF7E-4163-B4EF-013713D90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80645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0903C99B-0365-44A6-833B-9DFA887FC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80645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4B01B8C5-5451-4EB5-826D-FDBC49C4B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80645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25D5C4FA-A3F3-47A1-8529-44B16A963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71ECA822-FAB7-4064-BF7B-E4313260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0447C8D0-92E6-46B5-9E5F-902674DDE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F736BB6E-CA39-4B17-83F3-08CFBBB3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3602A813-D6D7-4AD0-95F0-B2F0A6C1F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768D301C-DD90-4F2A-A140-3AD8F3D17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2689CEF8-F0FD-4897-8236-515FB1BCE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8642ACBB-2886-4161-902F-BC6D754AE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55F81C8C-8386-4764-84EF-BEC0DFC7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AD45F170-EF0D-4629-92CF-8BB1E585D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401B5AD4-D14B-44DD-A5E5-0C52963FC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9F215A1C-1D7F-416C-A334-B3FC8915C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4E80FCA2-4B90-4066-B4BD-1343326A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37ECF519-BB84-454C-A768-A5995CDD0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C4AD6A68-C218-4E24-96C0-2FB7A619C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F5546AA6-618B-4F4B-BCBC-5507AE99B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96D19CC5-CFC8-4745-9A0E-CC3DE29D5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C7D60B88-9790-4C49-9B47-EA825249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41748F84-A63E-460E-9D88-920E1C7BB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00B6C792-39B1-456C-B001-96548CE71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35E37A79-F068-4FBD-9DD7-0F0CA4CD3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B7EC89D6-7930-4AEC-B143-4578EE8F0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DEC7B77D-AF32-42BB-8D35-D691A3245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75B3894C-888C-4A16-A35D-ECF9D764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E205A4BE-7819-4D37-8F05-C993714B0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F2E69076-1305-4AC3-BA12-CA100441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4B1FBE70-3A04-4913-BF08-44D5AC3EC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378D9960-402D-48A8-AA25-31C1C17A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A5CFB3B6-5FDD-4FED-9673-83983C379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F1441642-E708-4A03-819E-EF9B23341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51A6FE3E-1D1A-4024-A1E7-D958FEEFC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7EE74FF2-A396-4B48-B7C1-229A7AF96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941A206E-D104-47E6-BBB1-CC9DDE589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0E2199B6-3691-4FDC-ADA2-F6CDA54D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AD9B2364-E596-4B45-B326-60D0877E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F090937A-FC45-4CA6-ADEB-2C98E49F3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394BF7D7-AF3D-4113-9089-3D0B27A3F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98AECA63-9BA7-45D7-BD27-05D7A83C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24891DB8-47AE-4807-B395-F4ACBAA6F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4EF69C06-05E9-4CD6-9E9B-968C7BF4D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786EC3E2-D310-4CBF-9930-ED6245146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00BD9A7E-A7BC-4925-A13C-F28D931C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7762B109-CCBD-4B7D-B889-EE2A8BE9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00F7593C-DCCA-4CA1-A384-1540CF436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DEC43CDA-26D4-489D-9AFB-EF3D930AD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03F683FA-ED0F-492F-A5A7-9B01FF50D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A02BB2A0-0DA1-448E-8EA3-F0A570419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9CCAB415-13DF-493E-8AD9-3D6CDA9A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BD9F43A4-6A05-4730-AC25-455B8DA0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49CEB067-30B6-4AC3-85EB-E5DAD63A7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82E88A4F-B72A-470C-B0C8-C3C28DEC9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3BDC4B18-3F9C-4AAB-8771-B4804C801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EEC66511-B9E3-4454-8448-3149E5D84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674B6D38-E904-44C0-91CF-76C77DCDF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6C2D4F13-F5AD-46A2-A0C5-DC9AF9457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701C911F-2BE1-4386-BED5-7C2D79A9D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A932AC0B-2678-4EEE-8215-F47FD3FB8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024CE5BF-F63B-4C2B-9A7A-8B10EAA56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13E27E5F-6D56-4477-8725-0FC1FFE6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F98C1C79-538E-41E2-8063-23DECA8F3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3E8C4C8F-238E-4CEC-B18E-6B31DA214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0B302D8D-CAC4-4576-8B5E-B0A646184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14A8E4B1-9A4C-4713-8428-26B95B1EA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38A78C12-1C0F-4628-9AED-DE3A47A4B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7ED70E65-BB54-490A-B96A-73ABB4722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1CA776BF-836A-4A65-88FE-B17F1E7A6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B4878EA4-2CD7-4913-A86E-20034D635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12D6A908-45B5-4DB2-8D90-DE2A26008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032EE555-FBCA-418C-B518-EE32E8ACC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A0E883CE-E1AE-4CFC-AFED-B86C77ECD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953DE112-A781-471D-A05E-485308D8B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B7B557DE-51C3-4C49-BE67-FF18EC02E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98286AB7-E865-4AC9-9ABA-6AC4B714E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A8D289DC-790D-44F9-9F48-0972C61AD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F988E1D0-39C0-4092-85E2-FEDEE64C1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EA7FE566-598F-4BC5-B85F-2B92357A5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4B9AE9BC-B765-47EF-8218-4E7374D99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1F1F97EB-EF25-4737-A778-C15EC245F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EE21DD8C-0F2B-42AD-B4C8-F48195F6C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20849DEA-889D-4CFF-8439-2BD6AC7A2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3C3465EB-BA1A-4184-84BC-3714D197A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8FD9CE0F-6FAD-4D56-8C1E-0D83568F3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A2D5FB43-16B3-41E2-9EF6-0CA9A8180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9F3D4BCA-C23E-450C-A15F-EDC1A7396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5D4BEEC6-410E-4DB0-AC4F-75CC45076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48C04745-A57A-4833-A7CB-B3AC1723D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6809F87F-8DC6-483B-80F5-FDC419A2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46A3BF21-561E-4556-A87F-81C04CDDE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0A336409-9B8F-478B-B9B1-973F568F2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76C8EC34-34BD-454F-B051-B17431CF0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0B03BE3C-DD1B-4EC0-B836-551DF115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DE645253-6CD6-43DD-93F1-CAD8917B5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C66914FE-FBA8-457E-8445-F35F71EA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068E8E48-CB45-4A56-B3B9-BE87315BB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17C12378-D334-42E3-8189-91793CBCF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D5D04007-B077-4A39-9643-751643C8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13A935EB-93DA-4DA4-8797-A1ACFC3CF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08471B2-0106-4F10-8639-60D6ED06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72089CCF-436E-477F-BAE0-36738C1B8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E86680E2-88EC-49B8-8E70-C90D6303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0D1C8657-DDA3-4E35-AF78-97146A3ED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24D1A03D-BB36-4034-ADF7-3AC186AC5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7197D2E5-6FD7-4C92-9556-8B5AA8638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BBA5EECC-CB07-488A-8019-E39DF860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EB9E0C47-0110-4988-A0E4-956D6D27D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78946CFB-9D8E-4D2B-A62E-52EFBB6C5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EECBEC98-A239-48D8-8359-FE26276C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D818AA3B-E36F-41D3-BA93-F1A72D9AF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1E1D9106-CF44-4324-AE08-91048967D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D7FE9328-DD93-408F-8DAD-943662FE5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5E3E674D-8093-4C79-9EE7-4363F2A87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7608A73D-305A-4A6A-9FC5-29C362814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DD7C9FC3-8C31-44FA-9444-FBA3FC32B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E1F89E2C-826B-4F2F-96D8-287FB0E9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EBCA1542-81E7-4B9B-A83B-D411FFF2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36E2E1A1-FE1F-41EF-B648-51D0F60C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6856BCCF-598F-45BE-B90F-999D59EC6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92801FB3-60AD-46FB-B48D-FC930E82F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CE887E6D-7FDE-47CD-91F6-5E035E23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7F80CE36-F883-448A-88D1-535F3A818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0553BA2B-C89C-4189-BE29-CC91C2021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85DF1FFB-11E6-4692-89AC-BA756D5E3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EFD6EEF3-0ABA-4561-944D-4190DC5A1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19D9CC83-504A-4534-8A63-C248BEB9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A9E5FEB8-661C-4FDB-8DB9-0BD5B5353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18543662-E19D-4C8C-8CF6-82DB1CF73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18E1943F-6F88-46A3-8D68-A3D91A455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4FABA822-CF81-434C-B354-845466A8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1937DA86-D492-433E-ACE1-DB6B56F1E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B38D803A-2D27-49BD-82C6-0D4BEAE3C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B8334EB7-F076-4751-B2E3-C86E2E353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866DE4E4-80AF-4A9B-9BA4-7E2237A11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22F5D143-3AE7-4F1C-8127-20659AD6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58107C24-BF96-4CBD-92DC-1C1E0AC0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176D5E7C-C94C-4219-85F1-879ABF3BB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3484283D-3C16-415F-B4DB-F3D4B17EB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CADE41A2-B1C5-42A7-92F3-C148B1C2D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95583427-DA34-43EA-8C10-B565BAFB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152E2034-62E0-49E8-A0EE-85CD452A7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E1B44F1D-F361-4D23-966E-D78428E48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F809BF0E-19AF-4F8B-9475-0E6D1EC37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98D08DAC-B6FD-4C63-AF9B-D6642E6CC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D70FEC9D-2922-4A09-9A3A-496279D95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8948ABDD-F767-4B99-84A9-46803E050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BC35E750-6F5E-4D28-94A0-2564545DA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F4F308F5-E354-47BC-8391-3CA4EF485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1B8FB165-1CE0-49D2-8B5D-F546ED67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4C2AFCC7-9615-4E3F-8FA7-09095EB8F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54AFB93E-8D46-422E-AB8D-3E494CF2F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6778168C-EAE7-4BE0-8BDD-71EE4FB3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3910C145-94E0-4947-8830-C7955DF77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6D8B28EC-F55A-450C-8CAD-B32F664E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882B14AA-38C7-4A60-AB95-63EBE9C68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6857D86E-7465-4395-AF79-0494B7B7A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9EEA5F90-A964-4E19-8906-D8F24385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FDA69A9C-3FD4-4763-96CD-A6918492F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5194C67B-01F7-4115-A7B7-B901A3352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BE43A752-B609-4B1C-A509-90E16B57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D5EFFE30-49EF-4942-96E5-5A67328C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A7EC365E-93C0-4014-96AE-C113C53F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B46C5449-BF0B-4E16-B045-83872ADF9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A2757313-1674-47DB-807E-EA9124233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805584C0-414C-4929-BB61-357B06BC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FD2F9C1C-6F4B-46CC-AF25-FF175D3EF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55DAECC2-0532-412D-9A41-90788AAF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FD093C67-E55D-4CC8-94C2-50B33AEF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08E203CC-9F4C-4D79-B430-F7AB6A04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17844B9F-BB2A-4EE8-82D6-859C80473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2E2C23F0-9C23-40AC-9D14-C0F12D41B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41DD394B-B74A-4F68-BB67-90E0F40B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B90863CC-7786-4D72-AC79-8D62EE204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F046A9F4-A402-4A60-8A8D-CB75826CD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EC0C16F0-F879-451B-8CD1-F64522158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51855D35-EC68-44BC-93BF-E3E87C2C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09E595E0-27BA-40FB-8F0B-7E11AE264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6614876E-1381-41D2-89CE-44B8B72D2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64193724-E578-480B-9448-4F9FD725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D1CB28F5-567A-46D8-AF3D-AFB85263D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1663BE03-CFB3-48DE-95AB-64FF89608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5FCD1E29-FFBF-49AC-92B7-FDD8CF09A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E2534BF3-AF16-496C-82AF-356053671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5062466E-2F96-48A4-9363-BDE5CBD9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43D6BD7B-0851-4E53-A80E-B3A3AF9DB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E58A2D17-FD1D-43DB-B70B-5B946D9BF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A5FA9A23-F0E2-48AC-8F1A-0E919E41C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1301C9BB-2192-4D7E-B3F4-D7D352092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7722F9C9-246E-4F8A-A052-398CCC5B4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84A16E56-F047-4A25-B6B8-47E62DE6C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B0B86BA3-C4D4-4A60-9647-34599CFFF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802C4BD4-9726-4ADA-ACB9-9CA615DC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9FA7F5FA-5138-480F-8715-DF78F0311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8407A4C8-2E5D-425C-9157-999F4D7E1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56B832E2-0FFA-448D-A091-1EFBB6EB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757C4BD6-7DC6-4ED8-912F-44F5B63E2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D1459A88-9FE5-4B63-8FED-63A0773BE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9ED86FC7-3B8E-40C9-B2B6-2525A80A5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00679C8-5B53-4522-ACB7-EDB67AD91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215B7C5A-EB74-4758-A357-DDAE06DBB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CA349C02-9203-4EB2-ADF4-8E3567B9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0BDDE9D6-36E6-4F8E-91FD-36D55F59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40ABD7C8-C063-464E-9BD7-88073A2ED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9AC1FED5-4191-44C9-9B0B-2101B8934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E873B875-49AD-426D-9517-66FBE242F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858258F0-2A25-414F-A955-A37446C5B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FA4C4BCC-4C19-4A45-9556-F45841D1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D678DDDA-21DE-40DC-8E28-37A84AB8C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CCFCF21B-0EC0-42B3-B36D-9B62DCFA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057D5DA7-FAB3-4C4C-98FB-1CCEC1945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0F8BE26A-4E0D-4ABB-98C5-30A86E12C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8EE379C5-0750-41D4-A20A-BD02CA52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E480A8B1-CF98-40CA-AA9C-0C3798918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C631BA12-E74E-4D1E-ABCD-4B538F3CA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060D7F14-296F-441F-B528-908B9FB39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16B974DC-D282-44EA-8CAF-ADE79F21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26A6B32-373C-4F69-A50D-FAB19EABA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B149557B-EBD1-44BC-AF38-6B2F7701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0FDFCD52-5E7D-4636-BF3D-C3E0FF298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2C44566E-DB77-4882-A03D-250408AB3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D5C3BB7C-F60B-4F8C-82FA-78F862DBD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BA9F5A6F-C06C-43B8-BA5E-513F430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D68172A0-07D1-4733-8CFF-504BEE097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39F48454-9033-4D75-A48D-80CF0D83B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038417FF-3FFD-4F03-A275-DDF689B56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0BF00F6E-205C-42B7-9B0A-458210C59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3EF15B3C-E663-4469-B9A2-F18168714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2B697472-D5CC-4F17-A3E0-418494FE5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2B96F92D-A38A-4783-913D-EED7579B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B39C7149-1CEE-4043-AC7D-093DC77D0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1A7317F9-D665-4B91-B5F2-062E366D8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13515A7A-3E88-4EBC-8F41-78252C010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9DFC9151-026C-459C-85C8-EDB1FB26B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11AC3405-CBEC-4483-8984-A37D7BFE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3C8809E8-D460-45A7-8EF2-83DC409CE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70032530-7005-4AF1-92F6-CA016A91D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CDB9663B-9B58-4801-99DF-7848C701D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102D8B40-141A-4ED5-9BEC-B3F8E5088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EB883541-A149-4690-A32D-6BBC54C01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B4EB9092-DF98-4AEF-9F5E-D96C643A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EF70D1B8-D844-4EF6-B82C-C04AE5007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E40DBC5C-5EEB-4DEE-BC03-DD0216D1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5FE817FB-EE62-4188-A771-2B4195033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D1F65F26-6F71-4BCC-A379-99F1CF897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A2BF33A7-17C1-47ED-B4F6-3A1E70972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74047256-93B1-4CD5-8E65-A8A71328A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AA66F08B-4AE9-43E3-B03F-7C75E9066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8C930C35-743C-49AB-8A34-A3079DCED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EFA92F29-20BF-429D-B8D5-0951ECB7D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4C343CD4-4766-4661-AAA3-C6055D46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5C8EDC3E-7437-408A-AB5F-36639A21F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85CF60D8-F5DC-478C-83B4-64E13283F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ABE4002E-9EB1-430F-A021-8E4BB16F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D0891BF4-7082-4BB5-A828-F150A68C7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26B0E1ED-0D05-470C-9F5E-144E4EA45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69B9702C-170D-44A3-A488-31385E63D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2A8DEF1F-E276-43F8-8651-9723F0DB6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65F416FA-BF84-4346-8D29-934B0A970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816C0513-6D48-40DB-A413-E0C724B40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306F9F4C-4253-4DB4-BF65-9F665334E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25F271F4-4613-4E28-AE42-E18A5A544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BCB6938F-AE42-46F2-A9D1-E12FDA790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AD75B71F-389B-423B-BE41-C75E7220A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1F0AFD81-2BF6-45D0-9AD6-1CA992325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92FA25E7-B3E3-40D3-96D0-CD9D9414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A3A23161-DD4B-4077-9F06-185E9F8D0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43FF78F7-30E0-4910-A5E0-208135A6E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DA4DAEDF-A982-481C-97EB-B232F5FAF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F6B2662D-FD65-47F5-9DDD-41AD0412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6EF9D5A0-61BD-4A4A-A706-CE73A17A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30B188B0-3EB2-4D6D-A450-09F79C0C6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10BEC5C0-7685-4FD5-8898-CFE24F685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D3537A02-E2BA-4343-85D4-93D9DC763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2F30BA6B-809F-42A1-B7F4-9149506F2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4E5BC5F8-E313-4E69-A8D1-3E0F2B90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0232ADF1-5A0F-4D69-AED1-F020F61C6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B41A4276-70D2-4F7C-919B-C028BB3B1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6D1282B7-2FC9-4948-96A5-6A487DFAF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CFCED13D-B37D-4E01-9A4C-439F9ED1D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20BC9C1A-016C-441B-928B-95C03044C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FF65065E-5DD8-45BB-894E-B4455BE55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48E97AD3-B858-4A0C-96D9-0D5EC1FE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3AAE834E-0A6A-484C-A245-A96844866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443F06BB-ECE9-4F1D-8554-E6F8D3B66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E28F12A3-D360-480C-A50E-749622186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D3D50372-809E-43FE-BD7A-F183B601C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3FE1179B-4A3E-4E64-A87B-67A6E0BC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18ECFD44-D395-4CC8-B668-9D41F7C13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A89AC54E-9968-46D9-91A9-F72E7D33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418880F2-C59F-4FC6-94F0-399B3C3EB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C549079D-F917-4159-BED9-06CDF4F50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DCF464CE-1AC8-48AD-8E3E-53D7CE236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06392D2B-48F8-4765-95C7-57839194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CEBE957C-A8EE-427B-9B83-C015D5DDF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0BB5A6B7-1239-41BF-A62E-65D7F8D82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EC314FD7-0453-423B-8BE5-E007D7AD1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67DF7A56-F218-466B-A8B0-24570FC4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5DEF199E-36EA-49F6-80F0-498A8974D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A59971B0-A229-4754-8760-AF649FC8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E3644B80-487B-4C48-B415-B5A868E18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7A5AE45F-F57C-4272-A809-F5EC7550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C1485640-A481-490C-BDF2-B0333B01F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1248405E-B035-4697-9465-7E4B5C650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21BCF876-2381-4938-BC2F-3096B2099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65BB5753-E31A-46B6-9D65-0A87F3547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3267FC2E-F11B-48DF-86FA-C78A56402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3A7E1CD2-DB68-4FD6-A54E-41991CF63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76EE1A02-E3CB-4F66-9328-9B1CC31B3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AC167B22-FD01-4DAC-8AAF-15E9AFCF0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114459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B640CFDE-FD5D-4771-9F97-6573B6154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393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80645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F47EC525-13D1-4687-AE18-231AC647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80645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7FCB1DFF-E3B0-4462-B27F-9A131D67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80645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F2A4E361-E0F1-4F84-B03F-D57B8716D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80645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E12F6E2D-D887-4200-9469-264C8A529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190659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DAC43B6D-40D1-42DC-A9D7-B4765A13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F3AD908B-7684-4293-9770-4588E6105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4F471F45-BC9E-476F-B7F1-C283BDE63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DD9175FC-D688-48EB-B5F9-DB0560CF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739F3829-050C-45A6-942E-5B5DFE6B7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1FB4D3FF-D136-49CF-BA98-A0D3AF28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EAE1EEDA-1029-4C5F-9AB3-BCEF11E4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E5B14D17-4E55-44E8-9499-5854870DD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386B5B7F-7115-4C2F-AE4D-D7BD6C73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089E6C87-BC4B-4F8E-BE4D-522BED813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F5B467BF-6C12-4F8D-9D37-F491C5167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6345B709-71B6-402D-9FD2-E278F1D62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2C86998B-4378-4553-B1D3-C68500786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FC01EF8A-89AD-48AB-B129-E109E8DE4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88649608-5100-48B5-81B5-9A5BBB315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19250371-F9B2-4065-B302-D18B7FB5F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B74BB9DB-0865-4C99-8BB3-84220FA0E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1370F935-44CA-41B1-9144-9A20FF78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59922AFC-90B3-4502-8846-C477A24AE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38948125-B3C7-46D6-8865-F5F79D906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4053015A-8995-4A50-A556-468A3B2AC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47CB4318-6BCB-439A-A77D-C96E5F66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79D5ABE2-EAE4-44C2-896C-EB387DC8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5C95F30C-5E66-4848-9944-FFB9CCCA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D5DECCA4-D541-445C-913D-ADDC9A18D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CB9FF889-038E-484F-8654-8F874CEEA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4D6896A4-7BBE-4D6C-82F5-9E434985D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9A4B3CB9-0639-4C45-9B8A-D33845B41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3DB4389B-465E-4450-8814-CD4D3C2E6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37A27A7F-850A-4C8D-981F-F93DC4C3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CF54CD7E-850A-47BE-9FF8-B6F4544A1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432B812F-29C0-4075-8320-726CEB51A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C0FE53F1-7069-46B3-BC8A-821B344BE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1C397D13-3E2D-40A4-A9F9-7EC34386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1188160-CC26-4D77-9DFF-53BC07D51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B5320F0F-FE50-4032-9A55-63BB7C92D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52F435B1-F84D-453C-BF4A-64BAEB4E3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4DA3D7F1-CF15-4A27-AA70-BFF724F77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FE758FFF-0461-4D86-B3F7-0D7E1F763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A5897A11-1B13-48AF-976D-E183E1B84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C9A66351-D87C-41C6-A3CC-2958A370E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B6919DF5-FEF5-4225-8A81-41F5BD221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47E505C6-88C1-404B-8512-4217429E8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FAE4C5E-8873-49E0-AD7F-F2FDF20B5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60290BE3-D93A-4DA1-BBBA-5F2092C68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A2AE6D31-94F0-4A94-A923-BC4A80E98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2E33E5C4-2377-4F82-B1A0-16F1DAE4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11497BB9-99B8-4738-A616-14324BC6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0B90DF0B-9C76-417B-A7CE-A21A67207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902F539C-B17C-44F6-B7E4-363F0C26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98722862-696D-4996-B896-C68A7AF63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FEBE3E2F-ED3A-4CD5-9591-0039CE291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4AF59D90-4F5E-4400-8DB9-FD72B1872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3F213869-33E4-4B92-97F8-F1AEF259A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2EF6348B-4EAD-4632-BFDC-FBB6DBD7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6DBEB8E2-AE29-4A56-B7B9-1887A6389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763D3D3C-15C5-43C6-801F-3498654E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2C90D63C-D5AB-4E3D-A370-FC520908F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8B1C9EB4-B734-4E91-AE82-052DBDCF1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E15688E0-269D-46A5-B959-5A38C8351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1F99F683-C95E-4228-BF2E-AC706C8AE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561EDEEE-7E04-45F7-8188-D1A583E86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AAD97A6C-D07B-43DF-ACE1-4B874B034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A8DE7EDA-0641-4D5A-9C96-AFAAE3B77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889C267-F003-4778-9A7D-BFAED1C6E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9B65DBF1-285C-48C5-8C83-2DBAE1092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EFD07DE6-EC5C-45D8-A679-B1B975925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82EF77C8-5615-4A5E-9F06-7D811B8A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2258FCD2-C9E1-4ED1-8D3D-3B8C4E15D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F01D9BA6-09DA-4DF6-B8AC-1D20F4E57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E3320F52-D592-4B53-B8FD-E5F1FCCFC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447E656F-9EED-46CD-9ED8-ADD57EC21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A689AF36-71D7-44CD-B03E-1B32A4B09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736EB378-DAF8-4C7A-A291-5E5DC57B6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397AF9D0-A152-411C-99FE-315369041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AA386607-1B4A-45F5-A7B7-1534596DC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A0E5C938-BEA9-4F4C-A58A-8BA715144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6D6EF8F2-E473-4C30-A23D-0AAADE4D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E2FC61B9-7955-449C-A19C-211E0440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815FC8F0-F5F1-422A-BA5B-867CB76E5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96F07C5B-D6FF-4E26-9812-BC355CEA4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16B29894-16A6-4FF5-81E2-58D8492D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479887B1-EF08-40AB-B3A8-6DC272643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4EA2CC06-25CD-4D83-AE69-3759DF470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3D7BBCAC-B409-414C-A389-C89EBFDE2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CD012933-7991-4BA0-9E8D-EAAB8CD28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146BC499-54E3-4A88-A66F-387B6E89A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409D07D2-D1C8-4838-AEC6-FCC0293E4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5D1D21FE-1860-46B5-8CF6-07F8B101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67E12A8B-10F9-4402-A33B-B9000BDF9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E7B20543-C049-4484-A490-E95C967EF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944D7ACE-691B-4D53-9E8A-D89F930E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39DBDCE1-962B-4A4B-AD56-8E5799A2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D2A97066-46FF-43E1-9840-4B81215F9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D84ADE2A-C0FA-4C49-B0A8-E37B72B08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F664EA00-5267-4E61-B33B-1692ABBF0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F06A4CE2-F22E-4467-9DC8-130920225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30612269-E498-440D-81C2-85752E55B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32282606-1F86-4946-98E4-CD0F75256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6807ABC9-6934-4EE5-8AA1-0A6596A25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9C19604A-73D3-4658-8B67-8D70EA72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012E3777-3BB5-4380-A129-133DFE0F4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593BF21C-4C60-493F-95F3-AF0E0AE4F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D90AE295-C39C-4301-A520-40A991BEE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68C0D5C3-42B3-4D4D-BE7C-7B23F539B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9D8C31EB-6158-4E49-9CED-3860619FB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31B2C4F5-D361-4471-98D2-809C4EC5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A96DBADD-29CE-4112-86FA-23D6A4B6E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4C4420BF-CFAA-412C-BBBD-32A946018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ED811D7F-66D3-4396-98A1-E4A93CD1C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23AEC4D9-31BF-4BF5-A17A-21AD7C800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E4343A40-E3C4-4652-8313-50B986A54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3C2BE8A2-C17C-4D03-954F-2F528C14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30783480-B6D9-4E3A-A98E-2F3C2EF7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E8B43263-AF29-41BD-A91D-C918A9F8F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50BA7F16-6B6A-4A39-80F2-B749CA8F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9BE57998-F0B9-42B7-8905-89445B9AC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72F83F87-D7D6-4ED9-92D8-08B7352A5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0E00EE7F-D7EB-4DF4-9AE2-06088DC2A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D6A31AA3-A726-4854-A378-D3CB04C0C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0FD083BF-929D-4FD1-AA10-DD8B04C9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CCDF184-7753-463C-B160-5E5451062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51BFA172-BF35-4347-865E-F508F7683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904BA784-6DCE-4BD0-ABD9-ACC9AF6C6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B86FB952-9E11-441E-ACA9-05F3A0A7F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1FF27FD8-9DA9-455A-B072-BBEA78975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860AD1CE-9EC3-43E3-8613-AFAAE897A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7FAF673C-D717-4AC1-B34C-EABB0AFB4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261D7185-D5D4-4355-B4E4-DBE1AA3BA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025DFBF1-68EE-484D-9DB9-DD070AADC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A9C186D0-C11D-40E0-A7A6-7DA939C51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07B14F7A-3AAB-4EFA-B8A7-271BEA2DA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F153D506-7E1F-4337-B320-122C5D153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C8E6B4D9-EEE8-48EF-A8B1-A169852BA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B31095C9-41DF-4D72-9978-96F19B315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F72FBF31-14EB-401E-99EA-16790F096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5B506EF9-B407-4B17-B2A0-937A9A243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B4B253DA-7FE4-42C2-A47C-B2BFF7DDB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F453848B-C235-44D2-92BB-4CAFB3FF1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9A04DBAA-A703-4748-A6E0-7ABF2C5E2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13A50098-7DB8-4FCC-90FD-F85597D4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F24B806C-9D84-44DD-9B1A-383639AF8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53C5619D-502D-4DB0-B886-F23D23B3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7B41C26C-8B4E-4648-BDF4-78031946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BA843CF4-6CE7-4E72-8D0F-F7D89320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11A605DA-AE56-42FF-A7E3-969CB53F1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F31BB309-92ED-4C9F-99EE-A7486F53F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20889041-EB3D-4687-8C31-975E66054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6AE94147-4C57-4CE1-AFDC-B5A568ABB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79CB9A42-1392-4009-AB43-61F254B90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E156267E-CCC0-4E65-90AB-E3DB2A35C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9C4F896E-EAA4-4492-A4FE-7BEE70F9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298CBCF7-6FC1-43F3-B57F-C1BC85407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138E01EF-AFF3-4E8C-9424-37C22D9DB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69BF916D-0E40-42F9-AF73-08339944D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275E86C3-DFA9-4F1D-96E2-842C89C99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152F87D5-23F1-42A6-A0C9-8421E5EB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311EB3A-2C04-48A7-835E-8E9B3F353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9707A4E1-1A9E-4E04-AB95-F226BFE7B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CF517A65-08AB-4041-BD74-5FDF19A7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E941B078-5DC3-4CDC-9060-095643AD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3B1D39DF-5BBA-4EF9-9A04-5F56EF91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18689776-4C67-4B3C-8134-F06688FB9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FD2F6B5C-9509-49E3-B290-8F2E4ABD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7EDE1F6E-D08B-42D8-A1EA-C424A921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D5701B67-34E8-4586-8306-DF4CDC298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5169F619-3CD0-4B86-9206-EE4857CD3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9210F28B-3B41-4204-8BAD-A93FC7F9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B0FA0FE8-F637-48DA-95AA-E6A156036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BBA21FCE-E333-45B9-BA4E-1CE1E433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F859CB51-81F6-485D-A0CA-AC5D89EED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9BB1DC0D-854A-4DCC-9FF2-6A69FA29F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697A734E-FB16-457E-8146-E582A8AE9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3B1C5804-C5BE-465B-B1AD-7F797E416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6B680E51-75E4-438E-A447-077BAEC65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DEC2BE6D-9574-4131-A23C-0B9D7A65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85D68EA5-00B6-42DF-BAB8-228C28024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0B3C2238-23EC-4FEB-9380-8F4968BAE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87781F01-20A9-4214-9ACB-01139393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7522490E-C554-4C39-A2BE-7EDC2E695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6489EB5F-1373-4DF6-9A51-F195B933E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4DD84B74-D778-4E7F-A750-D7AE46961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70E70775-008D-4FF0-BA28-3CC0C1AC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165DD782-C57A-48C2-87BA-85E1860DA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991C9CDF-3ECB-46FA-AF20-8A6170FBA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D8F81C17-BBC3-4B9F-AFA3-5BC85ACB6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E924FF54-3B57-4F74-8124-1B50514FF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3E4726DB-1D5C-46AB-A56F-3C33A764A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524123E5-E77F-4BEA-9CE2-716E9AE36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DF7D78CC-863C-4B85-8BC0-8CFB1747B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9B1D2575-F692-47C7-A533-8FDC96B7A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58EF896A-BA8B-4A3D-AFF2-47F33367B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72B746A2-C403-4587-860C-21904AE3B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3EE14173-24F5-4320-A972-55B8DFE9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A22836DA-FDD4-4B20-AC7D-134CBEA80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2B6E1101-52D0-4E34-9E95-9444975F1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0D7DDED2-539D-4970-BD6A-3988C1BCF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CBE05510-D23D-43FF-9041-DFE3B109E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B2E2F8FF-F3A3-4998-8C6B-C01DB2492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F3831899-6787-4A54-B3CC-57B01BD64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E97FBAFE-0CFA-4E72-B67B-4585A818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12A1F4B5-DFA5-4B8A-A0CE-6E0E8C0FD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1568F45F-4022-4091-BC33-D7309A4C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6CE63200-1690-4370-9100-41FA720DA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8F9B318A-0062-4CDE-A8A7-B13179C36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ADA746A5-DA92-45FC-8F4A-6FE396A5C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67F7A569-393E-4FFD-B7D5-2D3CAD4BE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FD20F92F-467E-476B-87B6-AA7560D5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493AA7F2-58D1-43FE-B771-5E0DDF2AE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16E61C75-CB1D-4F1A-8D77-F966AFAB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6A7666D1-CD25-4547-A43B-A9CB67D7C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A50B8C32-1DBA-488E-B244-BC92D5DD9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A02BD352-F500-4DDD-A011-F1E5C2538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0E5634AD-6C7C-4100-BF3D-6C679AE46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B8A092D8-43D4-44C3-AD05-5321464BA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5EE343D0-6FF2-44B1-8C1D-4C037938F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973DAF69-7FA7-4C69-93A7-E86FC335A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DAB27212-5964-44D1-8B09-58104AB9D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ADEC7FB9-BAE7-4C9F-8EE8-3A8EC6743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28D2E4E3-4B46-40A8-BB6A-39A38E422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E6D5939-F26B-4685-9D2D-37376730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DD11898E-E73E-4753-BC78-6C34B5A85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2CEE5841-13BF-488F-AD41-286953093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A2575FD5-23EA-4C75-87D4-B63C72619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8524B610-66E7-446B-8C95-0E3EE279E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26F61CAF-BCB6-42DB-9B51-D4914B675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6BDBBC84-6FDE-4735-9DF1-F9776DA0E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30C33E62-E093-45B9-964F-7BBB764FD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6836EC4D-A281-462E-8AC3-8E926D7C2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129FD012-6D05-49DF-BA77-95C4378A8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9DF8AE60-FB59-4EC6-A71A-F162C7CE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5E59CE31-C4C0-4BBD-BB14-EE8F506B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2905902A-DB81-408A-9E57-784A4B3F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072967C4-88A2-449F-9BF7-65330C6E8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4DE5ACD9-45A2-4710-ADFD-23C956608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4520EF52-5411-48D3-BEA9-9F26F080B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927C8690-4158-4D73-B826-CEC2FF376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76BAA408-94A9-4624-B879-82957CA79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52D42338-A263-4E94-828E-CD0756ECF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434DC44F-C53C-44AD-8EFC-FF822F955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8400F732-CC78-47B2-B1F4-6A36F0E17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CC0AEB9A-FE37-44F1-A755-08EF07EE8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D33C52A0-E857-4674-8642-483D5E0DD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E7C21C9D-8D14-491B-A756-E8FF16EDD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C27684D4-36B4-4DEB-9BE3-E43F9CE12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426D8CD0-7E17-4D4E-9CF5-00FCDC11A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E0C542A1-D468-487A-AD8F-C708208F5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E9424F84-68D8-490D-92C0-FF107527C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6936CFA8-6084-4878-B412-7154704C3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1BDD266E-E918-4F2C-87C3-76C27DC52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432F1A86-4014-459E-AE67-A6B44B7E0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81E287B3-983B-497F-8C36-CF6215745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869B68E5-84C1-43EE-8965-501ED049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7D7564B7-722C-456A-BACF-4B4A817D2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D9784071-C42D-4AEF-8664-30E60A6B7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78315884-EB5E-432C-B857-C4F1F98B2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5E644878-71C6-4C2D-B863-9F13E7905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9E6D58E0-60AF-4C5B-8DCE-246F83208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E671034B-F6DF-4252-8588-784FE3D1F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1977CDB1-0B66-44DF-AA5F-0C54816F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0D6FB829-8C90-4D62-90B8-AE80DFDD0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F699B182-42C3-413E-8C50-5ABBD1E1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1B789A8B-1327-4EAE-9544-FFCCACDEA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2E34E7AD-C22C-4E91-B058-FA0DBED65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B00E47A6-5461-4769-8659-BE98C673E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C3FF8A78-555F-4A17-AEB1-C5F2D60FF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B5AF1D2D-36F1-4D34-9283-A951AA14C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C40AD49D-7B0C-45D7-B134-12A2F345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C18417F1-0CDD-4171-B890-4D4B498E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EB2A4BB4-A5C0-4B82-9E39-6369CFBB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FC5430A8-8E8C-40E0-94CE-F42900BEE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0A8B8AAD-CB5E-4CF7-89A9-772A616F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83B1F8A2-F872-44AF-A5BC-6B674B3FD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61D932FC-BB2F-4135-AD4A-DF29F30E4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DC2A344C-5780-4F3E-BF1C-5FA8EEAA2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06208C2E-7904-403B-8775-DB43CE624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D0CD1559-A4F2-4124-9FE6-7EE05B975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56BCCC65-7A30-42AF-97BF-4E740DD7D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5184F048-AC6A-4E88-8D85-7BCA0BB66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D2321E1A-5064-482F-B7DD-EC62B662D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824AB19E-1C7C-4937-8332-AC107838F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682C7DC1-394E-4FB1-8BD7-B21BF55C4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F7614FEE-B35C-47B7-B490-2EDADA1E1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A09984A5-1A53-4E50-8594-07E753ACA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D1E3FDD7-894F-4E52-8DBB-77713FE7C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CFAC0F38-C987-460A-B786-329D87864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B2C0D486-15DF-4CD2-A4FC-9AF906D2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44A2F355-E31A-4E39-8467-838025BF0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9BB41E1E-D97C-41D9-887B-EFE48FEB5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D8E2CBD1-773C-4578-87D6-D6FB6505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2EA69A67-0C86-4A4A-9656-93065726B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285FE1A0-24C2-4291-8F55-D76C2C8D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9EA1752A-258B-4D32-8A72-33AE25E9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DEFEBE08-5DB2-41A1-8AA1-4F7D96B4D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55FC2E26-B92C-47E0-86D3-507047B0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E2A3AD30-9514-4313-8FAD-259F1CD2B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FCD5645F-C54F-4596-B2E9-B61EC1C6C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C4FA813F-179A-45A9-8233-A59C140E1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BC6D5825-532C-4D05-B878-63B85A21C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D69FE1EF-0C3F-426B-9DFC-946AC40B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56437219-276D-4FA9-B784-D4191AC52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EE1606CE-7410-4704-BD62-461350EBA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BF617238-30CB-40F7-AAA4-77E31651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125D859E-9326-48C0-9EF4-311D13BF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0C8B9FD5-E00B-412A-9A11-7DDA0CDAD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BEC94927-B06D-4E56-91A0-0940DB3E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B001E52E-2697-4FB2-B77D-B4246553D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49BD2342-5C79-4961-A857-EAEBF15AF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7683407F-AE32-4BB0-9936-F20BACE9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596270CA-4E89-46A9-8B80-21F3E428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D423843A-6E10-4701-9672-9C0F436B9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8B12230B-A32A-4FF7-A66C-57AB354C9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4BF445FD-CE87-4A8A-9990-9292B2873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701D824D-88D8-4FF4-9460-FAAF7B258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707E4934-50E5-4608-B38E-6676A0C87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E28477F5-365E-404A-A6EC-AE75EEA7C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5096ACE1-A51B-4406-ACB1-70FFF9FF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3DC87358-FBF9-4688-BF03-A6C9A243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209F0EC1-CE91-4FC8-B772-DF0ED55BF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EF131ADB-A4C8-4751-8C65-764D0E54C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13EEC18F-FB27-42F6-B1E8-02392B41C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3F5C4869-7799-46ED-A438-1C03544BF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C36A29A1-E064-4AA1-A950-660B1C1F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6B1957F7-6F9D-43C0-BBB6-31A945468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385E49EE-7F1E-48D6-9E24-8C5D90341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486377F5-88B1-46C6-9CD6-24A94C7AF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829E9430-7F65-47E3-8617-2F3D1E0B0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52903E15-35E5-45B9-B3EA-3693B0771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B3F4ABA8-C78F-4664-9D2B-4C284C94D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1C87BACE-A3B5-4DF3-AC73-CF9B15ADF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48A2210A-8811-4B21-936A-2ACAB45E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4C02F78A-9370-4326-8BE6-EA5648374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CDEFE0E3-F16F-4B9F-BD6A-EE9153794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110EBBD8-3CD6-4CE8-AFEF-012DDB7D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3124C5EC-26AD-4C11-B1C0-9DE2C723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5A3ADB0E-B3B2-4417-A8E9-6C05C2BCE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B33EBE13-F1FB-44B1-91EF-C5DA6A0F5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42C09D87-6C6D-4C29-8276-B6EFEAE40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0918ECE9-6A61-4CB7-A3CA-6C2FB248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9F132E14-35EB-42CA-B8A7-F79BB25B8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9B9BE113-9F30-4CBA-A756-B2CA1618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D9EB9F85-24B3-43A2-AD60-C332F2F6A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B7D40F25-AA48-4210-83F8-334F826FA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57D15FE2-D030-4AE0-BF4D-660B1F863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488F74C3-D922-4E36-832B-E3F5DCF8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2F8DDD2D-D229-4282-BF9E-733A0884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1845D3A3-9AAB-4481-84CE-D4A41C04F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0EF00573-6E3B-48FD-9D00-40B10195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747500C6-AB82-4C8E-B5B7-B6B082C1F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F513B172-A2E9-4D63-95C7-5965322CC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8754E95F-EBE6-463E-869A-280B3F621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43CE9BE9-21A9-4A96-9605-22DB9ABC5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3C8F6584-FFB8-43F0-9190-8020B21E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FFE99B33-CF50-42F2-8075-CFCFB7E9C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7D51FC11-301E-4490-A695-08492D860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B4E8EC3C-139B-4011-B0D7-4EE9A7C3D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AE8DD3E6-EA93-4FB1-A81D-720EA01B5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BA0E7276-1E81-465A-AC43-5402E46D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82BEA0AA-55AF-4C1D-8B1D-8B8A57708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3BE5DED6-A7D6-47E3-A275-F18E276D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B4CECB2B-C487-454C-96F6-2FB03A474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E0384C08-8DAC-4D69-AFA5-F4609494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CF1F95A7-7A38-42FF-A95A-D6BC7440C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19591D48-81A2-4EF3-A4D7-308500E2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792516C8-75E8-44DD-8EEA-3B5FF5A2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609B608E-A312-4809-A7F3-1F40E2FC9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F7413570-DD6A-4614-AD0C-3B9F0F7D1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4A55CA1B-9BF0-4A92-8C2B-B32E368BC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30C99113-5518-48F2-87D4-3EE012973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F0EC5805-623C-4F8F-B7FB-0DBB07ED8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1B8C6305-4440-4731-BEEB-5D2C789AE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7C127C60-D12F-4553-819F-99DFB465E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D7C078FF-B086-438A-A053-6F66631F2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E32F137D-A93E-46B7-B8FE-0CC1AFB9F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D87B7A23-B8A3-47E4-AEC7-9ACC00BDF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4B620795-F918-41B5-B5F3-8917DC86C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4391F593-53B1-4421-B53F-2F384D641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AB81B2F7-7CF3-4696-86D8-B4AFFE79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F2A7DAB8-A9DC-4880-842F-3D046FD21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0ABEFBD9-BE0F-463E-BC7F-9C063A335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9852B2AC-FDC3-45C4-A1E8-AA8099143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3DB5AA9F-AB88-4A4C-928B-497960BD1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C777172B-2BB9-42B5-8790-987CF96A7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441F26FE-048D-4E31-8328-183F2B428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D418B600-3AE0-4D28-8DE8-BF470E8A9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E2768358-B8B9-4AAC-8BEA-FD20B116A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37D74644-D183-44CB-80DF-CA69826DA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CF1CB724-5F9C-4A4E-8207-7E42506B0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E06B21A5-F24C-4815-8D2C-B59FD979F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B087A627-9B42-4885-A061-0E19280A3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6A67D8FB-BAF5-42B1-AB24-BC432E65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C4571836-91E0-409B-82AE-175746905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617F67CC-2E44-4BD1-8555-4DCADC527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DD46AB2B-E15D-413B-A672-461A4FA76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7A3AA648-B7BC-41D7-B90B-DD7E46D37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21C6E1EB-6C1B-4C13-B5DF-1B49FA2B1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1014BC70-5EEB-450E-87B8-8BFDA1F7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0563AC6E-5FE2-4F6A-9E72-A762A16C3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4576C6B6-0C5C-4DC2-BE2A-0C1E78CD4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AE8BC712-3801-4592-995E-1D478D06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11E5CE40-509E-4E20-A422-B014CE07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805E959C-25E2-4A04-833F-C950E1C32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94843016-39B6-4020-8DF0-D8805EE4D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6CF06DE8-0103-4C07-BF24-439C00000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2491A585-6479-418E-A668-35B2F28EB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FB5580CA-2755-458E-9B57-90E07326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5A381C77-ACD8-4BA2-9FE7-9481364DD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6D5C06E8-5FFC-4543-A130-F4EA73C34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A11490B9-F9EF-4B73-B7F9-DA14C5837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48368FF7-0428-4F78-8CD7-86CB1FBC9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B48FA505-784A-4DDF-8508-283676E8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7AFFB154-84BE-4A71-A89A-2DD0E7DB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598C1D71-227F-4E1D-A54C-FB3D924B7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84627290-76C2-4695-8431-10657124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9F7E242D-7D0A-46C8-BAEA-8E55A7B1B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313C0A5C-37C6-4F16-9D93-15A814E7A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9C0C427E-81E0-4BDF-8B58-C5EB79F3E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FBCD8CA5-B175-49AE-ACB5-F851337BE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E1A2710A-5E05-4540-A45B-DFD1F301B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B11957F0-77D6-4FF1-B605-B4B785D89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6F412039-D1FE-45BC-9B9B-551AF129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CC080BE9-2DE5-4C31-87D5-C99DA8891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95E6168F-1C8D-46C5-ABFE-D3D5E29B8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E0E5EBCE-9EF6-416A-8F88-3BA60189A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B57F58A3-00DF-44E9-BEA6-2EE7AA5A3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CAEFEE7F-F5E3-451C-9F51-9AE69FA5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0F96D63E-3BF2-4593-B0AF-9EA79B07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52DF98EF-122F-43C8-941B-8D96C99FA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51240C7B-00A6-4417-9C14-B826EC73E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936F2E0D-4E0D-485D-8C06-7A2FCE065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1B42897E-35AB-4F9A-8056-87DB56A05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5D6FBBB3-9148-4249-8989-1238C1A9F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4731E0A5-490F-431C-8023-5BDDB902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8AD73E02-6539-4182-B884-5B97FD039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8B4F2691-CA05-4FC9-99D2-7E94EADEF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8C9D442F-794D-499D-BAD1-565A6882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91D27564-5657-4763-B47C-B7C689259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B96698CB-2B97-46D8-AD46-FFB4AA660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9B92A742-4AA2-4267-B039-082FD5D1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EC9E6A3F-A930-41E6-A4DA-E2E487F65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EE43CA5E-6542-4A63-AF7D-24BB95AB0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807E8F6E-93E9-406A-9686-847F298FB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F2C8A5F4-19DE-439C-A8AB-80FE3CB6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47DEAFAA-433A-4019-BB52-0D5CCC39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D4E12FC0-EA62-4958-9E6C-0264DF202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2070F484-EB32-477A-B78F-695DC5627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25B3AAA3-26C1-4D97-9E92-87A4EBA51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E4F869BC-718B-4670-851D-610F51E4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E1815033-6720-4763-A499-F41AA009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781E4FB0-3091-4808-B9FF-A8285A6B0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410E8F84-A0B1-4E41-8940-79809CBA2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D606810B-B9D9-41C7-A39A-D080EBFB8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7A304F61-0D44-40F5-831A-2E11A2BFE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44A3C48B-D252-4A71-8201-A61BA4263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64E93B74-A86B-4063-953B-9D569AED6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501FDDA9-3598-4E26-A740-68DDA62D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C7379209-2256-4336-9BC9-12D55836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90BAB27F-C761-4011-B2A7-49928ECDB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FB9FA79D-5CA9-4884-9330-00620F1E3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584A212E-6683-4DE1-AF8A-F4D27E60C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18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4642F9E5-D282-4518-B317-C69C26354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1A6BDC9B-4552-4C37-89EA-9E8888745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12AFAF30-E7E0-41D1-A7FA-7045A7305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CCE2794F-E1DE-4E3B-9F50-238374CF4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18FF4ED4-141F-400D-B356-B474E17AB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22E4AC24-9928-49EA-97AF-F14589DFA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E9FC3353-E088-4376-89ED-074D00DA5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8C2095A5-09EA-4900-8600-07344176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6211CCC6-CF91-4825-B846-0AA256BA6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7E62DCF4-E701-49B8-9295-63223ECBA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88E831F7-21ED-4B27-9B75-FA5C28850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12EB0BC0-E087-4D04-9FF7-0BEE344DA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E527E26F-B12F-44AE-B158-DAF92B9E4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4EF91F7E-ECC9-4595-A729-47F48FFA5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A8191DEF-60BD-4E8A-919D-0A14F5673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5EA27E4B-12E7-46B5-91F2-52BC9E20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805D108B-10E8-4CC3-AD12-E862BE2A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D219878B-20BE-4422-BC26-20FB9485F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3BB38AA0-C25D-423E-A615-AB1852B2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25DC09B4-C951-41E8-9114-8C646799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DB6BAC30-6E41-447C-AFC6-DD5B8BD6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A55FBD96-9AAD-4C87-9A66-AD025E870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5F4526F6-5416-4D32-BC6C-A4B70FBFD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DBF849CF-3A80-40AB-9B3B-432647E28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98B0814D-12BF-4FA7-9243-80A06CB56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20B09929-CABC-46DA-87CE-EC35E995D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01C2E1DF-4F6E-45DA-929B-3F1BEA23D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EC7C02B0-4BD7-45AA-A98A-715F4468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FFEAC3D6-F78B-4BE8-B36A-E9D624E1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39D2B002-99CA-4A31-BE97-8EF4AD34D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F65380FD-CD72-4383-BDE1-BD1360C64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4108C24D-9151-4242-9715-4A92B76C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0D089388-602D-48C3-AAF6-CD33BF264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0E1B6542-4763-4FC8-BFD8-226E3B7D8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791856F4-24B5-40A9-B10A-0A86DEE3A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549148C6-7B71-41B2-81C6-4EF29676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580B9AF6-8A16-42E1-8353-0F24A439C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690EB033-379B-4213-B796-3D221588C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81E6C737-79AF-43D0-B7B1-E0A067DE8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FF06B2D0-8B12-4C9F-B2A0-E781662F1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DE58A6A5-70D3-450F-A637-EEFCF8791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C65C22FE-1DD6-4C12-AED9-9336E560B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0A5300BE-6FE3-4AEB-9688-F3A448C53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1AAB4902-57F1-48B3-9995-3BBBE931A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A7ED2988-52C7-4670-B7A3-6BB127B8D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22F096CF-D72A-45F5-92CA-7E4436698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C459778C-4D57-419A-B13C-91848C34A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6A0FA6D7-36DF-4A2D-A56B-2CB5CFD84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7231A656-DC70-4DF8-8D23-373B0E0F7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E6FDB8A7-7F05-41BB-9796-427266B09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70A48DD6-7DC8-4B96-8978-7164E84B3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4D952E3D-84EA-4FB1-80D5-2B3E131C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DD2FE7B4-1D5A-4794-9C74-2636DDFD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F113175-3ADD-4CAE-A854-380A4E910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9C836C88-EAAE-4C08-A1DA-DE9840BF9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DAE4B54B-B00F-4370-8910-796025ED9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ACEA3E8B-646F-4EC2-8F9B-7368931D2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306E7157-3317-4D05-B4BB-D180C15EF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1D0025F7-6B8E-427F-9CED-24318EA44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FC15552B-7BC0-4AB3-9F75-2727D003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8BAF8C3B-E45E-4DBC-A5D8-0BFF2D52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A4A6108A-8A3E-426B-90D8-40B84077C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5FC0B22-C755-4038-8CCB-48B5EC2C0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4FB2EA7F-B93E-4593-98CF-247A2F097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0C738567-DCBE-403F-B624-A03C3214E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208BACC5-D7AA-443C-AD9A-9AAD87AE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80B6D682-C826-47C0-8CA3-CE01E029F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AD946A8D-1FB0-4D17-9526-B1D250A74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F31028B5-D4A4-426E-8BB2-FC8C241D6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38A8DD78-3E99-4056-9FD5-65166CD36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A79CDE2C-675F-409E-80FB-7200CF2CE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10A73028-1CA5-4587-8D78-50E368A91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2254CB34-F674-4179-9D4C-FDA848F7A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A021288-85B3-4DC2-BCCE-38BE12FC4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0A016470-B75D-4E98-94C6-4BA19EED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A98ADB3A-E0C8-4A4C-98AA-B9E0F4047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D438828D-AD51-41BE-BE7E-DAF3E5A9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31F673EF-A81D-4CF0-96A0-147577A2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1419B624-5C01-48FB-9EA1-85CAD6716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D9DE10A2-46C8-4555-A043-1350BCDB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8FFF1D79-A396-403B-9B28-AD9BA8C4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0DEEB4B3-8013-4953-81F4-6675AA038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3B298D96-1155-48D0-8AAB-7CAFB2878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6BB36CBA-649D-4681-A9BC-653635E5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7DEB8C77-9403-4EFE-A081-22F0BEBF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A1ABA835-2531-483F-826A-63F966FBF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E3C00107-603B-4574-BBA6-66636D569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1F039735-0747-42C1-A4A3-8956D6311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0D0F9A55-3015-4BA8-82D1-FC590F6CA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8D5218CA-3CC8-4BE3-AB76-4F437D76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DB504BCB-ED72-4977-B5DB-96DE44E38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3112C9BC-8039-4F0C-8B9B-C32957A9B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DE37E19A-B784-4F58-8EF6-FBE3EF3BA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5EA29A05-8BE8-4129-AD08-6E22AC492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A5CC1AC1-1976-4361-BF2E-78CB44840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45797EB7-CA21-4441-9045-246912186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4D98369C-B4F5-4E3A-BBD4-2E76DDB9A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C1441D26-D1B8-42AC-8A34-FAE268B4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2C54881C-C878-4DEA-8F5B-E0477A914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81B9F994-9610-47C0-995D-4456ABA73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1C194F0B-A0F7-43C7-B6F2-08178011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5E69BB94-57F7-4188-A0EC-D12D5A374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2E57F309-6F8B-4708-B9D0-85214AC43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BB5E166A-F4BF-4011-B54D-666C3E129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6F80204E-CC44-43E2-8C9D-540D2BDD5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A7967DC6-ED8A-4B63-9BAA-70225FE06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7AE9EBF5-1B39-4431-BB4F-10FE432D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2DC3953A-04CC-4EF2-B433-0D821E9D1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AAB00E2B-7D32-4F72-841D-F16F81815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D47F7671-5E19-4397-9EB3-5FED4D0FD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6CE76B69-07C7-48E9-966D-3F9FAAC11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DB79B0EB-1C28-4708-B5E4-25325DB44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1337DD79-2C50-4D20-A808-935FC5435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3BB7D9C5-EDEC-43E1-8645-11F5AA354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639F8575-6265-4B54-858F-9C5F1661B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1F42AC9E-7F18-4F5B-B7BD-0FCF38A3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FA8BF345-B3B2-45E9-9612-05304E2FC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6BA8D0C5-58A8-47DB-8D36-4EEA01FC7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10D4599C-C839-47E4-AF8E-1152DD5C6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347A23ED-9301-4F16-977C-C5135C0E9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F915AD3A-81F9-49AC-99B0-ADA0FA418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5283D014-1021-45FC-A5DD-3F71EA20D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27BAFEC1-C37C-463C-83A3-0FA2663A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83D6D899-45D8-4599-AF55-E536549A8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9631599C-A9E7-44A5-913D-6DB132313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64317DDF-D7B7-4F6B-AA8E-53F1E8A6E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4AFBDE15-4476-4D26-847F-2DA9AC84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C075D87A-985F-4630-865D-8B60A6824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6B6E288C-6842-450C-B023-52CA684EB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540AF4E6-EFE6-4413-844E-FFE0FF677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40878780-EB35-433D-92AC-17D869BC2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261481FD-9D58-4F24-A55A-4A55E5A2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68D21A06-BE67-4379-B0D1-FC9C7A78B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E1B68231-C55C-4ECC-AB0D-068DE8DB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D1172506-B67D-41BC-BC5A-1C2696971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AC666809-797D-4BAB-9471-4C3DCDB6E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97A2FC37-988C-48A1-840E-94E19298E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A3A1B5B6-03FF-48BF-81B8-8B86384C7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B4107BD8-53BD-459D-A9DD-E95AC3A7D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26793B2D-EA84-4446-A1E3-101E61A5F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F1881FE5-F3F6-4EFA-8816-582F781AF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09E5F1ED-0DA0-4590-BDBA-9DF9CC568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D4089849-E82E-4CAB-8C00-197D7FFE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06843949-2086-43C0-B396-C62873B5C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19A4CC8A-27BE-4DB2-8CCF-7DAA2DFF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39325355-93D4-472C-8753-2F8A25CA7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E2469340-FE9E-49BE-B9B5-1A6A305EE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CDE50823-0925-4A28-8FF0-04B2F0F4A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BD7B0AD5-F5CC-4868-B0AD-6C2B7C89E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7698B840-CA87-47DE-AE69-C9952E9C2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AA706822-D135-4FB7-8D68-23A31FBB4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5A456937-A84C-4E62-B61C-994E1364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FC6BA000-E7C0-4CD4-BA20-88CA5B917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9C91706E-C5E6-4390-8DB1-A944FA49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80E94CBD-5BB8-4FC2-8B3A-4FCFA3CA8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84EC55F1-D9C3-42C9-95FF-1A2591B9A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08282FC2-5C90-4495-A09C-E9149D763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90AA0BC2-A581-4D46-A96D-5E4DCDA87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541455D5-E2B9-47FA-8583-356D298DB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85986962-26B1-4EB0-955D-7EF97673A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B6E22B97-AB17-4B40-B2F4-3008A0462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E7583548-8ACF-4672-AE33-20B85B6D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0A9FF344-3D13-4F42-89E9-15E4E6A4B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ED849A1E-4144-4967-88CD-38F493CDB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F1D8E979-CD64-4E43-B512-E2186A141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CFE1DAE3-07A6-4335-8E65-42F96958A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ED84CCAB-1798-4FF6-8802-4391E6755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F867CDF9-E9FA-4363-A366-AA6DD7FD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9710D5A0-2E59-4383-8048-E8D6484E8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F191B74F-165B-4793-A4DE-DA141634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377FA584-1667-47D2-87B2-FDD1147F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B8662D52-7F55-423B-A7CD-58B65225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E2AAD539-69D3-4D8E-BA27-B6DCD4DE9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0E486508-505A-4FD4-9943-ED37798BF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B2C692E8-3407-4B27-9F45-D0ED61DB7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EFAB7C41-0B51-4FDF-9EE3-141F5C046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A2741E6B-CBF6-4B9F-A979-12C392E4E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18B4836E-3301-45BE-8360-7EF6C7877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2435FC1D-883D-42C0-8152-977032B8B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E92A13E0-4E58-4819-A55F-EDB0AB348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CE5918F8-CC3F-4FED-B1C3-97BE37745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E2179686-AE11-4562-B210-F06EA8430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9CA0EBE4-B67A-48B4-A847-ACABB8455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ACFCF620-727F-4E99-9BF2-32583D9FE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436A3D4B-FD28-4282-BCE5-C1BF253A8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C70477B6-A163-4A2E-91AB-3C6F5F94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B0A6C245-8477-4DF0-9FB6-C5B9608F9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185C4351-1211-43FE-87B2-2AC3B2290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B363B480-0E36-4EE2-898A-37172C463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43D04DA6-44F1-41E9-B2AF-327892BD9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2E4E26CF-34C4-41C2-8459-E41D0CF9B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3CF3B3F4-B862-4BA6-BF7B-7BCA936C7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A2E9B40C-E637-44B7-ADEE-3176C0B4F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54C1AF8C-6C25-4552-9ADE-4FA5FDA72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58B32344-C432-4336-AABD-8F75BB3AE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09D6D403-F52F-45D5-B401-F1A2B5B58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B264E8CF-CB22-4660-8B3A-6CD4C51D2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206A0C39-E6B5-4A02-99EC-9A2439D9A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72D6B42A-9200-4FF7-96AE-A70E3EF80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F5D8DAF1-9F0C-4F1B-B6D9-5A26B25EF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7DD1DEF4-F390-4236-9D89-AB60FDF86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58ACDC21-31BC-4A50-8C76-F6D1DCDE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C0D9E1FF-C4AD-4AE9-81B2-DC8A4618F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F178D606-1102-4C71-947A-0AF3E2DED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B1847172-26D2-454C-BEEF-34436FCF7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82D232C6-D3CC-49E9-934E-D89BFFC24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B0FE0582-63F9-41B4-8584-F3A43BCAA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B207BEB6-1509-4565-A380-DF67E2E6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50DEFD60-D897-453A-8461-7707DABFA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DF597CF5-B0BC-473C-ACF4-F428274D5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2EE332DD-E673-4531-9916-E27376C59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5D504AEE-3C25-430B-8409-91AC3CE5F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CD484831-7D4F-4F94-B70B-158AF7819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4271D0F2-37AE-4C74-B268-AA76EB58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EF8D2D37-2BB0-4DB9-9C44-FF84BCB7C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75C3672C-DEC8-4241-9233-9937661D6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90A54811-C032-4AD0-B334-0F8C2582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948D641D-F332-4861-AF68-C73F63F66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E0CCECB5-C05F-4163-B34E-3BABE5563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8705AB62-3C7A-4DA5-BDC0-3A9D4C58D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765973BA-3F93-4557-A89A-D8C276845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5EDA1E0C-53F8-425F-8DA1-EA4CAE45C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117EDEBF-C82C-4BD1-AF60-4EAE8AABE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5A54AF19-B0DC-4C95-A9C5-E796186CC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33ABBF35-542B-4A24-9C87-6651B75C2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0B09CD8F-DCED-4D8C-9946-0D8F2F73E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51F07B0D-5A38-4198-92BD-03D7D5266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1BFF30A3-D767-4985-B4BF-6BAEE783B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EEE6B2A8-C012-47CA-ACEF-2D7C1DA1D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AD760BCE-7CCA-44D7-8D9C-6DD6D4D7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D9DD355B-B613-4B10-8C3F-3244E3B6D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56687F88-C489-44FD-A4F2-B10A2B8A1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AB082EC6-E92E-434D-A1A2-5A180D6C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A72C14BD-8FF4-4C9D-B9AD-C3955A82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15B46098-7B67-4805-AA87-38702AE30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A79138B6-B4DB-4EB2-A0B0-6157A3909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224ADF02-D109-4898-99A7-22E26C07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BCCCB411-1281-498B-B4C6-745A931E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167F3B26-06FA-4A00-9AFF-1EEC795DC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CCC9C5F6-0748-41A3-ADF7-6A7ACF5F3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C18DF781-8D34-4CB0-9E8C-279A18DE4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25EAD691-063D-4A1E-B884-2C61AE25B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2061AD8C-26AF-4D69-86AE-05C85B67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10B64F46-68D8-49B8-996C-AF5ECB7AF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7601F4F2-4752-4EAA-896B-78CB8C159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A85E12CA-A7BC-417C-B75C-8879BE07A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06AA9E10-82A1-4EB2-BB92-4559E6F87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4257DDAA-BBCE-4EEE-83F3-5A3223FAB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2C3BE9D5-43DC-4F9F-9628-38C95E2EA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5CD4F656-E0DF-4372-B8FD-D57FFFBF8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314C29EE-A349-4548-8EB4-B47AEEB83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0872B6C9-64DA-423A-9B10-45C587056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65321EC9-AA0F-4106-A4B5-267C1E6E8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14F5AC84-E950-4496-A680-386DDEA45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4AD2F77B-3B2F-4274-87B0-80507AC6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79C3D32F-1CE4-4326-B257-68E27961D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15BAC9B5-449B-497C-9747-97FD58022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1602A48D-DBED-48F9-9F8D-C0EF66DF5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FC05EF81-3D65-4A73-80A3-08AD28223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792C088C-172C-4264-A971-EAD28CD39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45BCCFEF-175C-430A-981D-49217C75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807F69F7-035C-492F-82A5-E48D08C0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0FB01861-BFB7-4A0E-82C7-03B67DADB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D7AAB909-865E-4886-865A-35C8EFF0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8CA4FAC7-87A4-4AF6-99D8-9604284A9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E6A72AF2-23F3-42B6-B592-9D342653C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115E1E18-4249-470F-A4ED-2A6E04552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C9CCBE00-17B7-4432-8232-7555DBEFF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57F687DB-E50A-47AC-81AB-3F08CF649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ACD81455-7F63-41BD-A7C7-CD3AD2120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798E4369-FF8B-47AD-968A-934405882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AFB37882-B468-493B-A801-EE214CB82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9935D9CE-B9FB-4162-AB54-E54E6BD5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48CB85F2-4E43-4129-83C5-4B3B110D9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22A91102-39B0-49EB-A32E-E5ECA08C8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96E76DBC-EBFB-408A-ACD9-1298939F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16E3A885-D4F8-442B-97E8-F20D58B4E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D2B131ED-7412-40CE-93F9-5BB97E649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35E0FE16-C992-4E0E-9E0E-598252F2B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360A2A80-2B2E-4DA8-A31B-7875D571F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2610BF24-D532-440B-8B00-A3BD81E20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260FB7D1-D514-4E96-8638-CD3050150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B69EFACA-E975-498F-B19F-4F2DBA4B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8B1355FB-9B46-4046-BEBC-20926C6AD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8222E98B-E9DF-4EC1-84E0-05577B641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52BE3825-6F47-46E9-992D-746D510D3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71FCA5EA-9786-4CD6-91D2-4E7B94768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C2C94984-227A-4617-93C1-DB266326B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F816CBA0-FFF1-4616-A99C-7D969220B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31C4258D-2826-4802-9C5C-46C064A5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2E29E800-433D-4B9C-814F-F403A761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5E4D7A4E-C595-428D-B559-86656FE91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17809B2A-354F-4662-A7B7-CE5D3569C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54EE0CAB-7BD0-4557-9C32-2FFC9DE2D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E0438714-1B93-4D02-8327-C93A31614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EABAB786-C8BE-4022-9EAF-5603D476D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91C9A154-E865-44AA-BE3F-AB54DFFB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81335B0F-C65B-467A-AC89-37CDE010E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790F341E-7E35-4BF1-9B81-4C86B9FA5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EFCBF05B-0CDA-4456-BF6C-0D6F15D7A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9C088334-B38D-443D-9C27-7930A15F8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3784A6B1-DC4D-4096-8AEC-0862D65BD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380F9ADB-F7AE-49DF-9B35-CDBA3F2AD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206DAE1C-B794-4619-830F-8856C4F63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D040BFF2-3FAD-4CCB-B680-3CEF9523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720BA80A-C63B-4D6E-B628-33E257AC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8F1B67E8-85FF-46B8-9A8E-AD1CB7654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A6CCADBF-48CF-403A-BDA8-68CB8AC92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036C95BF-9697-4A9F-AA7E-AB4024FC1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C5DAF055-150F-4ECB-8824-189BC4806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4BCEC972-9612-4CBD-BFBE-5498BB177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B93488A-4C51-425C-853A-91F619DC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6463B91A-A124-474E-8B1A-AC36CFA39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2CD67296-4156-44CD-A964-34E3E9283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8EDD5D70-6062-4512-B331-5A1B6F42D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CB762044-FD17-4E42-820B-B8A235C5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382A88BC-ED90-4AE8-9C4A-6FAD6C8F7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9FB69029-F37D-416A-A8E6-07ED9809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71A07A69-4B1C-485E-BE30-0FC89F166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54121CFC-F626-44ED-A87F-AF2E0E80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10E3B09B-81A9-48EE-94F0-C6D858F1F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0FA0F50B-0683-49FF-B623-2F71B75C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B39ED7B8-1E5C-442E-8377-1423F7853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FAD1D598-EE9B-41B4-94BF-BF8BE6CB2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15AD2660-C7B5-4733-9858-E2DE2959E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CF36F560-BC54-4C8F-9791-D35BBD6F5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E36581E5-4E2B-4B1D-AD37-650D09F74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044A025D-A86D-4F93-AE68-6807AAEEA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B99531EA-2A26-4AAC-AEFF-07E0E2DA5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160AE577-18B8-4147-B51C-FA8229CB3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312E6E86-154A-4F67-B203-8BF1C5E8E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5D817C7F-9AD8-44B1-AC5F-FE4F96BE0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190F2FC4-94FE-42D7-B669-4DD9ECCC1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8B7B61EA-10DC-4D49-BA13-AFC008B6F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190CCEC5-3484-4AF5-954E-E85E669E0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41F35588-258A-4B49-A517-B2238D87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6DA0F919-2403-4879-8D69-BEE12A5E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4E91CEEF-D51B-4658-BBE0-34AB9EFF4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E07A9524-C765-46EB-B3EC-78D47EBD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05188332-F5FA-4C77-94F7-0CD849BF5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001E5BD6-2912-48F9-80B9-F95BB4CC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3EAFA658-9A9C-4EAF-B610-43BA71E14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67536FF1-10AC-416F-8954-D541CBEFA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CA6C97C0-87F9-4A37-B53D-4FD9F1898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11629694-8AF7-4D53-9BDA-0FAA7E88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2D034584-1B72-4739-ABA2-8854B1AA3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B4BB0C35-941D-4729-978E-978326391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42CA2EC4-597D-4EFB-8E2F-018CCF846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652F2925-F42F-40F8-8A9F-EC202375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216E9AE4-EE5D-475C-A4F2-0D0A3BF9F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F4053C87-EFB4-4CFD-92B3-449D0B8AE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104911BA-A47C-4033-88FC-5CDCCFFAB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32BBD51D-D31D-47C6-AEA0-8E1DC1416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3FA2D107-9D9A-4382-8EF8-8993BA04A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E6768602-31C4-471D-9D06-F9615750A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1578F224-8100-456F-9CC8-666C92DD4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6A1A349F-599D-4938-BE15-159E34BE3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B03897F5-17B3-4C7F-B4C3-F84E18B0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0BD6090C-786F-479E-9616-6AFC393C7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3A1AA791-8674-4958-92EE-494F2949B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53B9DFDA-23BD-46E4-B226-939C05E0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9F1EF89F-B26E-44C9-BF17-02A72DD9A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B15830A6-D4E0-4E61-88A5-F87D34330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56D691C2-9647-4091-893F-CD733555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7A5F1114-2AC8-4887-9B93-FC2E330F3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E475AAE7-7D5B-4EED-9535-BF7729554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D2F07CA2-7E70-46C7-AA99-2B8FE8BC0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906005C0-07A2-46F7-B992-F5D6F7899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0C55A95C-6881-47BF-A0CB-D8E03ADE3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22A6279B-5543-4B61-A53B-AEAD75A5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98BFFA87-2113-42C5-9512-0C7D3F4F2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AA59C902-650D-46C9-AC59-32966A07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2D90D180-13DB-485C-BE04-6539FC2A9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0B1B366D-3D57-4BF3-A8F0-4596E0F13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F8CC382C-BCCF-4D13-A713-B6912FDF6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365F9DDE-440A-4BBB-A4F3-D9DB6C7BF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B4A1BBD8-5314-43AA-B9FD-73A6FF60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2409F89D-BE46-418F-A9D2-237EC4F01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AF4A8DBC-FE29-4775-8F65-03FFE8BF9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B5C02BBE-80EF-4AF2-947D-CF166987C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026416CD-0CC3-4C20-A2B2-A93B050CB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02DC84C0-116E-4024-8A39-16BC087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D8CCE1DF-4A16-41D5-B8CD-ED20B57D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861F4C0E-B0AD-4476-AA9A-005748C1C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11A0D84B-ACF8-4651-AB67-9613A306B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3F38ACF4-6E0A-4D30-AD3B-AB2CE9C46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F5335542-D2E8-4630-93C1-81A67184A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D4530C76-C49B-437E-9736-07CF4E4B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E518BFA6-752F-4DB9-A6D7-A55AD995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C860C1E5-315E-4020-A918-3108C2E9C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D78DFA60-F872-48B2-A701-C9BB0B78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4BF02EE8-8693-409F-9301-FBCC66CE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D2055E70-6FD6-483E-AF09-E1ACB6175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8E821A5C-E85F-4737-BD3A-B4E35F27B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4B1E6817-41A7-4E07-9A00-13519EA02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49A34425-B99E-42F7-9A30-68AECE5E5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983EAC00-36BA-49F8-9D0D-46186D24E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28ABCCC5-A913-4C9A-9476-AB39E75D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41EE4468-029B-48D5-A2E2-7388CB0D3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A7609A4C-0AC3-4A9B-A6C8-58B7EA5AD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1CDC43D3-47DD-493A-BB7B-39BDDB24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28F7FE08-3C5D-4CDD-A69D-1F7BE619D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F533AC88-72CE-4959-9BDE-57EB74335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636A0BFB-936F-40A3-9990-8B5097100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C20AEA97-2ABD-4A8A-BB1E-6B17D06E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C11D5A02-C17D-4190-B2D9-EAE507AB6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37A19AA6-B130-4EA9-9A36-5808E3F2B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2733231C-E70C-43EC-B0DC-7E8FF4AE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BA5AAB56-4FD1-431A-9E79-B6FBA9C7E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13DFB72D-68C7-4066-81FB-EE4E7E08B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3E8BF4B0-BBD3-4594-B291-2EAE873D7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061FFCB5-646C-4E55-A9CA-910448472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CAE94C1C-A041-4511-B4E0-F2968BFE2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06C139F4-6253-44E4-BA3E-5BB0CEBBE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FF766201-429E-44D2-8D2C-7D5258B8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5B81197C-279E-4817-9443-E348D7BFA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8668A025-ED43-4D2A-A819-39CC9EFEE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6D9EB295-E431-4C29-997E-17BF1C818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AAE83C2A-9D3F-465A-A98A-59A824D4E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E599D50D-B4DD-4011-983E-A66B4E6C3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A562E69E-FAA8-4859-9893-E28CD460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01D55B6F-E5B0-4D93-8F58-3CA3271EB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265DE1BD-AD28-43ED-AA90-F33639AF0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3F481158-DEC3-43B8-82D1-8A2D3155C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F023BCDD-AD15-4E42-BAB3-C27ED2E67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DDCFBABB-A6D2-4A9B-9E4B-2E7B8DC38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A44E2EC3-71CE-403B-961D-9574CFD55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162303FA-D26D-413F-A601-4E7EE4E34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6F6AF5E8-A06E-44ED-898E-14BEB4AC9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715F29AA-D63C-4AC8-9E9D-0D2D8C377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A3FB84A4-C19D-41E0-A198-F87E8E54A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BFA288B1-E649-46BF-882F-9CC57757C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7140E464-E795-44DD-AD81-B29668608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BDBF3954-5896-485C-B463-FC3E97D0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8EE05F5-34A2-4E6F-8B24-C1581EB9F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1065FEC7-1345-4C72-84D8-2EF1FFD99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DD3ED065-C046-4DCD-B64A-5F894E611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4DD7E1B9-80F6-4388-A797-E670FA843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60ECD05E-8EB5-4B08-AB81-E7ADA60BD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52F84DCC-6686-4B87-B3C2-F5650416F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F24A6D25-FF83-40A4-9DBF-DE1A5BA0B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AA4FCBCA-1EFF-43DF-93B2-EA953052F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59DA0EF9-56C9-456C-9610-E3BC4275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91754657-5708-48F2-85D0-9805608D7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609C0088-E32F-4DBA-BAEA-C0F1F4846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728ABF76-8DA7-4DB9-BF6F-184CBDE8C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59B15205-F710-45CA-B11D-ECAF2E89A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7AAF2595-A835-43CA-A04D-AED9CB410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2839CD29-8002-49EC-8B34-CA24DDECA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C05D04BC-1516-4CAC-89FD-1CC99AAB3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048EFB3E-5BC2-4133-83E7-7F5DD6588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00C26487-D98A-4D22-A0B6-9A5B22669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06637736-8E98-43C9-9388-07971F971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A83700AD-0000-4DFA-BB56-A77FD4F3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678D0E03-3D00-4479-88BC-B169D3F36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EA90D51B-1759-4888-8B99-69CB8C333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0C662461-C5AB-4A8E-A712-8F5590A14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02E9BBC8-CB14-4AB1-A88D-7F36ACC36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F0E2216A-A350-4CB7-B5DE-958588F4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87AF0AEB-9CD9-4DA3-B729-FF01027D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3F60D2E4-A00E-4026-B781-A824E2390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9BB3DE6D-7BEE-412B-A233-421284FF1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F422C6A5-9B02-43DF-85B4-4898E420C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D9B665E5-D4C1-4054-B4A7-13D03B13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16DA1672-8B59-4B58-99F3-F553A450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2976958D-DECE-4C28-906E-A822C9EB5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49F4CF74-BB11-455D-8C97-651D9917F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AEE56DAA-712B-4D20-9062-DA8803CCF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18E37B54-5DAB-4931-930D-C01E4DCDB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D84A977F-7BD1-45D1-AB4E-6CF2E3952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8D0C053B-FCE4-4392-A294-2B5DF040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F0D2A4C3-91D9-430E-95E2-C004F2547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D1B5DCAB-5FD5-49B3-95D1-B39BCFA56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59E79492-45BC-4833-83C7-F7395735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2D9457DC-9345-4DB2-8513-22CFDB00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59FCDDBE-748C-4DDC-B2E2-FDE35B86D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2B7364D6-B5E8-4B99-A86F-0E9086F0A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A40FC644-A599-4B6F-89C3-A1EC1674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8C9E2019-C38C-4C1F-8A96-1BC1C25AB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BC483E6A-023E-4529-B543-BB4E8F392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410A0FFB-AB5E-4334-B9DD-DE31A38E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22284A45-7611-4284-998D-8C956062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384AD768-8C43-4317-A8BC-B7C861512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DBD8F412-A989-4DC1-9850-8C5616499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54F721C3-CEB3-4D24-9F8B-9EBEC2EC0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CD4C8B34-CDF7-408B-8F88-FBD977BC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EB60D7F6-16C6-4D2B-B7C2-78A5CF5C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7714151C-E1D0-48D8-8A9E-E106BE48E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2124985D-1129-4BB1-83BC-72AEA7F6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FCCCCE15-5600-48D7-ADAA-91B78465E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241F2C8F-4524-467F-B468-EF7E27C5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E384DB41-95BD-4B48-965E-C3DA7CD87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CCC9D6DA-5FC7-4170-BB21-2F629D27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359D897D-CBAB-4982-B947-987322D85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D4C95A12-0CA2-419C-9094-F5529FF0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D7CC0788-4998-409F-B81D-82B70915C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7C34AFA8-A75A-440E-B5C3-C2E3391F8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60FE18A9-76BC-4044-B1E9-15ACD405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B4AB84FC-F4AA-438B-BA4A-9116A92D7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DE15BD04-578B-4814-8780-9EF5236CD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6E116A50-5C2B-4C7A-B9B7-E8DF3892E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CCFD19DD-FF52-490A-8C8D-1D44A455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C4B5AF26-A959-4C9F-BC32-FA4E12975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A6D62D2E-9149-436F-9AC5-B1169784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6317C59D-5DA8-4EE1-A704-9CFC4674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B731027A-7A63-425D-903B-B028D51C3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D19C8EE1-8007-45E6-BD54-131304EF9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8EF464CB-EE18-4600-9569-53D8A3293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6AAEB992-AF11-4AE3-B24A-0E4949D1B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82F25B0D-BCC3-49A7-B70F-626E599BA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C5831FAE-1A54-4ADB-AFCE-14CF0A4C4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1CF400E1-C739-4122-A5A5-DADBDD8DE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7D3B26F5-8D0C-4576-A332-2D87346EE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682139A3-F516-428D-BF89-E5A790591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03151C2D-BD6F-4351-8131-9F212F77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294575A2-2AD7-4B88-A545-9D02B2149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B0D37577-A077-49D2-ACDC-906C7E6E0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749371C0-CDE1-4901-83A5-3010E6876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5DEE9F2A-B2BA-42F7-B5E6-1F42918D9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08ADF4F2-BBBE-4E52-8908-44AC20B0C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7E450EB0-0CAC-4547-A9C2-F815A2971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94A7BF2C-FA4C-4F66-A281-4E547B7B9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F313DF34-B35D-4C4A-9801-0868B38D0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D80C3A3D-506B-4892-9A5C-A297E7B2D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FB6C9A76-F3DA-4968-BB8F-E31AC7ABD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18C33AEB-65C3-46BE-BBFF-F2E3D0839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23895C4B-870B-4D2B-A8F7-D7A90175F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7DBCC59A-C282-45C2-B841-E52847B0E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464F65CE-E1B7-4649-9A65-9C3D02906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9FFBE4AB-3BA4-4125-ACB2-B0C259E28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06CC20B6-F13A-4999-833A-F4BED7660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5F142299-F965-433D-B479-96F216524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14F918BD-C81A-44A7-8908-616501400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E9377140-60E8-4791-B6CC-0CFD64FC7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E143290B-3520-45DD-BEDF-323446007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5B00A766-5464-4C63-8323-DD14FD24F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8A85785E-0E80-4CFC-9A66-66D48178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D967E7F6-3DA3-483F-9260-6475254D5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D98C1414-008A-41B6-9F93-013758C12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48ECDA52-AA98-4DD5-999E-506851D4C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C928F43B-D84D-4164-A786-931C0878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FEE8918B-28BD-45F6-BC7C-72CE52040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F1659944-3700-4173-B5CD-4E0804446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FC047B82-4EF0-4B5A-9985-527E0F54C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F5F6E3AD-0D0D-4E84-B607-0073F333F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34180444-B698-448C-B21D-8FBE266C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938BD4EA-0CBC-4F79-B081-2FB4193DD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3360B7F0-0B85-41ED-8061-E28C8002E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4C907A4D-431E-4987-9F47-90E9FA00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AB9B1723-37C9-4F81-A77C-9E97632AC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83F3B585-C50D-4279-A544-022873C9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4D88EC08-F4D9-4881-BAEC-7F6A04E8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CC207C09-242D-4B2E-9932-686BEA976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665098D2-82A3-447E-925E-AD14C31B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54C9E38B-EAF9-46B7-8E43-BB979CF7A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EF5D14FD-565B-43DE-899A-116C9838A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BDEF1EF0-44E1-4092-BDA9-1507D556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9946B0EE-BE23-41B2-B6AE-86EE7B7A6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FAEF9206-714F-42B8-9C87-292C41637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ED1949E4-06AB-4011-BABE-0AC540FC3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0D1B883F-E894-408D-877D-13A215D7F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7435E2D1-AC89-4472-A179-7BEC1C198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C19751A4-E2DE-4D1E-AC5F-DB2D42C48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08364ADC-CFA2-4723-A330-A25A809BF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F5FFCD3A-6B36-400C-BC37-E18CECDB4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966C9150-2926-430A-82C1-DDEDDB2E6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08295E58-4DED-4C76-B803-1F57A5AC0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92421733-28D7-4C67-A8FC-A5C50BEFE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332C021C-9025-431A-81B0-D22E300F8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E45CBF07-E14D-410F-A822-ABC14E0C6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02E6CBCD-63D0-4792-BCB4-63E49EA42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2A824701-2BF0-4AAC-8C3D-E4099A3A1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913692E2-34EB-48A2-81D5-D80B4E32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3B454AE5-4FCE-4FF4-BA53-859996F6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FA568573-1F4E-426F-B415-4C8C8CA5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C0D82147-0BBC-40D2-ADB9-0B9A7C920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A8774651-2065-4011-AC1F-C08E5FEB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EB7B48A2-5F76-4B15-ADFE-261F4F65F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D28C8342-DADF-4308-A3FF-5846363B4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AB269E12-5C26-413C-8C9B-88D7D9831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347E8777-F749-4D7F-A7D6-41DE7E07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EAAF7BBF-ED78-48E1-B26A-78EA4A93B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22B36DFA-E51F-48CB-9D1A-93D252829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078A995E-9901-4EEE-B464-54B8D25C2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B9DEDCBC-F5C3-482F-8B33-08CA86013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F901A495-1434-4D6F-9A15-FF02B5CAF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87E1854F-DE94-4853-8C31-D21D2D85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B2D809C3-EF3E-4684-84F3-04F30921C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4A1ED3EC-F51C-49BB-98E4-AF531254E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0E18569B-4FA6-4A0F-B8BB-A034BF13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53878618-4C80-4BC6-A918-ED15F95E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72087896-DC88-4F19-BF5A-30AC40B8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42E0DC5A-B3A0-429A-A206-E7A772FF0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85CF7277-F46A-441D-90B6-E07A8EBE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8E783994-9AE3-4E90-946B-34814C890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550E6A06-6C56-4168-9A6D-5B28F70F9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BC5FC61C-1B6E-4F4C-BFE0-27E6E7CBF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66642B94-F18F-434B-BA03-AB2A226A7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2E8DAA25-1AEA-46CC-8725-B7D1E2FF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432D8A5C-309E-46CB-B6B4-0AE5020B1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AD2C1966-332F-45CA-B864-8AED701CF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9597B4D7-A427-47AF-92B9-7FA0CBA0C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CC20D857-7F57-4698-8B9D-6426103F3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E2E464E4-8864-41FC-9DBF-59C59C6AB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6455217F-073C-4923-9BB2-660D0A881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A911CB0F-1A8F-45C5-A077-866A530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33D2002F-B905-46A2-8043-70039542B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7765DCFE-0D00-45CE-A51D-82BEE3CDF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C01650B7-3D02-42E1-8A3B-04C7EB240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CCADC043-D710-4875-BBE9-66BFC0A03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708B261A-BB79-4829-8A2E-554D19DC3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1CD6BC95-CBCB-4102-A664-F67E188BA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034C4C87-B0B0-41C0-924A-39E2F608B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0AF70EBE-1F90-446A-9DD8-27E443AA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051B6FA6-8829-47CB-816D-44707B94C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F2F8378C-C80D-4F66-816D-22C693FDB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980B6A8D-EFCF-40D4-831B-0F7CC0F0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AA46CFE4-7891-4739-96BD-B3D62F31A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F5081EF7-CD4C-4C6B-954A-EA5371AC6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EA5376C2-99D0-4392-8DE2-9BBDC693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C5594957-6EF7-430A-B029-57D4EBC3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EC3009CD-4836-4445-9F5B-CCD68396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FD83B528-9F41-4DCD-8E37-4EBE20BEF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E4AD7E7-10AD-40A7-84A0-F0C1AC3D2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4B8BC138-E142-48EA-ABEA-A2AFDE0D0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D738D644-9167-4664-9A02-06F73611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C22EDFAB-B3C1-49A4-92A3-36A1056C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0AD6A418-D67F-49EF-A5B0-016FDEB33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72325707-A2DC-44FF-AFBD-3852FC1B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B08FC297-E7E4-413A-ACE3-1298C2305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C846411C-3387-4576-904A-BCB7DCA51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9A38452E-7161-4CFC-8CFA-673F0602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F1CC001A-C190-4ADD-BA27-2DF3736C0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A03670A0-10EB-45A5-B900-9ABBA1BE4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8C51A77B-D44C-48FC-84A1-8E31CD99C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BAD721E1-9462-4BB7-AD47-2AC560EA2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FA593A8A-883C-4F5D-9922-F294E3B1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9FF0D4CD-D007-4312-A7A7-1B9EC4999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E01C7D60-30F1-4418-8AFD-A4CFC7F72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975AEEBC-69EE-4060-B2AB-D828562B9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FFA70BF5-69AB-4564-8F1C-CAB6CD041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7FB85033-43CE-480A-97C3-A95110997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C08639C8-0C5D-48E9-9157-686F4ECF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8D716885-7332-4105-99CE-8B5671C77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833177B8-AB07-498B-A84E-B7170A0D0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6C67118F-FD40-4294-BAC8-B5A77E877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AB300D89-3DD5-4819-997D-3B7BABA29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E907CD72-5B2A-481A-A7FC-65463859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610ABCC7-4615-4F5E-AC99-4DF9BBD0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E4CE15F8-BBFB-43CA-A7E9-4B5CF027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661A71A2-94B2-4C5E-B3BA-C1FC984E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46A0EA7E-C28B-472A-8FAF-8151D2CBA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E4165B01-7D68-463E-8687-C704A9A67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F999603F-559C-4A0F-90CD-22C388C9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DEE5181D-5CA8-4F99-8BE9-B0AA58CF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32BCB672-617D-4251-A208-CDEDA1375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EC678C83-C96A-4404-8A29-903615FEC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6155DE4E-6B53-42F7-B63A-A78C39F1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96034CDD-565C-4935-BDB5-BCC79BA85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9C200311-6991-4223-889A-C932494BC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E1E77A4A-A52F-46EF-BB23-2B6CB0FEE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AA69C8A9-B21C-419F-ADE6-27F266FB2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46E7CD47-A978-49D7-A8ED-46114668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F011FE87-52C2-4143-8EE0-87258D28F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296D81E4-C101-41EB-80FE-1DEA5EE51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8AAD3E6F-C0CC-4CE4-8EC5-9AD0E7CE1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9912993E-0211-4C1F-BD29-B94FC8C42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5A045CD6-7023-450D-8422-B0E928BE4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23A66658-9EBA-473D-BF47-3E3162A2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8FD242E6-7E6A-4A67-B95C-0FEA9571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EC0DB6AF-F76F-4B27-B7CF-F3E80C565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090616D1-B684-4182-8DA5-6BEBB52D2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539C79DB-CC7D-4D6F-8557-F24ABF841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00FFC532-8107-4A19-9A93-C4B4C719C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D87B089B-A924-4D19-9B6B-3CFDAB019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F827FF84-D0AB-40B2-92FA-0221A066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4ABB5D50-57CB-4FF7-90C1-1916DD4A0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6568251D-E6E3-4EE3-96C3-B4A3DD601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892AA69D-96BC-419E-9E17-06D902AB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22F39093-FDBD-42B6-BE06-AD0A0D25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B17AE812-5923-4CC0-8F36-2B7E3B5E6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154749F4-34A1-49F8-B173-9F6DEAF04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A021C5D4-9C70-4AFB-88BB-6D1E443F6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2E977E77-2853-4CDF-A720-2DC7E9120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965F8DA5-06A9-4A72-8A8A-6798C6E35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7FE55C4A-3452-444F-A0F1-DB9E6907A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F58BC619-FF55-41A1-9143-66350ED04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68B8F2EB-C6D6-4AE6-A93B-88A1A9713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B67C7864-154F-4DF3-92E7-3CBCC0E21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EF319BBE-BB68-41EE-BDDC-8EDFF6EEA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07D8FB6B-7425-407B-A253-D42302E04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F7721D0B-12F2-47B6-BF81-A92A4541A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74EEDF29-9FEB-4C27-8912-46A1D56C8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138CB0BB-47DF-49FC-B95A-EF988059C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D181E9BE-90C5-4068-AA92-7192E6A82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F0E981CC-45AF-47EB-95BD-EA2AF61BB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6A89AD8F-8F41-4083-A565-14873AE21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29AF5344-4252-4CCE-969E-12298DEC9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13A24B4F-4E05-4A4E-9696-50243A9CC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F5993635-6D63-416E-AF8B-725EF6EE5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57977720-F434-493C-A4F1-677EAE995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E3FC25F0-94CF-41C4-90D5-C07310F82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23BA8293-7732-4E8E-A91C-C69CE17C9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F7AFFEC7-240E-4EF2-8421-9A1A1F7C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F79F5CF8-920B-46A3-9091-F2B102B4B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A278C7B0-33F6-4074-8A48-23F1B732B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A445C4A4-BACB-45AB-9D61-51C1D480C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775FB4B2-04A9-4535-8EBF-BEDC243F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409DB346-7660-4854-90D0-E5063D5AE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CF838360-CBDC-4503-A09F-E9E3D469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B2C98EFB-30F4-4835-BE0B-1491FF7B5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C3B556A5-9F68-49BE-9E17-9AF244F8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9326D3B6-0F7C-476D-B5AC-D216EB266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C159081F-402A-424E-A5A6-5ADC544F3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90967DFB-B5CF-40A6-BEA5-9AC99BE79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BDCD676D-8C41-43F1-B657-ED26A2E47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6FF3ED42-EEAB-4AA0-9618-D324BF356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7664A327-86B1-42B1-A24B-632B78F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855E8886-86C7-4FE2-8D97-217A0F36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DA0F8C69-C384-4D99-84D8-41E174AF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604DC15A-8127-4E09-97A2-8B153EF3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78A81A64-CEE9-49BC-ACA6-BC4AFB4ED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841EB19B-C0C3-4E35-9A01-E930A86F2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B70118D6-08D7-415D-B509-3C749411B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B17C327B-5DFA-4AF9-90A8-A329F050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490A0913-83E7-45D4-B623-EADC56CAD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4F251E80-CF1E-4376-8BAE-9B87171E8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7B831CC8-E528-4407-9E57-A6734739E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222953C0-BEB4-4ACC-863D-62F03A5AF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127707D5-A1BB-425A-B408-A33932F7F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1EB381ED-F7CC-4CC0-99EB-B2A594C0B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55DDC455-D171-4457-8F43-D4D23BFFC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9F46C571-0866-4B75-9EB4-BFCE17FD5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3ED7D7EB-7B67-4F58-836F-C951979B6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876B2ADE-CD90-4724-A700-2835956C5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612010D0-5112-42BA-8ED5-7D47F390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E341D4A5-E357-4980-9221-A56D411D8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59E9D53D-6DB6-4380-9F96-72D0D3B89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4E748C75-50E7-40B1-8846-F5CD85887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FA91F0CF-028A-408D-B919-D0A84C5E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B0E639DE-22D4-4A87-A70F-B6FB0835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3D6261AC-A83F-437B-8393-427F2C0BC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07E73C7B-8C86-405B-A5A9-B69279444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DB108830-149B-43BE-BBE9-0745E472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EC2ACE00-15B1-4D31-B937-7ACBFFC89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C64797ED-F5BB-4D8F-AD55-A0A3FE07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84DCB803-517C-4FE7-8390-5DE4B8FFC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29F02649-170C-4262-B3DE-A9B7A611A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28791127-F3B0-4102-9FA8-A52257E9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DADFD64A-B8D4-478B-861E-0AE2E1C76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D7D11408-0FE9-426D-974A-312236A44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8C914375-67BA-4F15-8D54-59FFE8840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F1BD0CA1-A291-412F-9612-38BE890B3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F958C44A-57CA-474A-A310-281439081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71B0E4AA-61CA-4586-8C26-A7BCE3CB0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61D419F4-6CDE-4AEF-B217-48D94FC2A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97440013-9B36-46C9-9039-27AE4DA06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C93051D4-FA1E-4198-9BD0-AEB8B860C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B4F37D16-D96A-4128-9C63-D959E7C02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645CE9D0-5119-43B7-8F87-C88EB256F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B454FA06-FC82-4C12-8DE8-255EEA557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6218C36F-EF94-4127-AB3E-885ACAAA4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FF8E1AA4-AE6F-4A50-AD96-3A96561F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584F8843-FA6A-4891-92CB-E1AC6674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83D2E7E5-E1AE-429C-ACB4-CA8542886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4E4F2FE6-7377-444A-AE65-68A2439BD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ECBEE856-461C-4F50-AF0F-1B34E05C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227F66D7-CF53-4756-A426-1628BD61E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EBD44620-0A15-49EF-9938-342242DCE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E41C0E0B-0B33-457A-9080-1E1A544A0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6AF33B96-A5B9-4C3C-BFA3-B41CD3A5B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725BE8B8-87B3-4D2E-9BBD-0FEF7177A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28F91506-B979-4BBA-ACDE-14937A36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26DBDD9D-BD30-4C86-BD1F-41A4F1EDD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BB2363F4-0932-4AB7-83C6-E5A006F39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51280915-595C-44D8-A453-25202859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81A8DE01-72AA-4D23-8203-0DB0FE074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43E108A8-123D-42F1-BD81-70FCB6D30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79607F5A-0525-4D5B-99A9-BB0368450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4D885AB5-63F1-4FBC-BBB1-2A0C5F510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9033E3A3-F0CD-4BB1-BF98-E434D217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5CEFE1EB-6852-4643-AEF5-A0781E096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AEE1B65E-5F6C-4C41-A627-4EFB1740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979E3C7F-F3D1-45AD-B419-BF991D698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F1C1259F-7B42-42FF-84E0-D9DAE62EB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DCF4C634-92F9-44CC-9418-914482BE5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ACA476DA-C7DF-4B4A-9304-824889876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12C3693B-CA4C-4866-8055-F9F32804F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70E8FEF4-4529-4B1D-815F-F91FAA8B9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4271907F-94C9-482D-B391-8A2B5DA2E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FAE7370D-0240-4865-B0A5-FAA94A45F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E9C8BF81-91DD-41F4-A109-2185D834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CE73A9EA-D0E8-4AC6-A936-9654F325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E2AEB10C-B032-4D3A-BAA7-716A31A3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5055B7AC-27FD-499C-9098-974104797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BFF3A318-E158-4ABB-9682-D25A11BF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588CF506-D31F-4B05-BE08-02E41F29E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6492B078-E18D-470E-8C20-DD81ACF85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D024F02F-52FF-473E-8D6F-42BDEF6DA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A0C76FEF-87E6-48A9-870B-4289C8703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7511DA47-7540-4DD0-9D01-02DDF7799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1B41CA00-9A06-468A-9E7B-D4DA9344E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7F61FCD5-5D2C-43E4-A315-76EBC5832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3E8FAEB7-5743-46C3-8026-BD73FE84A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AC02C220-D3DA-4AD4-932A-89A04127F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77F27553-FBD2-4556-9214-A7338C60A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50CAF6D7-E08E-4F24-8882-097EC9CD7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19A59561-3531-4BAB-A9A9-C211200DA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2E074BB6-6975-404D-9DF8-41CD2A1B2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0ECD1F70-BDEE-4807-B852-614B79E0E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D84BC7E8-3252-4B8C-8ADC-5CA4A0299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55762EFE-96D4-4039-96E1-324C681FC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02839CDD-817A-4741-A055-90B21414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2987F423-5D31-4C94-BA38-A3E492AE5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EEB878F0-6FA8-42EC-8148-5668236BB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51157B48-FB8C-4C11-9558-B62F73DD7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607ED601-EF41-4643-873C-DDD7241D2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73F9EA49-D02C-4A2E-9488-3AAF04409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A71B7279-4D5F-4A87-8F70-5B27A30A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E57C7929-F956-48E1-946A-766A15A20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EE40F2ED-4978-4015-90F2-DE63FD70B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A823525E-B020-459D-9485-4BCF4915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23AA00CC-E0E9-43BE-85EF-FF71E302C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DB84DA20-A953-4536-A0CB-62E904CE0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84C55587-A0A9-4FD8-A0E9-4DEED777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C730635F-6E0B-44AE-9CEF-5F07B13CF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9941EC36-8507-4B88-9DF7-665E6B5D1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696B067C-D90F-428D-B204-7B8A743B1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AB9547FA-136D-483E-9CD0-6AB6321F3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D31DA84E-3213-4B1A-B3E9-927E1EDD0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A35E4CB2-A1A7-4742-A9F6-959DF7E36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6A9ADBB1-5549-4076-8E1B-FD0ACFD0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24BBA210-26DA-461E-83F6-BB1DEF6E3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9DD63F0C-7018-47D8-B7C2-9A0F4FCE0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1F5806CF-55F8-41F1-B6B7-91EE9E1FC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80AE3CFD-267B-4CB8-B61D-177F8A15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01D6EB76-1B0D-47CC-B395-F7E7D631E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66C349A7-D03D-4D09-9C15-C2F3BD53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8D767B35-4322-4DC9-AC27-4795325F9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AD0A5702-8FF5-4EC7-AEA5-B6F639D8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1DACDD96-A29A-4449-AEFD-45CBCE91D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00CC0175-EB02-465D-AD94-2AAC4964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C16FB3E4-DCEA-49AE-9606-DF5E59B72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61DBE740-CBDB-4EDA-B4B3-1C98A3FA5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2A322A0C-9829-4B82-855D-E9B3B4A0A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3FF235AE-D904-47EC-B4C5-368B8FC0C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A321C03A-160B-43FA-BCA3-F5E76DD76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0F2853C3-2CA5-45F8-91EC-C90C149A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3F034E3D-9FCF-4648-A539-81B3A69F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7A18C93C-A12B-435E-AB67-250D55CE2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59C55BF8-6953-4643-83CA-A8D5FBBF9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F7693DB1-95F4-469D-B104-D0759AF08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258F3A36-D14C-4025-BDA5-8F657BC67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712AF836-6D7A-4400-B15B-6A4782725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03B2F4E5-4B55-4587-8A1A-903910614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15F1103F-704C-46F5-9EB1-572EDD3F8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F2837050-94BA-45B1-AAA2-B6F9DF67C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72539E7A-8366-402A-8C24-F3CF95C11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AA02F0C3-EF3F-4950-B3FB-365D5534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A3419C92-40F8-4350-B8FC-C8A8F96CD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C5D18E6F-2928-4E82-88B6-2F89C6A00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C2D618FB-4B78-433D-9353-513774C7F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FBA887AF-A801-4C79-B13C-2B4D4725B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7B2212A1-8B75-4E3B-AB32-098A94BDF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D1C3088A-69FF-4183-9FBD-EEF1CC4F9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0954E76A-F28D-40D0-9D10-61F4CF492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A2399FDA-7E90-49B3-85C3-3A47F8CCC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6301DC53-3239-46A9-8897-7712C36DC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485B1197-000F-4B6F-A799-DEDF0E97D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16285E4F-70E1-46DC-83BD-FF253DCF8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45D2FE74-FC05-4A85-97E5-82E694C56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5FF30D62-758B-4D5E-B744-61C0AABE0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FB0CE408-2A2D-4F56-B36F-64EFEC2D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2B930989-89A9-463E-8956-17324D4C7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243CEDD5-B093-4BCC-BD2C-B36E49EF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9BCB41CD-ECF6-4611-9855-959187B2A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E7BDB859-5A67-4D5B-ABF2-B2C41981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071DECB0-9B59-441D-8665-F94296BD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0E719390-9825-4077-B6AA-F979B7DFC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B67C032F-3140-41EF-9736-BCF144972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B37EC7F4-A913-4505-9240-EECC1E64C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1F1768E5-EEC8-43FC-9D4A-ADC39C978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6962717D-8C2E-44EC-9EC5-344C4E3EC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8E88EB11-D99E-46ED-9FC7-76140E181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DD0ABFAA-DE48-486D-9413-D26EEE8A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2C352DCD-373E-407B-8499-0C8785FAF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A575B32C-D13B-4260-9CC4-6C89B7F30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30426192-58F7-4EAD-922C-7AD9C929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13D2B3F7-6714-4763-86B7-77559072B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A9CC9413-C7A8-47C2-9788-9C4B2283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7D3F9740-4EEA-4535-B819-969BD21B5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0E7322CF-8A17-49CA-B385-970300115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87D009FC-1D61-4A6D-9855-D56F1E234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2FA6FC51-6591-4ED5-8A7A-27DE1B1D6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2ECBD041-055B-4165-B361-D5CB96712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22A906F4-9FEC-4B90-A596-CCE622785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88A9DD97-8F87-4788-B694-545760B5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9F9522AA-4931-4EBB-BA7E-C1DC9DDBD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0B9A816D-B662-40F0-87C5-0A3CE8355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9D700665-AF9A-434F-A5A6-0C7658E75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50D2802B-E3C3-45E3-B0C7-734DBB0D3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B7D131C9-13EC-4E85-BE62-D5228D1C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5A527527-ECE2-4072-A612-3031ED7DE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C0510704-73E6-4E67-BA2C-1A405C423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CA7DF20-581D-4C3A-84F2-38BC93CE7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4CCF36EB-2188-478F-8EC4-F0832A9E1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58D7CC09-8F5B-4C57-8C0C-FDF6FFD33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2924FF10-03AF-42C3-8291-A252486B8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AE0DCCFE-672F-414E-8007-DC0AB9E31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B57A3D28-D40C-44F3-93A8-092A405B2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3EA37C7A-A4F7-44C0-A4D1-25C4A420D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74EC2085-24E3-4BE5-96EB-6AC1A7F5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991C3881-C417-4C21-9F80-B828CB83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2A19945B-4776-4BE0-9015-96B4E76DB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2FA0E8CF-A392-4187-A9C6-DACBA25D8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125037F4-A606-423A-BBBB-510AB0AE8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664C1AEB-5CBF-4741-BDFA-CCBC8D35F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A1826A16-907E-48A0-98C2-8309106B5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3DAEA2B7-FFFA-443F-AB83-11F705ECF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9EFBA542-16E3-4AEB-8737-34D091C14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551F9F4D-246F-4652-BD6A-4152D2061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6423EB16-14E3-45A3-BE35-DBD65F11F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4AC783FB-7F63-40F3-9F63-448F86825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3245958E-3785-4FBD-B11E-E43312862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2F47C6F6-2DD1-4E3D-8773-7C3B3D82B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1BB70451-CE00-4C3A-B501-2FBA3F9EF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84815355-D3E2-4C4B-925C-4C2C85A2A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8DF654B6-C93C-4552-84BD-AFCC36761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523403EC-BAF0-4F20-9253-87F3B86D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91228900-0437-4FD7-8215-B23BDA88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5AFAA72D-AD9E-4008-AA5B-7E8F8E1E8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8F345B68-ED08-4396-A06A-12D24E7C6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E777ED3D-57DD-48FF-9798-7E5245EAE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ACCE7CF6-E88F-49EB-BB7C-D500BB3DB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8133F37D-A75D-4386-8D23-18A30E9C8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96716EA2-92AD-4A02-ADDA-D9AD71C4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761F8B9D-FC05-4149-BBF4-7C277CDA8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47541FDE-4080-4CC3-BA52-38A3C73E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E23054FE-4B1D-4CED-BDFB-3C2836C7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FFF9E6A9-44A5-4FE3-AB2D-23734F009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9A9C0AC9-4E1C-4676-9948-C4C12B021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CD4B912C-9711-4B8D-9DAF-960432CAE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34BDBD6D-7A96-4CE6-A9A8-453310BE3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A63A8203-3C9B-4126-8ECA-FC12D80A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64400477-4817-4806-8094-EFBEA9EE1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E31BFA3E-6544-4396-BF50-67A47E8A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E3C6011C-F7E3-4F11-966B-181C6D49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1CC48D9B-3F95-45F0-AD80-838BFD7DB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5262DDE4-50A1-4372-B1CC-FFB01C649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2AB8B740-F0D4-44F5-B978-9F502346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972D0736-CDE4-4989-8D0B-59DA0257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A0E1F868-6AAB-46C9-B0D0-C32CDAA8D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788446BE-467A-4646-B305-E8DB175A5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C43FABC6-976F-42E4-AD10-FFAADF226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322D396D-B9D1-4C06-8DD6-53A8A439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1250F2BE-D41B-4A92-828B-1FEFBA09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380846DF-30F1-4860-A3C3-A56428F4B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9193B4EB-1787-4504-9C19-9A0D25F01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029393BD-5506-486D-8934-F0B3E801E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219E4800-D48E-437B-B647-805829561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6FD4D8E2-92DE-450B-80D2-9126A45F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53AF507E-4B75-4664-8301-7DB277F3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61396ABB-623E-42CF-8E38-309F2578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12781098-02C0-47BE-8CCF-3B1EDBE20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638343BB-60C3-4511-B72B-8CD2E04B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C0A15876-96DE-45CC-A62E-93322C45C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246E3D44-2096-4174-B2EC-EE19E64D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F01D979E-9FF5-45CF-BCFC-540BA93EA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D6535949-223B-42A5-977C-B96CFD7DA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99B8D7EB-A9AE-4991-A6D2-D58D18CD3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1E51E32A-24A9-4623-8A82-0803DCC9E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C78E9338-CB1A-4DAE-BBB7-05704D07E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488EC287-E2C6-4171-BD58-D09DA70AF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2C6DD18E-F83D-450C-86BB-7A8A70E1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DC2F9EAD-B52E-4E73-86CA-5244DFC98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24607A18-15CA-4F1F-89EA-FB6BECBB1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D0C225E2-2362-43CC-B3D2-E5D76F812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4CF73974-FE2D-4DB6-93AB-200F5EC3C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E0A2721D-F3CF-46E8-B064-46BFA2F97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EA63C5D6-CF56-4713-BFF5-A09C6D4A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29C0A029-0BDC-4032-A4C3-62015194E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59E418EA-94E3-4F56-91D9-5EF4B7351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872AB6D4-ED53-450C-9676-D3527CF8B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83ABB5CB-C256-4CF9-BC8F-F9D962A0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D347C3D2-E794-458A-BD1B-A52DBC6BE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6816F5AA-34B4-46CF-83E9-076F16D2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EFAD39A3-FB37-4BFD-A858-C345E6B60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87B7342D-D949-44EB-8B51-8C43B5229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E69ED1B5-8447-4072-BD44-A378154F6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04F4D26D-933A-400E-922B-553F3504A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C290F352-0344-435A-942B-228297E5D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E56554D4-5E8A-49EB-99DB-3882E880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8BE30952-6743-4EC3-A7B3-1A44EEC5D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8DBC5FA1-96F3-4EF6-AABD-B60FE6E47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6DAE5E92-6861-4169-A96F-707C0BCD0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8F691CDD-39C7-4095-BBFF-34C11ABC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4DD3D3A9-B033-423C-B7BC-CF883C7BB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9776A2E5-2064-4225-80EA-3F047CD3C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78E1E037-C45E-4409-AF2A-989455A15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1B0F399F-86BA-454B-A9CA-759F742D9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69D8009D-43AF-47B4-B096-E2C663F2D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EA6DB075-4171-4B4D-A1E8-11A257F8C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E26019CC-BD99-45DA-A76F-2401BCBCC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F683E539-6109-45E6-9ADC-7B5624CFA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3B9A2287-285F-4FD4-AF51-C460FBB1C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D4E29BA2-F443-4553-9835-0D36F1D6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AA1C9CA9-D626-42B4-816B-ECE19937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8867F19C-57B4-4682-8EF2-DB4C95A39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9F17EAA0-4262-4C3F-AA4E-85748763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FB7B1012-67C0-47CD-80D2-5412C5CCD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DB471CE7-DB37-42C3-9826-2B208148A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BFFB6B26-CF64-40CB-BE60-D3B6A2261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D90164B3-18B6-45FC-946D-B1037E234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B38E7203-7E20-44F8-AF66-825E245B8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0C608ECD-FBED-47FE-B9AD-845E37138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8B0A53C6-4331-4946-8DF8-BFC0D8573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E3AEFC9E-E127-46C3-BDED-F776E6991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720A5C42-9062-4B55-A61E-3AC1FED67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EE125156-4DED-45FF-B300-11A1A8DD5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46E0CA73-8DB3-489A-BCB3-614962C6B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7E6FB084-2311-43FB-829B-F4EA569AD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804AD7FC-B517-4718-8636-D152A7CA5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D5B0CCC0-D317-4058-9258-315D44F67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5165DD3B-5B42-450F-AD69-FDFF879A8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C672189E-7B09-4683-A485-00A391D68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E6FCD8AB-4690-42AC-9F1E-66B586CC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4AD31AD1-9151-4FD9-ABE9-F9D24727D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3BE751F1-7B3B-4312-841A-9840AF0C0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D83F3CD0-2AD5-4B01-B9C8-5E4BF8135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323343BF-B253-460F-9519-33582BFED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3AF218B5-E2E7-45DE-8470-AE5FEEF67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4227AE7B-5880-4381-9F6C-0BAB8CF4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837C2721-9704-4132-A189-52A0D1E90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2DCBE7D7-663B-455F-B991-91201F819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7CF0E918-380F-4F11-9151-C8C023688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B7E0A41B-006C-4BFC-A0F1-20422BC50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FD5AB26F-DEAB-4EAD-AC45-F31C46872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1C7496B6-F248-4D0F-9869-8E52DE794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E9DBFF60-3356-4B29-9B9D-60AE97942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0E980C52-9EB7-4CAB-99BE-34F49FA63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7EAC8274-9778-492A-B530-6518F2114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81337C9B-1357-431E-B3B8-CAC5527CB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80569C60-BB51-477A-815E-0B19EB21E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18BC77F9-3D0E-4256-BE9E-0437DA2B3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D242E605-5A6C-419B-A766-48F58770A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399DBA1F-7251-4952-BCDF-A79B6B003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C700B9AF-7E89-480B-9478-B683A2636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DA878863-A9A0-4F99-AC7A-0F830D243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E2FDBD74-75BE-4986-8F95-BFE863A34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B0F9E068-894B-4B84-B8B6-B0C5761BD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C4A6F63B-E67B-4EE2-A839-9529DF240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AA34F683-5354-483A-8483-E8B71155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3BEB65B1-98AD-40DE-961E-8140EBA14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5A162614-A2B9-4873-BCDA-7CFF4D0F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9A44955A-3B0C-4F5B-A867-C9E4AD198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CAE1ABA2-85A4-4C67-83CB-898A0CC96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94C06BCF-02F5-45E9-B3BC-91B97B02F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AE863935-D2E4-42B5-B4F2-15E9BD5DB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293377B6-B97B-4877-9323-D6388A7C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896AFE2D-7F58-4FDD-8124-184B06BA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2E7ACEDA-D463-479A-BF3D-D12F28A44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8E72BBC9-C4DB-422A-BEB5-057BAFA3A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2D420FD8-0972-4AF8-BB6B-35615365F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E887E360-8D4A-439F-B5E3-EEBED1D2E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A41AF7F3-CC3B-495C-8915-5286BD026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9C77A438-8AB4-4CB6-9C4A-76827B4FD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3B0766DD-3CED-4C60-A4AB-171893060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44C9D405-99A9-4891-98B7-2F2C094BF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AF48E89E-D40B-4116-87F1-995DB2F0C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F3914CFE-48F1-4D76-8597-5228940E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8FE5A476-9825-48C6-BE53-D209F644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421F08C8-5F83-41B1-A8B4-FFE43276A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14A9D7DD-144A-4A6C-A9EA-6947ABBA8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33F3924C-558D-4990-B99E-309F302A9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E76B91A9-F72A-4FDE-94E3-68937A2A3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51449D8A-F064-4E5C-99C8-E6725D7EA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7E4B55D4-3872-4EB7-8397-810A5CF3F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C87FCA2D-385D-4696-A2C9-6494A4FF1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A7031DC5-962B-45B6-942D-E903B64F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C11F54DC-50F7-4D85-96D6-DC563BFD0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578472DE-9A6F-408D-9EF8-ED3887941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B51ACC70-8D83-44D7-8EE1-8549264F3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65DE817F-1B80-4529-8856-A90105DB7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A85D9EB1-D404-45F1-B6BC-C017817A4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8FC10A34-CE23-4513-8343-7D38D2C6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29431532-E098-4BCA-BCBE-8885E8CB6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DCB589FD-7F8F-4ADE-B55F-03E1A3459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B845A911-57FB-4D30-9328-EA31FAA40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235CB296-1B69-4841-AAFE-43DEA7C30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0279617F-A5EA-4FEC-8AD0-DBBEEC9E8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CCDD3F72-24C6-429B-BB23-29595BF98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DE033E88-BFFE-45FE-A595-E03FCA62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61CA9450-32FE-46C7-979B-6E3C0343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77F75660-91BA-4560-BDE5-B182E8E59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2DF43AD2-0B46-4D85-A64F-E3E9EF4E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3BACD585-2120-47F0-A7F5-E28D4354D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1FBC740C-F749-48A3-A1C6-61AAEDCA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56C8DA3B-1284-46E6-B2DC-D1E742027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5AD3DAE1-B2F4-4B8D-9C68-7BC3F377D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9BD43B29-590A-43BC-9894-944F5DE3B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59B66B21-B537-4542-A2CD-4A02722E3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E907FC14-CF8F-40DA-AD01-867DCB5E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76F378B0-8ADD-4BD6-9A71-70E89CD8E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4B1192B5-2C60-40F4-A16D-83266B8A4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AF2B0BB3-4F67-4F8B-8EF9-E64FF097B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A7C806EE-12D4-4B44-81FE-FDCD414C8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5C3F5BE0-79C3-4F81-99B3-628A031E1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045EFA6E-7ECE-4CD2-9463-C49B7BDB9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CBF3E12A-FC64-4131-A39C-BD0EEB78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7DAA49B0-0BC0-42D7-AE27-531DD5A6B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54C64377-D58C-413E-BF75-E4A097C99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53D0025C-F434-44E6-8EA3-F40F53C5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ADD2049F-043A-4802-9FF7-F18BCBE9B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1E514971-D392-4D10-BE21-A3FFBFAFF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B58730C0-CE3A-4B1B-8DA9-0CA5D71AE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E62376FD-C0CD-4920-99B1-729D5B273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096158AD-9E33-43FE-8F8B-1FC38FD1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8606B445-EA13-40CD-B6F4-0ECE38B8C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9F8C4947-7F48-4101-AB49-CEF330A2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DFAC5015-D1C6-475C-B901-75452A8F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CBFE5979-2BC1-4304-84EB-31B2C579E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9550573D-B279-472F-B5F2-A4E22CD54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6A3E7F6B-C076-4682-8F84-FAAB352B0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72EF2384-AC3D-4706-930E-6C38F6D73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EF7E2E48-D23B-4164-A04B-9730A862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3738DDC6-6483-4164-90E5-2BFE28516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C9A2DC14-C955-49B0-B491-24071B8EC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A8E48674-5CBC-4B12-A84A-5D581410A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87002DEF-9075-4F89-8C27-9E2136401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F13BCE61-69E3-4E17-9896-DA851DD58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89C32AC4-97FD-4581-ADC8-F434B2F21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81B46F12-2258-4121-A627-028874A64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228234AE-4D59-4C19-B087-FDA04A54B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DB563C3A-214D-49C8-931B-AF6AE2F1A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75B30E02-1E8B-4B11-8C20-CBB0F9265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551EB778-0F84-4FA4-84CB-CB748DE3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B8A2009B-8F84-4470-8C4D-D233D18E7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EA22D235-8AEF-4CF7-88C0-4E6B42A28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12A05B64-114E-46CD-9914-95838EE2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F29DD18F-18F5-4925-9817-F30BCF465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40371960-63E7-4D1A-AC71-A29B47025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EB91400E-7004-44AB-974B-BBF703445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4FE3BE05-CB4B-4D83-9E53-CD3A0CAC2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3A1C427E-AD88-4F27-8127-C46F1D5DB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D67CC07A-1888-45E3-AB1A-31F1B6470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D9EDAD92-6048-4CC3-8C1A-0625DF084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8F3FB4C1-0D8A-4E59-BA40-E5BCB3A08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B17ABB57-1A07-4EFC-B039-49DCCF6A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9764B795-80C6-4529-BB33-7DED697CA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C78DFE8B-C4EF-4990-9609-7D67BDB3D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AF65611C-0019-41B0-B35E-1C601FA7A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0FDF2AB8-241C-4F77-B28A-9066CAE0D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B69FD07F-B93C-421F-97CB-752986B45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255CF3D0-61D8-4E21-816D-9D7656F42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90AFB9B3-F562-41E8-9EF1-020E50DD5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3393BE1D-3B23-4F1C-B4D6-04FBC434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1EF3683D-492C-48B2-8A73-80303F4CB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D70BFE73-7D99-4E1B-9080-63A21704F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7915ECE1-75BC-42B9-9CF7-9EC9B9B0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1E4FA5D8-7BE5-4112-B592-457C9C74A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B1F1CC70-CA00-408F-A164-FEEA7FC31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0851A340-B459-46A4-9833-6FE07EB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DE7BCB52-F2A3-4353-8B9B-30D9B3DBC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23428C06-8468-4ED6-AEE2-4F0CD9375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3A2DEC04-F46C-4035-B6B7-6F74E5B79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572DCCC4-E1ED-4E15-9635-F251C06B3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1993C1A0-3089-437E-B0FA-C3DC31686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C8179D49-396D-41FE-89E4-A237F89B4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B9C16BBE-21CC-4A52-96A9-047DC4EFC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BCD632F7-4241-4736-9553-AEB965299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2D26EE3-A632-41D3-ACF4-46AAC6746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9C211697-E810-485C-A61C-7EDB5253D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4EE92E50-C97A-4CB3-BB0D-1F3ED664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C4E14DC1-842C-4C1B-8091-AE6C4DC84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862D0D65-5308-48C6-9472-74544A13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16885B48-9E1F-433F-9AC4-13D770A1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C14994E2-55D6-4322-9E3F-DA3437406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2D4A08C1-EDDD-4D0C-9444-80A66FF8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202FADE1-C8CE-43B5-B24F-282FE8D7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6949FD03-0BCF-494C-81BF-1FA789226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AAB2DEF6-323B-4EA3-82C4-59FD54FD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5FFEF1CB-9B30-47B9-A9F6-6740B6795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1DE6E903-CB01-42E1-A439-8FDFAFEE4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991E4A58-B93F-491C-81D3-80E0833E1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6BA8BFCC-C618-4CD7-B861-1BEFC9FC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11C23242-B4A7-4CB4-90CF-3F137762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9A040A58-F073-4BC4-9D3A-A2F99EF5F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11B36969-8437-456D-AC7A-64BF935B8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4278DA9D-3D4E-4992-8677-31C2B7CC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20E37D6E-679F-4799-97D1-AF68B1723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D071EA94-C1A5-4746-A7A6-5899501E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6A800991-41FB-412F-A3D1-13093188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08FAA5EF-258F-47DE-8DCB-1B962F1CC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5E8FCFD6-1DF0-45FA-8A56-F43F4BFD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91830D9B-9531-4020-96B9-D5D737222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8C97FB43-789E-4644-B3DE-3E39C8FE2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156D7A0A-6D64-4578-BCE5-09EB6F71F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F27DFA95-568D-46E7-AAFC-F02D0A0C5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6179255A-240E-4DE2-A244-4238DA6C3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79B95100-EA94-4251-B6B0-8A365A7EA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3F7DDB5F-DBCA-40FA-9411-A00515474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F20C5926-D1D4-4724-968B-A9DC4645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91B16770-FC20-4AB7-B406-C9522E67D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C369DB07-2E3F-4C8B-90B3-3B7676FB7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C914F14D-EA20-4653-9A87-F9A111E8E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CFD0F4B9-9CDD-46B9-A2D8-35A813064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9E20364A-ADB5-4A6A-8FF7-2919260C6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46D658D4-5E6F-4597-9395-5E3ED4622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543CB1CE-1370-4C33-8174-C68E9698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2EA920A5-AFA9-4859-83AE-CACC90C04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8A5729AA-B412-4B66-AE43-897BE284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D1B0843E-D75D-4B37-862A-15CEA204A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405FDC6F-F63C-4477-B8E0-D90CCC94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1FED1A0C-5F6B-4CD1-8E9C-8EFF9E36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B4A1B971-3D00-487F-A198-CD70F1DB2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6392D8DC-C3CB-4D43-8954-5E47C6CBF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C3764B08-97B2-495E-83BC-7BB892E61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9B48A107-F0F4-4ED4-8F0A-6207FDA63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1C4B7EFA-8DD9-412A-98FD-649379AE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5C36F383-FF11-4A3F-94E4-8FA734F68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6263CEA4-2B66-4C2D-A85C-70A09DE91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0A6C8AA4-170D-434B-96CD-2B6F58A6F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57E1C70F-5F22-4611-8C55-9EDC9E489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3BF2450A-6C22-410D-9CCA-63C881BB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7A8ADC10-9E9B-4DA7-9DA7-D94E86EC3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82BF8514-DB91-4A2A-A58E-36C61E218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FFF1E4DD-38A5-4240-8750-A81160843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0340FADB-AAF6-4DA1-BC58-AB85985F8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E0560C97-A935-4C7E-8B4A-64EE8E2DE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9AA71522-D793-4DA4-BBF6-8AB3B25C7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1D6F56C9-EDAF-4E25-93BB-6BE29B6B3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CA4AB3A3-4BFC-4FAC-9C32-A344FE82A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DAE239F8-8D02-4D3E-AC39-97719628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DDCF0E58-07A7-4F39-AE26-2648EC2BD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FDB501AD-7AE4-4FCF-BBB1-34EF8B050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BDDE81BD-72BB-436C-A9F3-5CD37706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7F6E11BE-B143-4A9E-BA47-028DEC7AB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0EA245D2-4C63-4A09-8DE8-5C722B7F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843F4845-D29A-432A-B7F7-424E8C2A3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AF23F62A-EB9E-449D-A42F-1DA867B4B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362D512C-1E07-49C6-A8DF-57EC2FD3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E9FD61DD-1143-44E0-8A38-ED5141C9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A95E0076-647F-4D78-9E2E-8F46749C0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7E1D016B-D1EE-41F5-BD27-8884621E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36BCFC92-8449-4B68-A162-810389A9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79ABB3CB-51A8-44F4-8680-BD89EFF8C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14B68B3E-B282-4419-9285-6419BD69F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79820B3B-29BA-4962-9823-DDC93450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0D4DFF7C-2D2A-40A9-A31D-3290E9C2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8C4FDC4B-C0FC-4597-A54A-BC0BA6DB5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1A2E30F1-0C3C-40D0-B011-ACF4DB2A4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F813B9F3-36BD-4E0D-B046-FFE41437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FAA94CE1-6F37-4801-925B-7C39C3D17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DACD04F1-441E-4176-9B21-554A193B1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05E4724D-4139-40EB-8D7D-006BF022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8750A3DD-A001-48E5-9AF0-6E9BEE93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A2E4B6D5-2D13-4A88-A0E7-A0A96C905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15D0F0DC-0C82-4AD0-ABB6-0E3CC4E34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3E957204-5D61-4F39-A678-E23E98673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F0D549E5-A29E-4EF1-B8EB-886602061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D3E05A01-B947-4343-B2B7-A2D77202E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4A2EE0BF-C2DB-4C3F-961D-E77655AAC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41F1090E-362D-4518-9FD4-E40C4D66B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3421BE89-D24B-4E8C-8E3F-F3D8295B6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0E459C0C-9DCB-4FC4-973F-02068B02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0EB64591-EBDC-46B2-81BA-3BAAEDA8E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A0563ABB-667C-45BD-BE01-EC9CEFB7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0DDA219D-4817-4494-B19B-6CE7153EC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F5F3B43A-67A0-44FF-B242-F39023C71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ED98B466-99D3-42DE-8C01-18D75D693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AEAAB5FE-ADFF-46DD-90D9-451E20CED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24B92155-B70A-4FC4-A038-1BD542246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4F808BB2-483E-405F-A117-1279EFA2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DB7BDE7B-4106-4F25-A671-EB9EF59F4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9F8F9ECF-15DE-40E4-8107-59EAF7303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F8E091FD-796F-4CBD-8B9D-CF89DB7D6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AAAEFC38-6233-460F-8B00-02AC39EB1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EA68A71C-69F0-4250-8131-7DDDBCE3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140F6925-118B-4EC4-94C0-ACF02C383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2564C98D-CAA7-4F02-A769-2BC01FAB6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9795A4F8-3F75-4069-8923-AB64DB7E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845E583C-2315-4C2D-A2F8-99800E69E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0DEA7C95-4DD5-429A-9C3C-5C804817F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31C9CC17-7FEF-4888-9DCC-63BC60C9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4FE7BA40-554B-4557-A4B2-6C12A6B7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4D10F995-65EC-4382-BD0E-51615419F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0B4F7D60-FF5F-40A8-992A-8D3F4796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39B2AEF8-45C2-4DB4-908B-6CF18A83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88DEEE63-B4F0-4F20-8428-DF64DA5E3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B68EC0D0-46C5-4C79-9379-B8BFDC6EE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BE2A1735-4057-4995-9C24-2A4D22494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0C75E46F-C1C2-4E1F-AA8D-9B3A5233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44C8E63F-C655-46A8-BA63-F91D8E754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75B5CA73-EEEF-431D-AFAD-290DB1891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A414056A-DA33-4DD0-A15D-322EB4753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60203E57-227C-4EA0-A4E0-B0BE75C5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5CDEADF5-8FED-4592-821C-7184E309E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EBA07750-18EE-4622-AA1B-11814BF9E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496037E1-E832-487C-8498-7DD0F0C4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68654F13-5664-4B5A-BC70-B0F8B734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FC146CEE-8549-4360-BAF1-6E6A5E8AE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D8A39209-5061-4F03-AF7B-76E071302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6A9E1F94-2CC2-4EEE-9AD5-5828CDB51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7F690F4C-966B-4BC3-8DF4-9112EDE3B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F7F493F9-F981-43AA-AC81-ED37E982E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9F404757-5FE7-4E5D-A1DC-10DA5DD6A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A099A20E-7617-4834-A1D5-C44E20913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B7F0A806-D445-45B5-9B58-58E498A0F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D8194A4D-1049-4F0F-B30A-47D93DB44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71493D73-FB4B-4BA6-8BA0-B4F0B93D6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DF8BFDA9-DC75-47B5-8280-AA4FD5BD3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07446980-2DD7-4F60-A133-3D4E01F45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48CF7977-C1FA-4253-9C66-731D78353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28F8ECF5-E01D-45D8-9BAE-79E506C6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BB7E7D45-B03A-4D2C-AC4B-ACCDA1418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DE25ACE7-061B-486B-85A3-CC271A2B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7D6CB340-EDD2-49C2-9025-0E61AFE95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D42F8664-FC72-40B5-A9B6-A4219EB55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019599FB-6A07-43F3-9003-6CDE136AD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7D0EEF3C-DB1E-447A-98AE-E5A60151E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740360E0-124F-4826-A5EA-8FB336063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9F735584-68BE-4E78-B703-85906C68D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79C4A981-D637-4808-B74A-6BC4FDF09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A7DBB3A9-B168-425F-9F14-F0DA19B7B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3D36CB24-440F-449A-B2E2-2B991AD9A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ACD1FB13-4A3E-447A-8029-8EE5AAC66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4B643948-4B3E-42B4-A7A0-2811AD42E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386A784D-C940-4A7F-9232-EE0E0CD3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8A713CD8-934C-4945-8F0F-6AB348AA5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0D34130F-3DCD-4D07-B3EF-B1E7532E7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DCD2147C-FF07-4236-85E0-4520F8C59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8FB7E72B-0640-408F-805E-6141DF4A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7FC7B4C6-B9DB-4B84-8CE9-3B637CB8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EC4D496A-1F0F-4738-8949-FBADFA4F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5EB8D123-C84E-4756-A473-E2D6430F2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B81E1542-C168-471C-B6CC-90A3F9D6A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570C3B44-2B83-48FE-A0D2-0E9F9ADF7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655D1948-CF2D-453F-88AA-FDEE2AA8D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F1355F20-BC37-446E-845B-20BCC66A2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B79EC708-D451-4392-8397-C37157D47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AFE75A49-F22A-4EE7-A943-E9B6F88B7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14F31180-4055-45FB-AC4B-B07E1BA8D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5C3DACF4-328B-4EBD-8265-3DD730046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9C8D88B2-89A6-47B0-9405-B6A6DEB9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59B7F9C2-1B40-48DD-9EBF-1871221EA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4CAAD0EE-73BC-49CE-ACD6-DA62DBE81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9BE4A8CF-58F8-4825-8F4B-CF42A2FEC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7132DFD9-822F-4155-A7ED-74675D343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9103BC6C-2FEC-4100-AEE9-30F4AD7DE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1DB68C8F-093E-45FC-B80F-B1FD88337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4A00AE9F-BE8A-43B3-B136-08F60FF9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930F65EF-7AB9-481D-8D08-B14E2C8FC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FD277860-1B4C-44DB-9162-34D1B91FC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1BA71B82-DB47-405D-9F99-B88A14D29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E88E663D-8A7D-4FE0-A1F0-501991FEF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76330D32-7330-4685-AB37-F25ED0EF6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B0C5A6EC-055D-4B36-867F-6755241C4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B072F51E-59D4-4850-897F-25CD7B1AF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9923F46F-B474-49CB-B87F-A6094252B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1A287E1B-DA7A-4358-BD6C-DDBEED8DC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20D14E19-4D43-4138-A7F3-DA85E830C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305276ED-6FEA-45BE-92E8-C2A691A37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42DFD3E0-B0B8-4F77-BA9D-16E7E6CD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6429301E-ECE3-497F-ACD6-148DA299D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2C549D56-6B86-4203-84AA-92D187ABE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8EE66D1C-9477-4F46-AAD9-3DEC6B8B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952FFB95-E549-4E40-82C8-5B4F7D129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1EB93E0B-04A0-47D7-9ADD-DD30557CD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7CB2E825-29D7-45F7-94A2-0DE4C1954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E15DF64A-DC6B-4F84-BFA7-E7C86A02D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5061B60C-9CD9-480A-B20D-2F3FBB6F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01728A26-148D-412C-BF06-81256A268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DC2AC139-71DF-4313-8DC7-89EDA717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16640988-D80E-4FD6-82A9-3F1F182B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6C70C0D1-C5FF-4A05-BB97-9AD6FFFF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AB60AA8D-5F82-42BB-8961-F877B92BB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0264FC22-85FC-4318-9714-64639B4FF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D9CF87C0-3FCC-47B0-ADF0-0E38A51F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2E39EC43-EC01-485C-BC1E-140601A1F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0626EFDE-CAC2-46C8-8848-AE6F4F112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B5D5DAE7-483B-481F-876A-7090A05E5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E8E8D47B-19C7-4696-A237-04981BB8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69C6BEF5-1231-41FB-AA1C-9F05797B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0C53F56D-401D-4ACD-B948-CE1FF2F7E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5C41F9EE-3719-4026-B7A6-4160ED83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2B0C8B78-516A-4EB3-BCF9-3A3993273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9E6D5707-3A1B-4516-BBEE-F2B7DC1EE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82AA7C9C-0557-4446-BB0F-1EB1B740F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A7208F9B-745A-4C3F-B4F9-AE0BD799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5AD03B16-4B4C-47F8-B72C-05210D53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35B29F58-7D30-4900-8BBC-89C4AA06E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C46E5FA4-764E-4E18-8415-FC1A986B4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DBEDEDA2-6EF2-46FD-97C8-BD9A9AC63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68610EAF-64A4-4513-B81F-7C5505469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FF80679C-B64E-48BE-9C11-9FAECC282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BE6C799E-491D-49C3-9087-40AFB6F31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A2C92A8F-F2D4-4511-BA04-1E6BCB2D8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BF821F7C-E4E5-4104-9F9B-2A2F443A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24B55971-C220-481E-832B-6A932C357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756063F8-D571-4F33-90E3-A853E8A4D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B0A2DF88-5188-460F-8195-109731CDD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BE026EB2-0518-46EC-BF64-9325906B4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6456E6EC-36D2-46CD-96C6-D41EB8A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0E3683FB-A276-43F8-88D9-D453AEA90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ED15685E-48CE-40A3-BDCF-12320484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254AAC6F-4CD3-45F8-8A5F-ED763B6C7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EC7F07F7-12D7-4B87-BD62-73A0BEEB5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751CF0AE-4364-4449-8AE8-6DAD1C7C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B453B77F-8A8E-4FFB-B63F-EAB85C98D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4FAAFE66-D9B0-4665-A18C-323083E8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C6FBFD80-F84A-4DF5-81ED-D229E7F16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617472CB-5B0B-402A-8D89-8279254E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0CE23A65-3EDB-44FE-91B8-F8CDA705A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41CDC9D0-8763-4069-A607-FA9338F0F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580BC531-F7A6-4EC1-8E1D-F4E9D6C5D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8B0918F3-FC14-4773-8BB8-5A0510E23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13E3F3EE-EF9F-4A3F-B0E9-47F51DCEA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A28C746D-E9B7-45D0-A7DD-3DA3A5AE9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F114FC3D-FBBD-4A75-B3D2-F641FBA61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D90BC127-277B-42D2-A183-5FA50415C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07B1D9D1-2842-4A85-A83C-085B7C35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C1FC75CD-1AC6-4615-A10E-39DABF391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C87C0463-2471-4168-81DD-8A1D7F15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CF7D3D5F-98C4-489C-8C7A-1372D0305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3A0A8E2D-7ECE-4AF5-8584-797F8D04E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13E8EB32-BE6A-4FEA-AD09-1DA1DCB91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34C1E8BB-D203-400A-AE01-A60E48C9B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3B85AEF2-FB82-4BCE-AA24-741933D62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872D8F36-E074-4ACC-884E-F71946256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D7A82194-DD33-4CD9-A39A-95404E70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54717B82-C19C-450A-84EB-8D7641F76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BF298BF1-348D-4863-A14B-B24AF4E3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72A41EA9-5197-4138-8383-C2E5D5103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E8DF8CBB-ADAC-421E-A082-84AD1E532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DB342D18-8935-4E91-8940-35F49DA6C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322824D0-A363-4D56-9538-F34258076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A3680573-EE2A-49AF-AD0E-A3BFE9151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EBE760FA-B330-411B-A1C8-48C16A02C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6F3D8241-B9CF-4902-B2E1-406F4B38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47F3E7FB-37E6-4EA8-B7C0-FCEC24564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F4B2B913-DC97-4562-B303-3AFBDB7A5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92639B21-A030-458D-B5EA-6D5362DA7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E627D9A0-E152-4327-998C-448493C52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98DF2F84-B7BB-49FD-9F93-3F3CF9A7B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C31E0F7E-A842-4246-BC07-61A13C01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892644A7-2FA5-40C6-B868-409CD2120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7E4E6128-4DCB-4EB5-B63E-D30A942A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04E38A13-7C54-4BA0-845E-736E24BBB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21B98D88-8AD4-421C-A20F-B4A162146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C461E3C7-337C-460B-91D5-BA5DB7E80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96F6342E-503D-4E84-884C-54CE91E45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49C67C9B-5FAD-4652-8E0B-5FC09C6C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69CBEFC3-20D8-407D-AFE7-BFF823AAB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DD307EA4-CA0A-4FA5-BDE5-2BC9C500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8E9BB6D3-3C30-4956-AEFA-59FECB4CC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3B48532F-E820-4F7E-837A-1F05EC0C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5DE90DFD-316F-4A29-8C08-FDD75F757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FB34E3FE-B4AA-4AE7-9463-921338C9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0192A0C3-2E35-4C53-A60D-6CB6EA98B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E21A8717-F503-45D4-B11C-C9124422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E13809A3-541E-4000-BD99-7ECBAC5DC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7CC61F30-CDB3-48E7-A3EF-1FD8AC671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042B7D30-E099-4EDC-8F61-798C2ABFE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74251649-132F-47B6-881B-C9683FFA7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98D4B2B1-8E65-4888-8316-569E5A46C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85C3CD70-2A13-4E45-B2A1-AC54B8B21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F13D282C-63D8-4CDB-BFE2-C497659B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1691D751-A85D-491D-A5C6-BA1244C93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FD277705-F2E2-41E2-8C00-F736AB90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71ADE22F-0013-41AA-80A4-83FD0F8B9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4A172082-13FA-443C-A7F6-CDF4DE24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CAD1566A-FD4E-4339-8478-3C7B9FA92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FA2668D5-50AE-46FE-A83D-113C7B9B2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484097C0-A7BD-46CD-AB43-4738C2462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4E4EEBEA-3D89-4C0C-B4BF-EF2F9C19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C63C0159-8C86-41D7-8CD7-A193DCFC1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ED85ED51-DD49-4A7F-A284-46C2DD8A5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9ED01A52-0AE7-4352-8092-48E06C347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92EA80A2-E330-4140-AAD8-73BBA032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BC95EA89-3B4F-433A-A31E-513614FDE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DFB2A1A0-C66B-4558-B7B8-6CF25F931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C1D3BEEE-A5AB-4365-887F-D449B94BB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4A725AAF-7DBC-42E0-903D-6F4A97824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C11A46DF-7F46-4B63-A577-7530052E9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0DCC1C2D-4F8D-49DD-9E0C-16CBA82B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DBA114AB-6AF1-47F0-AC35-EA8DBFCBE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86AE6759-1AD4-4F9F-9F2B-15A3EA6C6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5F5F2101-290F-424A-9113-5F399D115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06F9A6A8-60CC-4584-A380-E7A2A7A3E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D10A8D83-D1E9-4BB4-B8C4-EBC865E84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55130EB0-66A7-42FA-8168-E551616A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2FD04F68-3485-4138-BAF8-BFBAD2EDD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24A87924-75A5-4FD5-B867-18DC62644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2D56E1BF-CBF2-4EDB-A79C-5891A3939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AC4741F6-F55F-48F9-B512-D5FDF211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BC95A041-5E0F-4C32-AFE9-DCBE56728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785AA18A-D1E3-4BA5-B96B-9E3B23916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3E3EBBCE-68F1-4C23-BEA8-AC6BFE3DB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F5197BF1-9D44-40F9-A614-41742009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0EB89A9D-DFB1-4D27-B712-372D57B04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5F1581B8-79AA-42A0-9CBE-1234B1B25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A95B7835-BB3F-44D8-AE50-E89F4983A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50AEF54F-A6FD-4415-BE9A-12F50FE10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1E32328B-0C2B-4DD2-9772-EF16BFA29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A26B0C72-3833-4A4D-9CAF-C4374FD8F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D37202A6-2544-490D-AE98-BAA45BDA0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D9292BE2-46A6-4A41-B54A-2137E57C3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3104DB32-A98D-4D1F-A169-B618CAA28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67550304-01BF-40B8-8CE8-50668FD24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99B69F27-E0F7-44C3-A665-783520DE5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6048CB3A-F14E-4E46-A7AA-F657E4CC5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CF518B9E-2131-45A1-9226-599D5483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0533541A-438C-42DC-B04F-E2C9D606A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D6EA3E1B-9008-44FC-A0AC-41529789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35EFBCFA-330D-454D-B4B4-361F005BE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E7019868-E503-4FE5-8601-E60A09E10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4131ACFE-ED59-4DF1-9EB8-96E9F953B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EC01DD34-F910-4851-8294-D6157DEE9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050CFFDF-BB6C-400E-81F4-9FB0733BD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6AA41423-8D4B-4FEF-9B7F-069C52BAA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6B710D4B-2E67-4BBB-9D6F-D03E292FF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470AA9CB-2AC1-4AE5-8C23-81B5BD672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A4E02AC4-70E1-43F5-90BF-C2356CD70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89003B4E-C865-4774-A264-CFD3E3A2D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30959D02-E82A-41BD-9FA8-93883421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43036AB0-1DBF-4156-B0C9-90A3EC29B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AAA531F3-BF9F-4CF6-A473-1FD5EE01A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B5D1B891-32C5-4A4D-A40A-FBBF1D39E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FE709085-BD6C-47F6-B878-E2810FBE1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7EDDC7C7-8DD5-4220-B928-49B47FB60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91769BEE-7153-4C0B-A53F-E91A94A0C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737418FB-39B3-4B57-B6B9-F302DB236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7DE1F561-1601-4C2C-8466-BF1AB81B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CEFC28EB-A59D-46D9-81B4-CF6A79C76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622167DF-72E0-4447-86B2-3EEE9B36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60D98353-F73C-480B-8A4E-BD7CDC22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69F3BEF7-7F53-4DAE-993F-ED6D0D1CD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52C64A8B-7A0C-495A-A198-34136D2B6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FB564501-4663-4EB4-B2BD-6C3642C8D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AE9081D0-9BAD-4C58-9627-367D95C2F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970CC043-33D5-46DA-B2BF-8618241B6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A82C44F7-9598-4C81-9B06-7079C40B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A9FDC942-E629-4C82-86A3-EE29E10E2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207F9244-7F0C-418E-AA01-FAAFEEB4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31F130B0-0B6F-4D73-885F-A89834606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2A7E09DA-BADB-49AF-8BC9-E873F8B95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F585D3E3-FD18-4793-8C5B-75876F3D1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AA067EF2-EBC5-4D51-A502-D3DB46F6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90E58EB9-13CD-454C-917E-56ABFD630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47E986FB-318E-4090-8458-3441984E4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7BD44FBD-CBD1-4EDD-99ED-F284B9F3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D2E639A8-695B-425A-996C-BDF3E7A2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6341841E-5541-4DA3-9A54-B766D1296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A3F552EC-0289-4389-95EE-6FBC118E0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D984D355-6CC6-43AA-9402-3A269659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377EA946-9B2F-481D-A1CD-15ECB52D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0BDFD7C8-F06C-43A1-99BF-DF1EF5FB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D32AC184-E459-4DCA-8258-C7B7D8BC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E9E8465A-800E-4FEF-BD6A-EA4AAF2C3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2AE0C8BB-D551-4122-A97D-057E66614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6750BFC9-5B49-4D04-A328-BB81870F0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F6F58587-73A4-4D30-B509-4C7D1D44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890178DF-D158-4B89-81AF-A9158CD80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C35E9093-84B9-4526-BB62-DEB7257DF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0C08E39E-16BB-49F0-B8EF-42FC4D37E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C1124F65-5BC7-447A-893A-EE94540B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1D815068-9DDE-4280-A041-E448C8B37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540C63B7-020A-4A54-93F9-6D6C13B9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154921B2-2FFF-4E5A-A27D-9FEF48E0E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63A1E396-2FD4-450A-9AA8-BF77B768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356D64B3-4EE3-4130-B1EF-5C1B79299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E7B8AF93-C920-46CF-BCA9-6AA7B3E09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74699184-F043-4921-B933-F799A47F0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E23305F9-5B64-4DF4-AA9A-25FE62BD1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002C6D1D-EF10-4DBD-922D-E5747919A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723B80DC-B92E-475B-9606-47F200030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FE239C0D-36AB-41DF-841B-24CEED20B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26689157-37D5-4D10-8831-0D9A8E822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89A6F55F-9A9D-4F44-9129-F9F4E37A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1B3460A8-878E-47FC-81C8-EDD80A09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FDC88FEC-7391-47CB-9785-44DCF4FA5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7C56522B-D938-4F7A-84FB-35E5B9CDD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57634D7A-CF66-4D4C-9C36-C5270E65D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D1334A00-C7E0-4791-8E38-E9711A60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6EE67DB1-A9B6-4ADD-B8E5-A292FC3BB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C18CFBD-904A-4BE0-8004-82190D23C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2A21AD09-5B93-426A-B8F6-030FAB5EF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598A7F37-50D2-4BBA-A7C1-EC53A1AE3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24613A7D-32CA-405A-994B-43C5B7E98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92BB0967-449C-4824-8D0C-FFA926E94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283EA7DD-657F-4AAC-B776-52EEE5797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5A8F76FF-ADCA-43B2-AFDB-60D08EC1D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1D664106-2C8A-4CC1-9A0A-57FCC9C01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2B4E8894-35FD-4EBC-9A16-53A4C0EDC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60FDD0A2-78C7-4583-977B-D0F21F181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79B2C315-6F60-4248-9CE5-2B38903C4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9ACA5918-2C95-45B3-8447-47633AB49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80CEFD9F-26AB-4B63-8C62-DBAB2D77E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20319B59-0C27-4EE9-8B28-CE140EA6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0B8C9131-E4B6-4262-93AB-091892D28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F2248100-DCB0-4914-BB35-F2A5E91CC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600C39EC-AC0E-40F6-9DCB-D797BD0DF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E031D146-A0BC-4F59-AE22-B37B8906B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DF2262A9-4EB4-4EED-9189-73DB34A43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A876948F-ED2B-446B-A941-CFC8FACC7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E6F22B76-21E3-46D0-8D6A-72E06A22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F7D7DA46-2CDD-4D0E-AFA5-E26AA0CD3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39EA3E48-ECED-41C2-AF3F-99AAC569B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15169636-CD33-46DE-BCD5-9B608FA13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E8954971-495D-4874-BDFE-EDE29E3B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9085B7C0-E8C7-42EC-9650-B282134B3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9996F12C-2120-4EE4-8AF2-F5124548A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CA45D799-E0CF-4772-B5A3-33A89DBD4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1FBD4172-FAB4-413D-88AA-75F5047AA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45DBD4E9-FF9C-4E46-A2F8-052F0C1CD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456E26E3-D4C4-4FAE-B946-255E5A129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E3E57659-DCA9-40B1-B6D4-290062F69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A86BE272-82C7-44F1-81A1-A816396A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8C5430B1-87AF-4311-9EA6-BBD55A59D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05CFD94A-4157-42DE-9B68-4CE498304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C5C8E23B-D899-4152-8CD6-1562DAA03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89C99F3B-0252-4DE6-98A3-7362B05A8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026440EE-57B6-4670-A60E-31C4B90F2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B1FF3599-217D-4DC8-9DCA-83791BE50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F5F681F7-EE81-4E18-BA94-DFA6E4FF3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0C500966-9839-4F54-A4F8-56FC18A46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95DD6BDC-9039-4506-A076-10EB34791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8D9203B8-6852-48DC-8AF2-51767127A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8501AA7B-9CD3-4D53-B672-564A96CA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B1493878-C5C1-43BC-A46C-B38DDF184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3C0283A9-78B6-45AF-9799-48FB61535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30FECC08-FA57-4187-822E-224C8BBAC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DE86DB61-A968-4A0A-AFC4-92F6F43AB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AA9B5195-2EA3-4A15-952E-3ECBDC88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C2875DDC-DF3B-4F78-A675-5301EE478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39019004-BDE4-4735-83E9-BFD3973C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81AA1BAF-0D1C-4F6F-997E-9DD96773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6842609C-BF39-4762-8F90-2CB4291BE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B8CD8E5E-31DD-4085-A7FA-B0D521B03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CF1E4DAE-D8E9-4129-96F4-DDEE88B5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0CE77FED-B2A0-44B6-9314-E0950D1A0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8C32A359-5907-4FB8-B8AA-E6454F17A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3921EFCC-81B6-4511-8ED1-4E2C1659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7026FD1A-5ECB-432E-A14D-574E3C76C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DEA75AC0-97FB-48B2-A02B-A4EB44A88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F9404B9A-6DAC-4097-A5B6-D8A6963C3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D61B0C89-1A83-481A-A2D6-2D5BE8815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F7F188EC-665A-430C-B44A-34624896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E7ECBDD6-3872-4D79-A02E-7FE3CFA49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0F92E00A-6E2D-4E8B-81D6-04C996C4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6E8E673B-A9BC-4ED5-A79A-4205D1058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9F33951A-78AB-4A35-B43D-0A798E94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6E4BC80A-0179-410E-9B57-50230D868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2EBC30F1-48DC-47EA-872C-A222E2BA6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A1104F55-8D26-4ED2-BAA4-83C68C2E0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ECBEF31F-BF8D-4DD0-8460-953E86C18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BF0C7375-1EB9-44FD-9CDB-E42B0B10C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159E2790-D778-4965-A9A4-A4FB79165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ABCF8235-4048-4792-8360-6C0F0BF5C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AC7A504C-2F9B-4B1E-B5AB-4602292BB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69F073C2-5DA2-4711-9D24-267FE1230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EC9DAB8E-4206-4182-B6FD-C1FC0F7E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8A532776-975B-4E45-8B0E-1FA0D295D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D8AC0694-C588-4294-BB71-035EC9C3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977AF060-AFB8-41EE-AB8D-0E2116364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87105581-6A1A-4B5A-A4BE-A3B0707F6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FB9CF379-802C-4385-A1E1-AE189908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12CC424C-3B40-4FE9-99D7-76802A418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32E94835-F635-4990-AC3A-BC658E628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2348609E-66ED-49F7-ABED-0943CC91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F5942824-53FF-4F60-A34C-08045A57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F6B38922-7D53-4BC4-AE94-77F0D4261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E9347A3A-5A59-4C56-9AC3-078E41E89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E6DECCBB-871F-4103-84D5-73B55CC39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E0D423FB-86C5-4CE4-A566-42BDFFAE7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D8F6B970-0E25-4549-87A9-3F2994CA8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A7814B76-4E93-49DD-995B-85DB720A1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BA559699-25FD-4E86-8356-55EB552E7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1741C35D-26C5-4DCF-9919-57D50E1CB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E2F80108-A42B-43FA-BF31-EAB7CA68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9DAA6CF4-57F5-416E-843F-5F4715280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8153CFF-D439-4E30-B093-0F0D3EF5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4B449CA5-6377-4A96-956E-D3F7784F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0872E9C7-F3BB-452D-99EE-B02E6D990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2C057EB3-5595-43EA-8DFA-BE7B6FB2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FE913C56-CF9D-4A7B-B1A6-DE629B6CA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0C1A2A4F-10B8-46A4-8DD7-AA9351913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1B634C4E-BE48-4388-95E9-1EAF56EBF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894C70C7-5EE4-4DB5-ABF5-C8B59F75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8C7370BE-5D9E-4FA9-9E7D-26254BFB8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A0EDD2E6-DB19-4C6C-9563-D2C42154F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20AF3C7A-5762-4193-AD1D-EBB649735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8805692D-321F-43F3-81E3-E198A9540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DAAE88B4-799D-4685-9C4E-5BD513512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FAF8B98E-B165-4294-9943-DD79F14C2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960F7A8E-07C7-4C6D-BA13-89EC23CE9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CEFD8F7B-84A2-4108-905A-A0798A263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65ADF48D-BA11-406E-B688-3A3CE9C3E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6E9C411B-C1E6-456D-99D9-843C0944B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9282A032-D8D3-44EE-A5C5-C5C34BB66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FC9B6784-DDD3-45A2-ADA2-645BDE1DA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0260DFDF-E623-4C54-86C1-B4908A0F0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01F5C797-F9C2-4698-9E51-946A90EB7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278199FB-9DD9-4F76-98DC-B3053694B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3AF855DF-C398-411C-975C-4BC1B117F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25C0C0A0-2B0F-454B-8F65-011299FC7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81BBD673-DF2D-4E9C-8801-38CEAE8DF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943742F5-6113-4501-97B7-5581F2389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2090779F-6F2F-4BC1-BA7A-82CC3064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4D608123-E85D-4081-89CB-C38CCF46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6AD40BBC-6BE1-4152-912D-FA18DB8B3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2A1F5277-0408-4C8D-AC17-5C693132B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BE8FBB43-09FB-492E-B1D5-8CB6B20B1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CFEC6F71-CFF8-4E69-8776-55A4396CD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2D75B37D-150B-4F11-BFA1-5EF8C63C7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7E21F4FB-530C-458A-B75A-8B81B7929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5AF7C9CF-9466-44AC-BFA7-3A6EC9C86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49BBE933-0E3F-46F0-97DD-FD86A4D0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1EE8DF4E-3580-42E1-BD41-37CDDB9D6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9CF3659F-174C-4183-8984-52DF9F97E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54E5A729-8270-4095-ADD3-0E7C5EF01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B0C10123-B16D-42D9-ADF0-0D7D93BEB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523BC1A5-9ED5-4988-B7D1-BFC36F9B3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B52BEFF0-6B5F-4ADE-9281-A041F63BB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AB0FF011-2A3F-42BC-8053-8CDC9D8B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40B18ABC-07D3-4237-92B7-555C49608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2278502B-25DE-483E-8E9A-052F3127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CA23D529-6869-4CE5-AEAF-4120541C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1AE76AF1-A04F-4AF0-9184-AF0FE052A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B74EA515-BE39-4B1D-905A-594666C8A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C0818E15-DE42-4937-984A-89C3F2C5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E62D4D6D-0633-44AD-95EB-5D838F023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1AB009AB-BD1A-4414-9B86-1D0E36557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F2C45812-2353-4AF8-940E-411C36698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946CDD6E-8212-40C2-B50A-02C1A2FAE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2282367F-885E-4A57-994D-DC8E0B57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34699F84-3EC0-417F-BCB8-E4C9AE26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7168BE5E-3A34-4358-A393-1F72B3E71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B3CC58D9-C5B9-4698-984A-E821B74E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66DE6F88-309F-44DC-B6ED-AA68ABCCB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4F6852B0-2FD9-4B33-AE90-7C113C59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5813739F-1527-4DED-95B0-3A16A2EDB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7E98800D-36AE-461A-8FAC-A1CC09985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5608DA89-1678-4F14-B847-CEB00770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621C7082-0710-4420-8391-2EF7CBA15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1A56FAD1-1A4A-4149-B742-BF3DD3084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0A96491A-594B-401D-A218-17ADFF4F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9000BD52-A289-48C9-8DF8-D7B9F8E5C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C797FE0E-D838-4948-829F-C7D2E05DF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862A75CD-F272-49BC-A158-F522AB712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B2EAE34F-9030-4F4B-A279-D5445A634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0CF1395E-B60D-489F-91C9-65D9C31EA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F45801B7-CAB9-411D-9A9E-8BEFD178E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BC144F0A-8419-45EC-8291-59B169483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B210D2E6-DA7A-4E93-AB22-6F420008A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9951C938-4A78-4CEE-A0FE-DB1EB2A57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C81E7028-51DA-4841-A6FC-9DC69689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5F00303D-2B6F-416C-92A1-94F569A79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E871DCEB-9D6B-49E8-89D5-31CE55B45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77B772AA-4914-4A16-95D0-070F192A0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DF48B826-3544-422B-AA6D-25D2B3183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CBA48087-75F1-49A8-A3C9-223C92EB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2E750BB7-24C8-4BF1-A5E5-B66D85D0A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E33CC9A3-DA35-476E-8EAE-85D40FCB4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695D3973-EB89-4965-8375-77CA859AC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FDEB1296-214C-4CBE-AF77-CC8961FB4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70A462C4-9A9D-4D2D-B54D-6CA9F059F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06E94E8C-D3D0-4371-98AB-34F58B31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AB008817-76B4-48F2-AE19-4F7878B07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7ED16654-D68C-40C5-97DC-18BB1295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7E57A11C-8AC0-42AD-93B5-6A25DA872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83B336DF-7397-43F4-ADE3-99E9E985F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CD12A841-AF92-4CC1-80E3-4A40303CF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4699B0F0-FA89-4EE6-B48F-0B09D4018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C68850B1-6A83-4C2B-B04E-A36243F0A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1617AD36-2B27-4C1B-B72B-6E2E37E7D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3E509D00-750C-48B6-8B6C-5AB8C416C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3AA10D14-02B0-42C5-9D8F-9A0508EF0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7CAF68AA-836F-4D30-9011-C3BE388E4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7FC41103-F610-4B52-8A04-292497122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A50F15C9-D354-4504-AEEC-0E39F009F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D5916AD2-B841-4963-9EE0-06200FEB4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EF618488-91C5-49B5-820D-A85A3AF18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6A85A9EF-FA72-4292-A4F2-40ABFDD66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E953F368-AF05-47E7-9018-50EC92BE1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CA52EE92-9AF9-4FD6-99F0-9383E22F4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8D9FA536-1CE1-4E4B-AC5F-148E670EF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794BEBF1-8969-472B-BD4E-F816D0881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98797FBF-0406-4C2E-B4F6-C51C0596E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006932AC-FBA2-41EC-961F-85FC75F4D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9D54E4BF-CB73-4F99-B959-BB3315ACB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4E4FC4AB-60FF-419F-BB01-6E26FAD8C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2080B17C-ED2A-4B55-99FF-8E7699504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0CE2DD3C-E630-427F-B24B-558A4697A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0527FCE7-0307-4D6D-BE28-3697832E9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E2FF013D-8B77-4A4D-817C-523EED00A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196A2E95-31C0-45F0-BE0B-A99430326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6382B093-751D-4F23-8978-8E5EAD43E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35DE79A8-B90F-48E1-9334-8ECED1B67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5900B9D3-B4CC-482A-8B81-FF085A39F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6890D8A9-5F9B-4B63-B036-EC4B44DB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F6AEF66A-51C0-4CC9-BB8D-7BDFB7DD5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1D0C2634-D7E9-4E5E-903A-F37BE2C81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B41D0996-9E50-4845-B45F-E2543E861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04F7FC49-ECF4-47EB-8960-F07CDD29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2809FEE6-C1EC-4D7F-B3E9-716A4D0CD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EEE846C8-9AE2-4A9C-9E9F-486C9A329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1F26F5B9-92EA-45E1-A5FA-A00A76D71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F4494EC0-9D6A-4016-81AE-7A8198531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24368C00-2D41-4CA4-ACC5-0EBBDD2AB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85CCB470-A2F2-4C1C-A927-53EE2D26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CC9F4108-C4EC-4024-B8A6-A81B521C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49D31FE9-2F3D-46DB-9C50-81221680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88EF9E5D-3BF9-4B41-858F-808E9B41B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29D87CE6-7164-4ABC-B037-D7B7441B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64183423-12C2-4115-9161-289287C5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A281E49A-0F61-4298-BFA6-00D2AF42F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F374977E-FE02-42F7-9A66-549FCFE0A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1D525509-8CEB-4401-B62B-655449723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EDE359E2-A9E2-45AF-BE9B-0F8DC9A11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173A0813-595F-4D34-A334-A9DFE75F7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2A0FE3D5-B5C2-4AAE-868A-B755CD4A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43811F62-D764-4BE6-897C-69AB1B10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F62CA1B7-572D-4C4E-A553-1080EAAA1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A511CC54-D500-4B7E-BC89-52715345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899E415A-2F1E-4FDC-9CC1-DF9F07D07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698D7635-BE9B-44CE-8E70-9DC6034D2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8A2EA449-8183-4601-8057-90F74AA24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A351D4E5-1008-426D-8BFD-648A0416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5CABAC5D-DD87-4F80-AD1B-6EE90E692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5D310149-BB99-419A-A293-FAD3E62E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162729C5-76F5-4D38-AED5-74934406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3CAE0373-FB1B-46A5-99DB-8FF0B759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2C766433-AF23-4D85-B2DB-DA6A689B1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827DEAC7-BB0F-42A9-A59B-41BAEFB51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E5C4AC7E-468B-47BA-AE25-EC7FE976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097EBEE3-9CD0-4897-9AD7-7DD16F4B9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87EC4281-BBF2-4B88-89F9-B28A0E0CE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FA7999D5-2515-4D92-9DFD-859BF20A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50B4A5E6-AFEC-4642-A217-B6F97934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C9935372-AD40-47F0-8080-B5CC0B3CD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5586E19C-E0B4-49CA-AB19-D0067E80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E48BC0EF-5AB5-49C9-BD96-A52F258D6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585CB58C-794F-4EC0-A07F-4F7D3214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884633A3-BC32-47EB-A6EB-856337E33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EE5BDC8F-7FD5-48BB-835E-1431663F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8336A48C-BEB9-44B8-9E9E-A7ABF465E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27DF17A1-8F75-4F33-9D59-8788DCA39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E9BE406D-BF02-4A92-B96D-15F7BF2F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05C0C147-E121-421A-81A3-76069C98C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64617008-2057-42CB-A42D-3A8972DD4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C886153E-81AC-4EE4-9FFF-C5C064DB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BC3250A-C468-4426-809A-E4DFEDAEE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AA9F90A6-D279-474E-AF8B-11FE84CC3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46698B65-14DF-4EB3-97B0-DEE225D6A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AA4F4349-386A-43D3-B557-4F56C073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A44B33E8-F42F-41ED-8EE8-F6FC2D25F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5D035197-9D98-4165-ACB8-0EBE45E8D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FB5C34D7-0217-4BBB-889B-4E4EFAA4A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A0A51592-B2E8-4E7B-9C0C-165DAED1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6A1FE5D7-9071-4391-A888-8E36743B2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11551982-104A-42FF-9A60-DDAC74F08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4842E595-58DD-4AF6-9F56-1152F5E67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7FE7B287-B1C5-4977-8678-BF98E10AF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51451E40-48BD-4C7D-AE96-21369CF8F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CC87FE53-89F0-4F2C-AB89-E279C3BF7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DC21E166-E978-4CA0-ACEE-87B94C743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1944195A-C4BC-4FD5-AF6E-B0322ED9B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4D29F6B0-2EDB-4442-ADD6-A92DC77A1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2A40E8D6-3B4D-4472-BF14-6606FF078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EE23B304-5425-47DF-A294-728A4DB46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B5D576BF-996E-431F-BCA3-4058238D4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170FB627-E48E-4962-B7B2-D4B28D238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D8E283FB-4D1C-4B1B-884F-ACD26EA0A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5ABC0878-41FB-4AA0-AC86-5C2471CFB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C8A3B48E-A4AD-4ED3-A381-41719A16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71387B6F-58F9-4C67-B15C-FF22A504B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2652936A-2ACC-4C99-AE91-20C58E91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379E867E-33E7-44D9-9653-1AEE88A1E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27C1C27C-C803-4602-9799-471F06A4F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AFE0FA1E-BD5C-4352-BC28-D9C2EA35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B6493339-FAD6-4CD5-AA6B-84091E494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2E04FAA1-C1CF-44A1-97EE-ADC553C1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ED80EAB8-C5EB-42D1-B680-561B0108B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85374DE5-D525-43DD-9F15-92C60E34A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128F8703-BBA9-4D9D-9BB1-713D18849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92BBB3F1-D064-4EC5-8F30-8B4A83C20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A1FD8A31-9E99-48EB-A9CF-27BF57E03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ABA4BEB0-D990-4505-ADFF-069185038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4B0496F5-FF4F-4F15-8B27-DBFC0C0DD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603C6FE1-4A19-4625-89A8-B55E5E6EE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52A2FC96-A735-40DC-A417-F62BEDA61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6FCA836C-C605-43AE-BB05-8C263F9DA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6C1F4D58-6CE2-4ED5-85D4-9D2DF8FB1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2A027AAD-08DB-4381-9172-1EF069572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3A1B65EF-0144-4B7A-AA29-2625B716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09A18413-F72F-4E35-B70E-86A7D450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061F38C3-C3A0-47EC-AAA3-BCDFD54F8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17CFBAF6-BA75-450B-8EB7-586232BE8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C0D517B9-A97E-431C-B7C1-62910B2CB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DB51DCDA-BBF4-4E38-8F95-2B23E6303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06272B81-F7E2-415A-9DFA-21949764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90B7DB06-78F3-44F0-9D15-F156FD6F9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A57A79F9-A297-4933-BDFB-8265DD9F6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B623B676-DC1C-4124-B594-ED3AFF000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15CF3C16-8B3E-45C0-A965-C3F7B1A4E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14DE22CA-D5B3-47E1-82A1-4F0B0762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587BA9DD-26FA-439B-85D4-53FA6A1E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F86A7916-A2F2-4D3D-8165-EBD099868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4B702458-B0A2-4199-A46D-C8246A2F1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C444347F-76E4-422B-94B3-D274D1EEA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A42767AF-C4E1-424E-9215-ACD5B8799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1E61F27B-7B15-4DFD-9D8E-AA1C5CBFE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B5166FC9-485A-4535-9B9C-AD6681976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7A356785-015A-4F4E-94ED-7CE841EBD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652DB9B8-A01E-4F71-988A-98B6DB581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C0029CA0-ABB9-4155-8569-1D74A128E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683F0965-AD2B-4931-AEB5-EDDFBFA15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FA865F1-A71D-4479-91E5-1CB60D6B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815420D0-CE76-46FF-9922-4B8B8E25A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812EFB65-CC2F-42D4-9C4E-E7A3A82BB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C555369C-1EF6-4A4F-B4F3-E3FE5F93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2609C81E-AEE6-4723-9B21-D9AAA6574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E5A0EAF2-E3CC-4F80-98E0-B398D45EB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113F96F0-B626-4469-AE4E-8DF72393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4F53181C-CDBE-4102-9297-99618853C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DA1205CB-94C7-4835-9117-0175DE3DC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0605703B-7905-4F5B-BEAB-9790D945F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A8F85746-C9A4-4938-915F-775C3D35F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785A752D-82A7-45DD-B2EA-48FC7F4D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B1168137-710C-431F-BFC3-AC238B56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7425355F-4EDD-4607-9B80-CF9CBB4E4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E0B9978E-5451-47F8-99FC-6DA8AD4D8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B7D09978-2233-44D7-8611-F3DBF7A89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0518B98A-EB82-4DC2-AFBC-295EAFD53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746EBBCE-0E71-49FA-ADD7-8267610BF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4799D14B-5CDD-487C-9B24-D8611FF42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2C28DC06-CDBC-4AA7-8F2A-1CC6D6D97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3989D396-4B4B-41B4-B5D2-0CBF147A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BD915572-86D1-468C-B9AB-088D078D4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E7B1C3FF-1913-4640-8F4F-390BAA7A6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54E041DD-2885-4357-9606-01A271202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D725BBF5-CF26-4DCA-861A-F525C29EA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7D98D5E3-5325-4C36-8DE8-6564669B7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7A8F1A3F-BDDE-4CF9-930F-9B54ADB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244A8850-E1B2-4DE0-AE10-3A5263FB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75BCF3B0-951C-413F-BEF3-09FEA410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50CB3F72-D455-4D4F-941B-832BDC7FF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A3E7CBA7-D9E4-4136-BAC6-8FDA3F1C4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92FD7D19-9114-4BBA-98AB-F0A95DDCE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41AA5904-4667-4E60-9620-77FB1D0B9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3F5FA70F-9C65-426F-82A5-4B46C3EE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BF4453CB-D20B-4582-AF60-F7EEF92F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D1CC68F4-3F9A-4448-AA9F-80F273F9D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1B891954-A029-4ACE-8FF3-01FAFDBBF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D02B1E76-65C0-4A4E-8968-276FA04F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ACC14D83-A2F1-41A4-A8F4-A3AE5526A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ED45D565-B235-480E-B2DC-FB177A15E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DD60CB53-D7EA-400F-9546-660091C3A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978776E8-08A6-495D-A100-E671F53C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397015BE-6180-43FE-AF5F-BF0C3D98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087C232C-F8D2-434F-99A0-E679FD819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EE13A3A3-F395-4259-906C-67E38916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9A423E6E-A1E8-45E9-A301-4EB0773C6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8E151377-83E8-4B85-8A71-9A1F3A56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9DDB121B-10E6-4859-A04D-109CD7BB1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67BEBA03-EEAB-495C-93C5-C26D6B6D9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F7D1DFA9-032A-4865-A6E2-63BCB59F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CFF1D636-2C6C-4EC7-BA6F-C4A849DE6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4F5E6AAF-55BE-483B-BFD6-0C7939F68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40DC468B-46C4-438A-AC62-A381D2570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FBEC8A8C-3191-4155-8965-BE667AF9D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BCC02754-54E3-4345-B432-DFA0FF6F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52556F6D-140E-4326-AE48-889272304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AFAEA278-C962-4E09-B46A-7E89A5416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66B55CFC-7CB5-4F3C-941F-90E8BE8D2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30A30819-834C-47D5-8ABB-4D9F00DAA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456A1713-CF33-4615-8E14-35B7A1C3F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1BBCE2E2-62EC-4AAD-8463-E0D6C87F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94C32CCB-1B8E-4560-A25E-BD3DB4D14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916D9A5B-CF1E-400A-AD87-56AA3D571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96C0BCCF-7ABA-4A12-BD86-68FEB826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2138EFC0-8017-42A9-90EB-7609DE187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A3B4A411-938B-4849-A6C6-A3CC20B5C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5DC4BC67-5513-4B12-BCDB-727F5B0C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D10EDF54-6E19-4963-A932-8B208BB65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C88C79D2-2D4E-4726-9DCA-6663CBC94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F3969DE3-5322-4E41-9A2E-F5CE955E9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60911E85-4EC1-44CF-8A04-CE9829D88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1219D1DC-0BAE-4892-9A8E-9573980B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2C82EC32-76DC-4ED7-9C49-3BFE1FA3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703DC410-C6CB-4AA1-A5F2-F8F72961D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4AEACA11-7E7D-4D00-970C-DB62FB5A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A9357ABF-C432-49AA-BBF6-A99BFE7E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1E637436-0D3C-424A-9AF3-C00CF06C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D7A061DB-73CB-4422-B6CE-BB59801DC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FDD3DE3E-7388-4FED-85A2-E3022EF7E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AE2BA625-ADE4-4AB7-B0B1-7A747B8A4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E45F84A6-9441-4059-8B85-702BCA13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DECE8AA1-C876-4CAC-9FFE-74E056AC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53A1E2CD-133C-4C2E-BA3F-F57685F0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EE670D65-CE30-4503-AD59-B437B92A7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587920CC-A383-4972-86BC-8142C7C14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5D9B11B4-F4C5-4705-9444-2056FC45C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6DE7712B-7CFE-4958-92E9-5C0041A6D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9CDC075-EDC9-4F51-871A-88E34E6E9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23A9673B-0F07-4743-9C42-1C7C34084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2C53BA55-2B86-4ACE-A8EF-B69E3A2A4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924670AF-D384-43F1-A09D-18245A8BE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898B1733-E211-45F5-98F8-3E66DF64E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9550F54C-5230-4DCA-8EEE-978227C7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E9234CC2-6616-47C6-9B80-9489D1118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B2FA1ADD-F7DB-4AE8-AB07-7A3C40B6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CC310ABA-1E4A-45D9-978A-2049B64F7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98C38943-04AC-4399-B9B4-B3274C497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ACAB0A91-DDA0-4A74-A147-6AC852AF3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B10C6141-1C24-4F2A-B699-2347D7D80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4AA47619-7FF2-4DA9-9779-AD9D06CE3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836114F6-24B1-4480-B227-BA917C2F2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5BBB5F4F-93FC-4B2A-A7DE-CDF36070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B6C5CCC1-EDC7-4CC2-8197-E030C4101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8C233FAF-D50B-476E-B5A6-A9D9CF9B5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C42CAE4D-BA52-49B3-A186-8F16FC854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D6C840DD-F0D6-4FE4-A920-86028310D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9B5E6BC9-921C-4199-A4B5-C16B6F8F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801ED52B-646C-47B2-BCCA-1F6C44F38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54A3A636-7166-4F5B-859D-1E7A0724D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79CF5136-C9D3-4802-B021-7B62353A7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633FD756-CDBC-476B-9C6C-7E194866D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D2CF835E-BDB7-4DBF-BEE4-D316C5DB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09CFD843-53BE-48BA-BC2F-AB1C8CDE8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DD6A72B7-27AC-4C43-8B91-B11422E66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B42B3793-F099-435C-9507-2E448AE52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EBA83A52-D4B9-4B7E-B4FA-F18AC7C0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1351B726-4E4C-489F-A1B2-E979EEB0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2FCF7B40-08CD-4BAE-958A-7750BE3E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AC2C55C8-7A79-4EEE-9866-0F69677F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5FE81C4C-3041-45E8-921D-325F1A2CD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47BA0254-7A94-481C-A076-AAE6164C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8E9DC526-C176-4E43-9B80-7CB84923C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74E21641-0851-48F3-B9B2-09CDB6538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9F94ADA1-2A69-406E-B76D-DEBB668B2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B089F246-6758-45A3-B9AE-EEF661957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11CE3B37-4862-4B35-B58B-A9331A292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78013330-1A08-4E80-9B2F-772D1E69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F4274DFC-3A02-4E48-B8BA-EDD946585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18314C8A-178B-43C3-A0E6-DDAC44D4B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167FD7C1-0643-4C8D-9724-5BD7B140F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AAD6E305-6DE2-405C-B474-6B88318EB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4D19358D-4224-4B74-A9FF-43F92DAC4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424EC035-BD77-467D-AF46-DA0E6FDA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CC55ECA9-CFF6-40BD-82F3-B816F06C0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688F4F72-21BE-48BD-85E7-76D4E90D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AC421001-9EE2-4F99-91F8-78B77DC4C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B78A7A2B-1823-4079-995A-A950B987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66A255D6-C82D-4130-A87B-D5707F05D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258A3587-FD86-48D3-90B9-825C1FDF6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63017E7A-1B33-4EE5-8FFF-F8418B01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43F9F259-7659-4797-92B2-0208503DB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B1E72069-0805-490A-B0BD-F87971005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EB00B657-A37D-4DEB-83DD-2CD506D4B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FA88C23D-EC79-4B9B-A3B2-DFD075BF5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D257CBEB-4142-437B-9ECA-7D68DD5C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DB5EB5E1-D731-4E04-916A-E3DCAC909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6E56C171-11C4-4E26-8145-9F106D956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8C49161A-0AE8-4F86-A641-4504A4F7E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0D99163C-22EF-463E-A9E9-CBFA1121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D26175CC-EB59-4D53-B8EF-EFF60334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203379A2-95E0-4C32-BC28-9E3895EA6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4DE410F4-64C7-46DD-B96E-9EAD1CA78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B8A699E8-13BE-46EE-982A-104C2C7B9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22150E5A-45E0-4BB1-A324-058E3CE6C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D1A56271-8008-4BF0-B5E8-29240B12D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43CC24FD-C423-406E-ACCA-6537C2684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F12F2C89-021E-4F1B-8317-8DA1AA00C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E140E07B-9E5C-484D-A7EA-553386784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1D20A669-D7EE-4F32-B674-18D147B21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213C80AF-5334-473D-B41C-4A5E12351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F0B9DBD8-D151-4113-8D9C-97496A675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3F55CF17-8CC3-47B3-AC56-AEFBD3838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695F0A95-6CBA-4DBA-BB00-C96A5A5AD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AFF3E760-7985-4897-B802-C55B5C793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7A1B5227-DB7F-4C12-81B5-865D8E67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8326586C-E5D6-465D-9527-DF90164C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A5E69E87-6530-4EB8-8184-DE2B99A6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BB98B250-2657-488B-B548-798C45468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4AC5964C-7BF6-4DB0-8D91-B6BBA93FA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00498943-9F15-450F-BEA9-5D9CE6C52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AB48E9BE-AC84-493E-A61B-8C41B9643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9F0E06F9-D129-49FB-9DCB-14AD9AB3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C993877E-34A6-4006-9222-5515B01E7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81F2CF4E-A590-49A0-BAEF-26F9793DC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40EEF1ED-92A8-4D55-8E3F-92147FE87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42D42349-9D5C-4B55-BD6D-8F0814364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0F518A20-89B0-43AA-A33E-C95124754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32001A27-E0DB-4B11-825A-C0971875C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307C19F6-FA3F-4BD1-8DC5-DC64061D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9F591CFD-5624-4A1B-84E1-CCC91F882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44484D86-B791-484A-8461-53229550D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8FCE7881-F7A4-4EA9-99DA-E97A23751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D9989F7D-7E02-45CD-B4AA-D4FAB9813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3C70F7EB-9733-4B34-8467-4B92FD18F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D733D1C4-E78B-47C4-9672-204B9E4DD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080307DB-224C-449E-965E-A15C8E5B8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F9001E79-6ADA-41EA-B163-F13539932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21EA699D-FBBE-4A4D-8AB3-59F637234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B05BE35A-D3F9-4744-B471-E24716042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FB2759BF-138D-4508-A92D-2CBA8ACFD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BB703841-3B27-4709-AC38-78C802AEB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E9C3EEBD-F4B0-4395-BE4D-B2FF7EDFF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D54EB078-4CFE-4AC6-A8F4-5FF9997E8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A9819D08-BC8C-4161-AF96-96E047310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EC7DD80C-4808-47D0-91DA-2D9DD3444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45FD65D5-81F7-463E-8BCA-C1A22FCB5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13092253-7779-4225-9782-AACFEE2A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47E2EAB2-D41B-4A41-9FBA-2C33CB5B3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55C1BF73-EE26-4918-92E8-6BC025664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ED460246-FC3A-4DA7-8F6B-6DFB29FF3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5ECD2BF1-ABAE-420A-A65B-C84B32698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DA8951EB-BF93-4FC6-BCDE-D718DACDF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74BBC518-5C5A-444D-8998-E3856683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35895BE1-D54D-4867-A39B-1EB82A26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7F4DBE59-4343-4A48-AEA1-160E726CD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E914D7F5-0711-4B7C-B33E-B3026689D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44B0BFAC-D33F-4C51-B7EB-E98CFD2E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3CA3F14D-AEAA-46B6-AAF7-E3A121E19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F3285A59-4CE9-42B7-8931-A7F87164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0020F39D-E3C2-43BD-AB84-E68BAF670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9CBCD8A3-B342-4ABA-B815-0809CBFA0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4839DE04-5E20-44E0-96FB-5C06A3EC8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8E26C08F-F9FE-4EE6-A61D-735127B2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7757E987-7F45-4E27-AEB3-AA0DC7FCA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6E44CA75-F485-469F-9D99-6C5DAE8E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A9507BBE-7698-45F3-9A8F-BBB91D695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72B7DA47-C2E2-45AB-8BCD-8AA81B911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ABEA42AD-6AB0-49EC-84F0-EBCB1D20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C45A7F9E-8E4F-4354-9F38-7C938992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CE640050-40F6-44FC-9C90-17156547E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28CF8FC5-2689-4F7E-B401-654EE13A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899B3B0C-E308-4D68-9B01-9A99B60B3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D1F5104F-F4F8-4553-AA72-647A7A93F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3E53D4F6-3D83-496A-B869-BDEC1476A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693FE2C5-D6BF-408E-8DC6-49835CC13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1E586C66-1142-4F94-9066-459ADAF68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07B90C37-0592-43B3-82F4-819F5F2B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703A7982-AC4F-45EE-857D-05B7B5478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44780DE5-2A85-4A65-B828-AD64C5EA6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9E4827FD-3AA3-4256-A5C2-B347230B5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E22063ED-B8DF-45C9-804C-172AB4525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59564E56-AE9C-44D1-AD18-B4EC13C8F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25B91C9D-6761-4480-8FE5-17854B04D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961F1B8C-7DD1-4FDF-83F5-97E8E498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A31E2C5E-469A-4322-B7E7-C8C2053CA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9F98A9B4-6426-411D-A8D0-EC3874BB8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3006E13B-4606-49FD-9B9E-C7C53C807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D39927D8-37CA-466F-AF27-C5377CE6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24862E24-2A63-4C07-B1F4-708D8024C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2AC85B12-4CBE-4D24-ABA6-9DDC8D721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EB7AB657-25DF-455F-8200-30B23AFDB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A71B3BEB-051D-4780-9073-6488E450C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9978F0DC-0B16-43D2-9B8F-AA1847D31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0B27B8EB-CE2A-4D8E-8185-57A5EBA0C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73417CEC-F28D-4AF9-B76D-B652C704F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D8F778F9-224C-490C-9BD1-586FD5656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545A3F06-76BC-4C4F-A5BD-5A5AD14FC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21D50F42-6EA1-48C8-A25A-73229307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36AEDCE1-68EF-46BB-B00D-93F3D21A3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496B60D9-6189-4620-B9E0-BE18A1E91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5CB6D509-F469-4CC0-BBDF-37F93DDA2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D7ED9DE6-7415-48F8-B502-A15FD662A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B86BC8D8-31AA-498C-BDE5-72B0786EF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364CCD57-96CD-41BD-BE9D-41704776C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E0E38301-5EE3-49FA-ADDB-7712E4983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A6F55B0F-2998-4AB0-8095-9A3F6D902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C735DF73-76C0-4978-992A-2EFB5F7F9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23316751-BA0D-4EF8-8CF8-974850A5A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348DC65D-641C-48BA-A63E-C6F4584D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027CA944-4C09-418B-871F-5254FC8F1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A11B68CB-CF03-4F5F-83D7-8A42AFA5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12123F2E-9CFD-4EEE-87FA-7D914FDB0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CEB59B5A-91F1-470F-8705-989E6839E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E34BF357-7B38-4CC6-B88A-65F98E0A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50AEFCBF-14C8-45E6-B95F-A9E0D7D5C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251E358D-5B31-42CB-919A-7DBF17DF0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6A27F6F9-3357-4027-9F35-E577D320F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A88BB08E-ECC4-4020-83C7-FF31A05F9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6DE9BA43-C21E-4E66-B46B-225C78F16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D8FF14C1-902A-4AF5-8CA2-1D9F891A7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34810F23-4540-4F5E-86E0-12D08D69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3EE9B5A8-9052-43D1-A605-10F1EB5AF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521858F6-569A-4545-A1BA-C0920AC6A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302705BA-A10D-46FC-918C-03CCD4918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14FFAE75-8F32-4B2E-A94D-9654D10A3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EE491ECC-2A19-4DA4-A04A-59AA426D0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C5935AAB-EB3A-4FC1-9C24-B53E371C8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1069F326-0912-4477-B836-81219183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3F89F28B-44A7-47B3-A052-655F01E60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0A8250D6-888E-4E12-A3EB-6D2423BC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30128DE6-AD0E-4808-96B9-B4B9388D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72CE4419-DD22-4095-9C9A-46975E6DD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BBAB4F50-F952-4D99-B55F-CBDB26217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16552193-EADD-42D0-82EE-7C8D0E2E1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7DC235A6-E8EB-4F1D-8AE5-8D5B78E03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6BCC78F5-7AF6-403D-910E-1A0C9DB2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0AB3C9DD-2938-4709-AAA9-98FF6ED48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1C31E1F8-356A-4DA2-87F2-BE3740B6B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D9D30853-57F9-4C55-943A-89189E74F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47C2D54F-A87C-4DAD-B055-80ECB4416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BD8DECBE-6CDA-4A2A-A588-F57BC635C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F237C2AB-E22A-4ADE-98E5-4496003B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8CCE32A2-49A3-42E2-A6A8-B947CFCCB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89F6CFD8-3B59-4FAC-9435-0C306FD0C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78009C30-CBFF-4397-BBC0-456099BC4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94909E44-1296-4D32-AE03-19A589CE5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C626FD87-8600-48DB-BA1A-91080A090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6B379564-C474-4CF0-9229-EFE07C4E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7CD89BED-EDD9-4415-9966-2AE8310F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26900552-1257-441C-93FE-187E9B116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21771988-DDA0-42D0-9DCC-8A23078B3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EFBEB191-42E2-4ABF-B569-2559546E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AC858198-2498-4B60-97C3-C4DA743EE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4F735BCF-499F-455A-B391-56FA6EB0A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D51903D6-19A3-4973-86CB-9A90B9E54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AE0FE388-C6B3-48A3-AB5B-3104BC33F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427D9AAC-C996-48A7-8F38-D860F52ED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F5524990-6831-4524-9F72-B4AAB3BCB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831EA08B-B4EB-4892-BDF4-64415DF01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6982977B-A8F8-4F65-AA52-B332A4DFD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7E4E0B35-25BC-4047-BDF3-707FB2304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D6188262-39DC-4F44-85BB-261C4276B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043C0BDC-4FEE-4C85-AB9E-0BC99BD4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5280A22B-129F-4A06-A574-9042176A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76CD5ADA-7531-41D8-A308-D7E5738E5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AB48A53A-5E85-4F38-AE80-D0100EB3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AB2E24D4-A5D4-49A1-BE9C-A690616B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BF713D47-5BCE-4E0B-B71C-1E39FB637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DF079FFE-2863-4F12-9137-FE468B76B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EF442538-8577-44CD-989C-B421A6382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19F4D813-0EE2-42A4-B920-80331F45A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69A4BCD3-BB57-40A9-8787-ACC9F6EE4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C04B539A-6EFB-4111-8A10-EBC879100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EB9C8F0C-169F-46AA-AFBA-76276A447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792A1C71-AC00-4E93-B91D-BA3A67FF5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2564B11E-C039-4017-98DD-0B694FFD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81C0B7EA-6576-4EAE-9D44-1CCE8D61B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F11080AD-5F75-4022-B22A-8D5BF4F0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4B75C581-B8BB-44F7-BA52-70053415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5538A0D0-7857-456C-A8EE-B6B899C74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F6EE3DAE-ED7F-4FB6-98A3-7E07A010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9FCD9A6E-090F-421C-9E78-02E4DAE7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B2869308-AFD4-4E3C-B1AF-61181FDC6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95575E9D-BFAB-40E3-9984-152A1CB5A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C1F4C282-28D2-4EB6-B84F-71D7A7C8D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B13BAE19-2CF6-4B58-96F2-2AEEF560E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CCC15696-FE9C-4307-8576-59001A47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869AAF63-405D-4387-BD28-8E094E8FA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229AEBBC-244D-47EA-AB35-1E0F3F360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B232ECDF-96D6-4E4C-A084-906B5B3BE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3059CA4A-AC87-47A6-8030-5A6F7C61F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C402C275-4C73-4EFE-B2E1-40F399BB5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8E89753B-DAB9-4019-BBEB-8BDDAF17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4A8DE874-6D83-4196-B8D5-43BB1F601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EEF7B857-DA05-490F-85E1-F57D78B2F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D093389F-6840-4D4B-BB69-989C7FE61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572F6A91-B25D-416A-8E90-E7BF6F0B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8172C5A1-3AA3-4708-BC98-F3D6B8173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7211144D-1FBF-49C2-AB48-D7771543A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B1C592E4-BE6E-4958-AA16-95433C048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DF890C32-837D-4FDB-AE04-4DF594B33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EC7F1435-6974-4B19-8DF5-16AD59384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E3B7C7E8-CCCB-48C2-BFF8-08B6BDFF2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01ECA976-A226-470F-A00C-05C82418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00787AB8-6020-4435-8AC7-D09482022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DE6F89AB-F6A7-4F58-B901-C971200C2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017B9ECD-533B-4F16-B6D9-84E24E19E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91A08444-F1CF-404F-A837-3E9901C58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F13FA2A6-358D-429B-ABA6-15C60B876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85C68247-CAE8-4A56-A636-98E9F5D5A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55B2602B-A627-4B76-9F89-FF7C9AF0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BBD9AC3D-B9AD-4B43-ADD0-7483E97E0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7F5C264E-72CC-4E56-80C9-06ECC0B23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26982531-08A8-44CF-9C36-849B77640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1F74DFAF-B9C0-467B-99B1-B51458A4B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12CE5818-6BE9-4F42-9657-AC04F902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2A51E214-E524-409F-A4FD-4B16C2CFB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E1650C02-D855-423F-9880-A3CD06C9E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D9CECC92-B06A-4125-BE32-5E102CA4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7B8FFC14-872E-4162-8962-AC8FCDBD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E1ED89A1-AB34-426E-84C4-F8FC5D0FE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7F78E9BD-E9D2-4595-9FEC-28109965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B9007B6A-0FCC-4223-9468-339350063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AD53B808-67EA-4FCB-BAFD-13133EDBF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14456320-61AB-443C-9B00-878C0303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5EF69B92-B877-41EA-86C8-45207092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5B185D3D-0048-48AA-8B3F-9BB4B725D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1195186E-741B-4C60-85CD-12227EEE5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FC36D190-E696-41F5-9532-DC4EF4A03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6B0ED43B-FDC8-4B4F-BFC9-BC1920900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75F54532-B806-4971-9EC3-21FFAFE3D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749AF70C-05A9-4698-A2B6-501F5AC45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29A897C7-DCE4-40F1-9DD6-D91A9D7B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FA0A8765-3511-417D-A162-7090BCB6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F4EC3F1E-DA18-431E-9F60-3A02D966F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49DA5EA4-D2A3-4C2C-A845-4BB3B756F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6C712729-24B3-46AA-AFDB-FC47A56E1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EC2BB682-6FB1-49AF-9B48-1389CE61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527977BB-FB17-4103-B79F-2573816A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5B53B585-45CA-41E7-9AF8-F697D5A5E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B61D2ABB-FD55-47D2-8F95-7113F084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1D24F5D7-7F1F-40CC-8F82-1354AD8D7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793BCBB3-545A-46E4-A444-77EC7A2C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59E0F845-CAAF-4DFC-9560-FA4C0E395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D61C88DA-5933-49AE-8DE4-8EEACF302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7A09790A-04FB-49BB-A41A-901696E19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9271EF70-0B33-409A-B37A-6666CCCEF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9036DB0B-6EBD-4410-9CFE-25DDCDA08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C85675D2-9F66-4C88-A4CA-04F06BFE8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AB81C9E4-F368-4F28-99F3-AB88CCFFB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16D94729-0901-4FBB-9BE6-6267962E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26BC72C5-6B25-49F5-85DD-FAF6B1BF0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61A29A93-22B1-4C0F-B85C-97CBBE02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4DEF119F-45FE-4604-9548-1DD48DBE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2AE9198F-582A-4B46-B3BD-98E6B5D74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0105C427-A009-4C2A-9782-A110EC455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6FEC5AAA-0D40-4DB9-8C47-637E5FF4C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20F79AA3-F134-4259-9B1C-0FACD8C46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337A24E1-CECC-4A89-A7DF-DD836F0D6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968072C3-E3FC-4485-AE28-69A590B0B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82E7E57B-1280-4D2B-AD20-F7E752DDB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B85FA790-9C3F-4149-9315-D1AAA6BB2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AAD1C0B4-43FF-459A-9ACB-3F58CEFD4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3779B81C-80EE-4C04-B9E2-03BAA9E27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56635693-B986-467C-95BD-B241A8AD3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46B1121C-EE4B-4E45-9D7F-B010D08FA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C5E40313-EFB8-4ABA-916B-6DEA64809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33CC33CB-A0C9-486D-8E72-28BB3F9A5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21BEEA9B-3263-4A67-9732-C60D5CF28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9417B90C-E090-43B0-941A-1F763F85B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E62BAA15-7558-4F7A-B49A-795411AE7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4658BC5C-A420-4D01-9EBA-38DE8F873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23FF72E3-3C66-4ED9-8FF1-22ABF1F1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5C65A019-94DF-4461-93EF-00E1D5190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96E6BB65-6CDF-46A5-ADC5-D943D0502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F550DE22-B9CE-4C70-BB01-C4667548A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86686606-5EBC-47A6-85F9-249252B8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A00C413D-A830-43F7-9E1D-DB58E462F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E56CF902-B7DE-4124-BBC2-9041670D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1A497A71-5F6D-4C3C-A785-D926F04B8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7ECDB6B7-C1D4-443C-8656-6DB536EFB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5FF87FC5-3F21-4612-A361-E9FEE29A5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EEC34C21-9A2E-4521-AED5-2FD21EF8D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9A699580-882F-4B28-8AEF-992F099B9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C339478E-B010-4911-A3A4-B16D11FFD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577CA73D-2E34-4192-A886-42191364E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7FBA5875-06B1-483E-8CBA-19BC7A6EE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D38E331B-5D6A-4FA9-B522-FEEDEA248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36681318-1001-4927-9557-498CCF38F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E557E648-2B64-4EC7-9F74-2775939B5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B2DB5525-39FE-4280-98F0-DD6376EC3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BB3E1DEA-5C06-46AA-B40B-9B2C04A43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0995A6FD-1B24-4583-9180-0A8929E94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C666F0DE-12DC-4B0C-A7F1-D2FA70413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C170B3DF-E83C-4C24-A6A9-A903C998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2115459C-9DF1-4946-B653-E3CAF5FBB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643710BB-AE67-416F-BEC4-99E9DF785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998930F9-4037-4C4C-9BA2-BAC3FB089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45C206A3-02E9-4126-943D-90AD6783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F67BA9B2-725A-47FD-96D0-6F04DDF78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82C472C4-E70F-481F-858C-9E361DD70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FE867BFA-C064-43FA-9618-DB59B6666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C8C46A3E-DEA4-42C7-8E66-0A81015A7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AE6D4D59-7AD7-401E-94BE-AFBC79123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9B9C042E-2851-439E-AED9-590CD6B0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35D62229-F0E0-4591-BB68-732BABE17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03D1D5A6-CE79-44A9-979F-A4B4E6DCE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66D24149-C6DB-4D63-9120-1E048FEFC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16F2B866-C95E-4F82-A139-CBDD188F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3BA325EB-B4CB-4CFA-9D9D-1986448B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60EC2A31-BA0A-4D1D-9116-0AFC05F27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5F50D24A-C95E-4DCA-98E3-0A970BFA5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464E12AC-6D5F-449A-B1EA-E4C2618A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A2128073-53E7-48CB-BB2E-4B0228FA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9A6CD78F-020D-42C4-B92E-EBBFE2C8E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F5C5F4A9-DF53-49CC-9B67-2D771E6D3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6F2B8F46-FBFE-4F85-86E1-1BD0B9521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D3624336-6431-48EF-BD17-E165E37D0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C7824C38-E484-4271-98A1-BF4D8B95A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6DA97881-4138-4417-8D7F-6B790A31F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7A17E7EE-37D5-48E4-ACAE-08D928C42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117A7D1-D2E5-49AB-91D3-0BF9D2CF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577216DB-B722-4F6A-BF2E-53FF2E929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6565EDDD-ADB3-49CD-87E6-F2CC5E21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F33F0D1F-3DB9-4735-BD5B-D9129D73E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C418C363-A4C0-40E8-B00D-C180BBEAA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F69E692D-47B6-4E26-BB0B-FABD759F2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24F1CCE3-A04E-41D9-B897-A42648C1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CC5C1428-7271-423E-A884-152C4FB3B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D58A5B0D-423B-4B3A-A150-9B4590494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7A17EE0D-A5E1-40A6-AB5A-3D9DD7814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1250AC86-D759-4954-A81A-41C7C89C2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7DABE397-381E-408C-96D8-8B5FF6BF6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9690DC0A-5B95-46B1-8877-F6EF75D7C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F055239E-5408-4C34-99A9-47398B5B0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A75BB26F-F0A9-48EA-9FC0-0B2158203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8082CAA8-15CA-4BE7-ADEE-7822A53D4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610AF0A7-550F-425A-BA34-E3A82FD9A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404E462B-99CA-4FAC-8D71-BE8C8C5E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22A34CE9-7D9A-4EF1-8B81-FEC2A40D2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0D619C08-BC1E-441A-83A6-96D426B7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E2B2FE75-D37F-4EE6-B6F8-B56023E9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B5A76B2A-653A-46AF-8587-B6117ABF2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AD730E85-CF5F-465D-9A5E-28DC0F644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13310180-8295-4DDC-9BE6-EC21044D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E34A8E7B-4CCF-4A3B-A312-35E1E99AF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0904A822-8EC9-42F2-93F7-5AF8FD6F0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E20737CC-3317-4B1B-B338-951AA1498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88116BAF-5B28-41FA-A140-1163F622F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0549A1B4-642F-4A03-9556-BCDCD81B0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219360BD-4657-4516-BB4A-096054000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1EB6F1B1-5C38-4B94-AEC8-5972D6FFC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019A7E5B-61A8-49E2-B2E0-397A23A94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F983466F-552E-4313-A6FC-417304FB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C9B3CF20-C283-4B0F-818A-65F72CC7E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C3689EF4-8094-4F88-BEE4-F9151C76D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BBBD1A3B-0CC7-40AF-918E-7251AFA9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442DC9D8-ADF5-4C42-8E12-62451EDBC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A84857D2-A60F-420F-8DCA-A95A42E58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6291B3C4-BBA1-4CA8-AAB8-337C325A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928C046A-B5CB-4EAE-9C2D-0FCD60396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5EE215D5-1228-483E-8F94-5A821B0E1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5F6EB1C4-99A4-4C77-AEC0-ACA3949E0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ACA42020-DB5B-4817-A598-8E4B4CF9D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C27D788A-5357-42F3-8F0C-8EB5B52BC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12F7D3D4-7225-4381-9562-61CC12976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BF584D75-84EB-4715-9648-09D598F4E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62713B40-4340-4FCE-A47F-415D06F33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D72C5773-257C-4D41-896C-597A907B3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B0BEBF8D-A2A0-4750-838D-D851DBD39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9CC6A444-E447-40C3-AA47-E727005D0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94C85379-D842-4437-A80E-8D7321565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D5B95AA9-8F7A-4FA6-8EEF-598B291CC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F75159B7-4D1C-4758-9C1E-FC25ED739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6D050AEE-A6CE-42B3-9E59-988C32AC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3CD36D80-8D24-4434-A17F-FB40A4053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4FB5F828-F2B7-42F7-8165-B50DA2C8C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7D7D5409-F3C9-49B4-B118-15A9DD65C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6A55F53A-B4FE-45DA-8346-0D4EF053E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8FE4FC1F-433F-474C-812B-AAB8D41F2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0B889E0F-39B2-4355-AAA3-D08F5471D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4A43F473-F65D-4471-8699-F06F5C5D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F4D56882-0266-4491-B717-4F51E2941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7E63C098-2653-40B5-B6B0-E608D76DE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9223DC0-DB7F-4037-B44B-473740E75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CC551571-D0FA-43A2-AB40-0FF7073A7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E2763B01-EFC8-4BC5-ADEA-3111F0BE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BF5B7879-050C-4FCC-ADF7-BF8E7B8EA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85B7D477-79FF-4CFF-9ECA-0DFE01EE5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885921F8-6CB4-4A62-AF91-93FF248C2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1157A1AA-C7FA-4F1A-A04A-8A379D1DD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4522E1BC-F033-4E48-8B70-553A4A63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8A2D88B3-AC43-4892-860B-8AB3D7845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702DFEAD-E96F-4ED8-B1E4-2BF4E20AE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12C982BF-93ED-42F3-867D-A0166B6C0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01A5B4BE-6E92-4523-935C-4831C706C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9DCD1FA6-01C4-4F8B-92BA-F6FD9B95E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BA11DA63-B236-4D2F-85F5-D2F59A4A5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ECF61042-B008-4FB1-8E3D-BF1DBA24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70808867-ECA8-4047-ADE3-E72873C46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0A44C1A1-0989-47CC-8A60-3101041E7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5017FDB7-615E-46E3-AA27-BECCD2843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1B58BD68-0175-4A28-8DB9-F1C6CDDAB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0CEE6CC0-40F4-4C2A-9C3F-07067584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82F8B568-A9AB-48FE-A3D9-5DED0D73D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7E864C52-3549-46CC-93F7-82C33E5C2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B6988DB3-1ABF-4084-B020-2B59619E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8809CD4E-528A-40EF-920B-B29FF5D83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EC663A9A-AAF4-4211-9B1A-B9B42413D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0972D953-5835-4589-A238-66BC19E87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370884BB-3202-4B40-A476-FABF2F2D3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AD4B0AB0-2C10-4F1F-AA81-252832E94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C6F05CC5-E097-4946-9095-D5333FD49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B3E23869-8ABE-41F2-9768-D66754D45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6D487DE1-8E4B-48EE-A54C-B8B3303B7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ADE8D822-8D71-434C-8CA1-9B101026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345A6783-B3DF-4354-BEA7-72F190410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F583DDC1-D166-460C-B1C4-B9AA0076A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03A88443-285B-4CF6-9A45-A3DCA1D00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4C9A12BB-44BE-46B5-94BB-360CFC958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B0E5AB07-7E19-40D5-AAEE-610EDE2F2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E1DA9DEA-0AA9-41D4-8B81-0C0DB5FD7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9C771F94-CEA8-4E6A-A52D-CED99F4DC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609D1B56-31D6-4E8E-9AE9-BD41AC84F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538A7966-6480-4829-9907-F66CFAE52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3BA70362-8651-499B-8C54-F49F12940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856988B-4606-4C20-8671-FFFBF8A4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158AD71E-F8E0-42F2-AFDD-2BD2646DF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9F729570-56D9-4592-944B-C88905073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EF2C271A-082D-49C9-98C3-D97DE4CE3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5FBAEC29-A99C-46B5-A18A-C7E815E7F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7BCEB3B6-FDE1-4249-B943-E9B491D88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AF8664E4-EAF2-43D2-96CF-B92728349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B71FCC4D-89F9-404B-A378-872135A5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E66C5A64-E475-4356-A80A-4CED782D7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CF64CF20-237E-4BD4-8364-6E4363D38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F23FA988-8A6B-48A4-981F-C57B33205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DF02FE1C-F8BF-4A03-92E5-FFEADB9A6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40060BBD-8DF1-4617-8AB1-D94B8CB33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280E6F61-0B7A-47FA-A873-2F7A65908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027BDB9E-70D3-4DFB-BC86-E8185540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DD91AE07-F0C4-476E-BC6B-84B2A355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6767BA0F-5430-43EE-98A6-E5304DFB6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860B024D-A37C-4F84-828D-53A4E3412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6BA38511-A950-4848-845C-9C677D5B1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8368FE68-39AB-4E9C-87DC-788762181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33C16BE9-3212-47A3-945B-3DC35B80E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34BB4A41-83F8-42B5-8769-F8415FCEE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F2AB1136-EE24-44F0-9DCC-0D8280F7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D8D67B82-35A0-45D3-9CF9-C1CCA01FE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3869BCBD-CC5B-459D-98C2-5A4387FB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D41EC3CD-0837-466A-9F88-93C76EFB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69F0ACA2-FD4A-442D-B268-9547559B1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B6A29C92-1DF2-473E-80AA-13EC315A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2EE7BB65-3564-4A96-B54E-FF300A830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CBA90EF1-4906-4A60-A1D5-552B2228D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F8F4A946-8E05-4980-B2B4-3379C9E3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6FFF084-FA2D-4920-A569-F72EAB47C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96C7D459-F5C5-4893-AD02-079D9134C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9C2501B3-9EF2-4792-A293-56EC0902C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EAA24D38-49C5-4C42-BD3B-070DC2D14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D220B434-FA78-4954-B60A-3291E9C4F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F781B12-680B-4056-A2E4-0431F4D2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F409B9E5-7FFD-42ED-857B-E5071CBA5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0FDE2B0E-5C6F-40A7-B3BC-4242B6E80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5D08F753-560E-4973-AC9F-DE152052A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D1AE8E62-319E-4C22-8EED-C9968CD20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3959BF6B-24A9-4F90-ADBA-97BD2E2EF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485C082E-2578-4748-B2D7-A27DFEF3D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0C8EB1DE-2D07-4DFB-B5A8-33150A4BE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D8682CD8-CDEF-4383-BA1D-D0A12A7B5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CE8187A4-8234-461C-B2F1-69990079B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997B0067-27D2-4559-9E3B-6DD3701D3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46E6FD24-3E57-4DEC-BED6-13D9905B4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B44072C6-AADF-491A-95A1-E393F844E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64BB3E2F-6C9F-49E6-BAB2-D850F1A8E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6D387948-9F40-4710-ACC2-1AD29783A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E6050174-B2EA-4395-8B05-174927295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8450920E-85F6-4D40-8928-76F2BA5B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6487DBBF-0627-415A-8844-7EBDB4742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FC2D992C-A40A-4D32-AD9B-37A53488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DD1625A6-933C-4161-AB9B-939A10B49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844CE089-9A8D-49BD-8745-A6BA9CAD1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D3AF6765-02EB-4595-BBF5-E44CF3212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8B8BCF26-6AFB-4B45-923E-07D69511C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7D626A92-5DAB-4E67-BB5F-0863D1C4B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C8FA70CB-DF10-4F8D-85ED-082F937EB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437CB006-E1A1-4A9C-8DCB-A19A39A3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43DE5C06-080C-43A3-B285-ED5C980C9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E0242F97-ED2B-489A-A4FB-A8EF42B3C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1DAA2890-DB98-4D4E-AA39-B9D7CBDBE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7396D173-8EAE-4E50-B57A-C9FAA7011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9755DE1C-EC9A-4161-B247-87F209F2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2C0B98ED-2BAF-4BED-AE30-4144F659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20F217EB-3089-41C2-B09A-ABA47E102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E85A5943-D6C6-48DA-8A3B-4EC241875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D79C4C02-A5D6-4F52-93F5-BDF9F7AA3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3C49C6B6-3294-4E70-A472-5180C3A81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56993EAA-78C3-478E-8EED-5CEA8293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551F21AA-384C-4C7F-AEEA-C39BB2CCF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4A56FECE-4281-43D2-957A-FB3279DFE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318E6F3E-A2F1-459C-9A87-B6D871065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1AB67B9E-47F9-44DA-8BAD-EBC4D866A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C137411E-6B47-4D9F-9A75-62549EAC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C53BF87A-E7C5-44D4-84E0-22E222B9F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8E427F13-B67C-48BC-AFD7-4E24C2F7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BBB3020E-0292-4729-AE95-84F9AE1A6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208FE70A-9E74-4FCA-8674-201B1E02F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2082EE07-C45D-4BB5-B527-85C885E21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47367B76-A8E3-4C08-A693-983A0DA4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F9BC5A96-3A33-4FFA-9AA4-372D2E1D3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23F0E585-DBCB-4793-AAF2-32FE3DBDD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1EE049CB-76C3-484D-A464-882E8F805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F4184453-5A6D-478F-A48C-78C224292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41ADC53C-12CA-4489-8E5C-7B4AE1543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BA4AC5E0-5318-423C-B2A5-AA2D9D43D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09EE0357-1189-43D7-987D-8DD3A86C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F6EEAFD7-0813-421A-A134-C3D4AB551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66C564FF-3BDA-4B4D-AAE7-11BA4837F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F8623A43-56A7-42E2-AFBE-67D2D6F41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33BF82B2-DA56-4A63-93D6-3ED232195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D52DB10D-62C2-4A18-B448-04853F9C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5F137990-609D-4CC3-BC93-CCA20798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38AA302D-759F-47B3-BD3A-A84D249AE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A1C41B27-B3F2-456E-87F5-B8E44D6CD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72F08A83-EF51-47A0-A7AA-CD183C6C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8F65AFFA-C39E-4A2A-A0F6-7633D08E6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914317B3-1881-4A59-BCA0-76E455671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7EC081CC-7765-48E0-9968-1C73CC3E7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48094E2B-3198-4A6A-BEC8-61F9A950E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CD21DE79-E493-4002-A00A-8532B0DC4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0EA3AD74-74CE-452F-AECE-CB7756DF4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9A200CC8-466B-4C2E-AA31-DE51F1F34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CE4FE6F3-4C10-4E3A-919F-9C237B9F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E4AB0B93-EEF8-4EBA-A990-95892F34E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AA12A8C9-2732-4271-B691-9D67269A8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72A04CAE-6AE1-49DB-A948-D514731A4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1BD418C7-2048-478D-BC81-D7E612BC1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19D7A919-1535-453D-8D81-56E98EA48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FEC38A89-8A4A-425D-9E99-A94F8076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102FE2B1-59C2-4CDF-8A59-BBBCBC9C5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4291AAB0-78C7-43CF-90A0-6A7FE18E7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3350597D-322F-4E8E-B766-569D1778C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EAC3B7F4-62B5-4085-9C44-DFED561C0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E1F53DF5-DE67-46DB-9F96-5EF03C3E1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0D266D61-AB9C-435F-A762-ABC41716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B1D9AFFF-6C32-4493-83BC-341555E3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419D1BAA-EA32-454D-B010-758072AC5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7D5D5CCA-F0AA-41FC-9CCD-FFCFD84FB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48A608BE-36A4-4108-8FBA-73E8E2D6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D0EB56F6-3285-4A3A-A799-569F4681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CC322DB9-DCA5-41EA-9DB3-DF7E2EE3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28A47DB2-17D9-42F6-8EBE-1585AA786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64621C20-45A7-4448-86CC-336B746D0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93C0AD23-DAEF-4BB5-BEE2-8A5FD4B08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0B755725-431D-4A46-9DC0-55D9736E6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7DF8A094-A4B9-4CAC-AD7C-74ED076BE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CF05C193-BD81-43FC-BF44-E3E9293F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D8F7CB5C-53CE-45EB-A220-0BA419C83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1E8278C9-0A51-4E48-9D7A-3B5B00664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93C536F8-7DC6-478E-98E2-AB69C213E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78067453-0ACE-46E1-B55F-4A369A05C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5B89A1FF-4773-49A9-B66A-2634DD5CE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4FCC73AF-6936-4364-BF5E-3DEBCA904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5F67E7FB-B725-4603-877F-ABAE3C34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7C2F2F93-1B49-43D7-85AC-BCAE4B061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47EC7494-A41B-4DC3-A55A-4C20847E0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BE3E346F-A52C-4A90-8737-536600AC7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33403D07-B357-4229-8ED8-E5CAB234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0F05737A-EEEC-4A7F-A5B3-154D19F3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3D9C370F-52B7-4066-8CE0-EA9F96F76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C91BFF16-8CBF-4B1E-A47C-AC1949F06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12AF95A0-69EC-46FD-988B-E81829EBE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CDD42124-E179-4C82-BE11-4B2A9F1C3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12301B16-FDA0-4CFB-8E6D-63034D0D1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C733A5CA-CA97-48E0-99C3-D5782D718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22E72D4A-5A8E-4A4D-A1CE-C3E31A34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4636C55B-69D0-4169-A94A-F9E465E05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E4280DB8-3748-4651-A3C5-F9B3F1DF6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6F8FD07B-A5E7-414F-BFEB-931F9589C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0A456A37-1F31-4A66-A732-AEEBD112F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BF289C7B-8DC2-4F61-8283-20B402421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B3DBD4A5-7284-45B2-B2AD-286E4A785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7597029D-F9CD-424F-8FB0-023890356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A3027050-7BFD-4BC1-8CC3-473CB86B9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548332F1-167D-455C-ABA2-071C6B454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038DEB3F-505F-48EA-8592-633B1E103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E614E756-4308-4681-BE35-E6966C2A6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0993F2C6-8F25-4121-8E4B-444B17796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62DFBB81-1981-4508-9211-B6F98775E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9354E351-1E54-407A-907E-AD2A1CC4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532F526-61E4-4156-9829-9A2CD651A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5B5DB7E3-270B-4D35-9F8D-467891061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B455EC7A-69C4-4E32-956A-5BACFD84C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8182F96F-EEA6-4BD7-822D-D6E690C25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90F9E656-5081-4BB4-909B-1B05D888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04320140-5394-4334-B772-9463E93B5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F3A6E13A-A071-47B9-AD2E-3390F19F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F848A568-1EF4-4C43-A083-1251A9A8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950D5D4F-C0F1-4E01-8816-FE9EE983D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64E0AF55-B255-4891-B46D-FBB86CA37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C08C644C-3CCF-49DD-933F-EC7F12511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4F9F833D-3828-4ADC-8BB3-D953F770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EE9BA82E-98FB-46C4-AD24-01E6FB9C1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DF59839A-F0A5-418E-963C-54CC6013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5628297A-8356-4510-86B2-2253FDB42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04BA93B1-DA60-40FA-8EC9-59FF1AC9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90D85A43-ABC0-46EF-963C-42C6FA50D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0C44551E-B95A-470C-991D-44A043A93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DC712C7E-F1E7-49F8-B6F2-A9986DD7E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FE9352D8-3D28-425F-AC26-16B31B0D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8148AFFD-B304-4BB2-B3DD-F6B2145B6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D363BD6F-65F5-44F3-99E6-B9CCF4C1D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8654FBB7-AAB1-470F-8177-821C7F45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3EDAC820-3483-4085-9B38-98A3C77CC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69FAA62C-F0FD-466C-8B32-83823982E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4F88C2B4-AE6D-4FD3-9D5E-69A622989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8A19416C-882F-45A6-B73B-40E861D8C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4D2DE9FE-50CB-4703-B313-0F1446624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22314D12-8D9C-448C-A823-BED28AF8A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5698B5F0-B38B-4D2F-8ED7-C6F808744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3B818972-2E90-4573-B8C8-04AF8DA3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FC22BB9B-9E58-4123-A1E0-685A748B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D5443578-8002-4157-8953-CAA12DFA9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DF67B07E-1BB4-4967-AD73-90EC2C91B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51973216-760E-4D13-90EB-484845842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7C9C800C-67D4-439A-A5DC-32B941515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ABB4970E-263B-4C99-AAA7-6560EF3F4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61DA359D-5F2B-4088-BC25-4E69627ED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76847D6D-33D2-4824-9FE4-5083E409F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B9AB22D9-143E-411C-AA3F-82BB89D2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FE938D05-2045-4CF4-9C0E-1C2C8CE8F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F77AB768-5D3D-4D50-BCF3-16E8C4EFE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9B88295E-EC43-4EDE-9F2F-EEE593748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20F0E993-8CDF-4168-8509-09436EBF3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F92024AA-0690-4FD4-B4F7-898615D7C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8BE41A7E-53CD-47EE-B4B7-BFC1D94FD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BE6A84CD-CB3A-4E44-AE98-B106280DD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0724F8F5-E64A-495F-9691-D8F8057A2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5380BF4F-474D-4990-8B14-FFEBBD862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6FCC8D33-B875-4A0D-A640-2E57218A9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80746916-65E4-4871-BC8D-6556990A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CFF6E700-5463-4785-B8B5-DF6C1D235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C77B482E-7AB3-439E-A46A-37883C93A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42D24D29-1BFD-46AA-BDF5-C3C60448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CEFA654F-461C-4E85-8857-EAA31F0C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C0A12265-83CE-4D57-9907-CF44CFDD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FC2891BD-E0C2-4959-A5E6-286DB349A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36C7F2E9-19C0-4869-BC9E-A4094E2F3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35E11EAF-91EA-4171-92E5-95FCAE79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B0A8DDCF-BE26-4363-A510-AD6691B5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9378F7B4-7723-47E1-A8BC-063E7E00E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D99D7626-4A6C-4D4D-B693-40EAB2FA7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9F35F12A-ADDE-46A6-8817-85DE9A1A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82905312-35E0-4570-8ADA-1C226B7D5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7C21A5DA-48EF-44DF-A3C7-358F951EB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96188286-BE1B-4572-A13D-CB69E972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2A1E0C22-D08C-468C-931A-D116C20AF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E74F0CD1-B785-4C35-920C-2FC567947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3428F9E8-CB49-447B-B10D-CD347B8AF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D41F2260-C849-49F6-8045-98C5E6A54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6FBC842E-7033-499A-907A-D47EDC7FE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1E8BD2B4-8B4B-4B79-AF44-D6115ED6E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34FCACDC-8B99-4F18-BF58-16BB9973C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EF0DCFB4-75E3-499C-847C-A3ED2F0B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BD3F8902-0C46-4288-BFBD-0B30A4B14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D7EDD4A8-5345-44A9-9B8D-4B938E453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AE3E8EE0-0485-4E54-ABED-11557115B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73A077A2-4571-4E37-8946-36C5FA813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26E58783-B3FE-46B6-9D0C-988DDB23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A50257EE-83E9-4CB5-8616-EE4C6811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13B5D1C5-A707-4C34-B971-31535D7B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081A7CAD-81DA-4F7A-9BAE-F2547D242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C8AB779E-1617-4D83-85A4-3BA63FEE1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F89B5CD7-3144-4F7E-80DE-C4F1D9E2F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9C996CBC-627F-40B7-9330-9E8CEC829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1824D367-BF86-4862-9F71-94288F71D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86D31A20-B2B2-470F-B52D-2FB4F2495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221355AC-BB2B-4C37-B979-CB2E108B3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95678A9C-6D5C-480F-A6DB-E085873EC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205BA695-2868-41FE-A183-63523FB19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F493C70C-ED1C-4441-9F9E-118F40022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DDDA0207-6443-4B07-B534-B1FCAE242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4FCA6427-AE4F-4497-9635-A04F8F3B3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BFA6889D-9998-41D7-8C8C-D31AD88A9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7BF5930D-7894-4C87-BB05-14D9BAED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A0CF8CBD-04FD-4680-A86C-ADFF38FD7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2745FE63-E6B4-40BC-97D7-D2711DEA4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0F080870-A57B-427D-9109-D41256E0E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71CCB73C-041B-4B86-835F-83D5D62A9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9CEC70BC-B5A5-46A8-AC62-D21C9148A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DAF76C7D-39E0-41F1-8468-8294734BF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0E79BEEB-722B-42AD-BCDF-AE723B7EA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95450352-1D98-49AA-AF11-9FBDC145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BF87F685-448F-43FE-8D6D-872D5B29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DE4DCD1B-8DBE-46AE-A679-359FFC959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2E9ED5EA-44D3-4E03-B274-0C3E313AD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F9AB1EDD-E981-4FE3-A086-44EF440B1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DF4BC77A-AF1B-4848-B9D4-AA4EC597F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8299D63E-66D4-42DB-94EE-A134FCC93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FF2F096B-C499-4DDA-AC63-7535A80DC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DA538B93-8AC9-45E7-9E03-B534CF3CC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AD5CDF1A-39B5-4E17-87FF-5983F553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1125A03E-702B-4A3D-9BA9-B48809C9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06EDF539-40E8-4843-B972-29AE36FCF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551A26DD-F324-4924-AED0-D61C7EF5D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A9F8C725-7CDE-41A2-9402-75E78FC99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73E110F3-F028-4130-8F9F-23E42EC85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D95C976B-722E-462D-B59C-CF7301E17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0001C5FB-B064-40C1-B470-11C6CBBC3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82C70C2B-2985-4D39-85BB-7D75D6B85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0C96248B-B4F6-47B2-94B6-0B2E55078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7B150A1B-955E-4EA2-8064-0B083AB92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65E2452D-074E-47EF-8A1C-7355BD2E7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3A07F73E-D3C5-493D-886E-9D5DE6246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D307DC47-4BA4-47B0-A13D-8439D2210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6224358E-36C2-4555-9EA0-099F18DF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C85E2654-B5AC-4C78-A9E2-B24BB0B1A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3F762D1C-AD37-438E-A092-B8753F708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EE10594F-A3E1-44F5-BD40-C3F313CDB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D8AF22CD-D8B9-4818-9580-36A80CAD0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959BD57D-2F79-46B9-B510-C67498517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9CD44341-8661-4EDA-A166-A47E7AD95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BBD93602-9140-4684-9B76-B5C60F745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870D8E18-E922-463B-9E86-E20485612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11A1965D-BEFC-40E7-A4D7-15A7D0929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2D2BDB4D-1318-48CB-8FDE-BAE83DF7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588D957A-A3D8-4EA9-A350-60E930F99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21AE19D0-935B-4BAB-B92D-464055B2B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A20CDFC0-F574-4769-8D49-911BB852B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C47EA0A8-57D3-411A-B917-4CBA2FF55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13581018-27B2-4382-9C64-882B80A71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B45F6871-DB20-4C02-A360-2A1336962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2EC83980-95E0-4879-952B-AA620020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E05FC784-A2FA-46FA-91B4-744F23179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21F8372A-8F65-494A-9DFE-EA76CCB7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823071F7-7B88-4BDF-89B7-698B773E8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2889EFB9-BC37-4C43-84E3-4FC543313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14536E19-9088-4101-B462-4DAE2A43E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2AF8917C-F343-4445-9448-ED6BBAB1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A46F4CA9-3475-44BE-B6C1-5BC39DDBF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34250637-EB0F-4CF4-B847-7E41CA4D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6964232A-9A94-4F5E-9D10-984440C1B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1709E6CA-03A4-407C-846A-DE3165D61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108C54E0-D23C-4E46-AC20-F50A1618E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1BE81868-197D-4C73-87DA-1D95936A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60A57E8E-B82E-41D5-828D-E1CEB56DF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84DD9BBF-82CA-4844-9CEE-E4FAC8AF4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EEEDE856-F33E-461A-B760-D73FE160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3A019AA9-A644-412E-A614-DEEFD4295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DC474DD8-8C8F-4102-A7C2-75D67252C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D61AEF20-F92C-42F0-9282-C78EA7A3E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417E80F6-117C-48E8-A4B7-2E5B3D636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38BAE9EE-4844-421C-82D2-89601E3FB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572FD7FA-BE7F-4AC5-AE82-8347C5074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9AB46642-F522-4DC6-ACDE-1B5C69599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5283ABA5-D4C1-476D-B4E0-B11225F7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E73AFD52-C689-44EA-ABF1-6F8B8D7AC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4929DACB-F00D-4284-BCF4-E34FBEC84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A4F490C5-A6B0-481E-9990-B69803D28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18063743-3C07-4430-9046-B9EDDC31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D6AC0DA6-8F0F-4D03-8A4F-98A05E2FD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C3F337C1-6EF8-45CF-9D9C-C707EBBF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D7DB75D8-B396-4452-A1B7-7E7AE45A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C1E16B93-E9D0-487F-9204-91442FCC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23710716-4D29-45C9-AEA4-E2D28C3CD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A202D319-FEEB-489F-AE28-157707543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2241E300-4226-49D1-8050-0E34C0853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1C081A50-9DE3-4D54-B48F-01B397F0A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64C81C67-376A-4846-AF34-B462AE219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382AE9EC-36BF-41F3-9904-0DD02E31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B25FCAF0-C5CB-41E6-BE65-107B8E629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4BF75E06-C95A-4A9C-ACEF-0E16BB56E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F95B93B1-930B-4DF9-91C6-B671CD5FC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B307F31B-2B25-4358-BD91-0EDDABC7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CE67E20F-DA28-47CB-B423-D74D026EE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3A41FB7F-0F39-4E4F-A45A-15EE9D1B7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F5CD1C76-15BB-47F6-888F-257646879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1FABF895-E6BB-488B-9F49-3023FEE84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48AD2359-FFC1-4E03-A514-137193E06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A201B484-3A05-4FBC-8264-953DFCED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3D15A8D0-0CC4-454C-8C33-B4ED438DA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4954FA78-8639-4303-89AF-FF9E1F059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05AAD8E8-14DC-43B6-BBCE-101F0168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89A070E1-79EF-44A7-9B7F-553694A4D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5AB09632-7AB6-4282-9DF4-570FD6660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DD9D99A5-183C-4354-BB9B-C3B372845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50B99A78-13B6-49F0-B037-72A5F1A4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FCD26456-DC09-4352-857E-5FDE90202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5252AF7F-AA19-429E-94D6-0E622019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D2665668-AF0C-4614-8C08-7433A0F65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2D49E0DD-7D9A-4D6C-9E3F-237DF2C9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E7ACF55E-5057-4D0E-ADC3-0D4E70817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FD427FDE-81B8-4994-8F63-66F514726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74CEBEEB-F4CB-448F-B53C-50C559914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1CAEC5CE-6A61-4C46-89D3-C95156EA6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7377E05B-646F-4ECC-93A4-990D3DFBF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A72D7185-DDAD-422E-8EEB-A439BEB2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7D91B681-6C48-4FA4-9DF6-22D591938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6E901490-6890-479A-A62D-0448938F8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0C8DC503-02FE-403B-8E6A-EE1787902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6445869B-BBFE-48D8-81F9-38231AAEB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DD6D6EA7-6037-495B-97BC-780A02F59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6502CEAC-F321-42A5-B08A-CD303407D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25C58550-267C-4225-9287-9E7D7221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28E56A39-43DB-4A44-AA98-2C1629020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0F85787D-686D-44FA-8398-7AAB8705B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5AADF562-5D05-4DB9-945D-3D03CD5FC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5ECC5460-4E14-4099-9991-456804429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4ED7FD60-FEA7-488E-9411-BE70F8A4E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671C925D-9EB6-411A-96A5-55354C569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073ED76D-8624-4CA7-81EB-7C1D7F478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107FA7B-9B93-4B81-9890-384515C8D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F2F808ED-FE9D-4FCE-A922-247CCA3F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D8890BB2-6488-4E69-82A5-A187AE61B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78C3EA96-3489-4943-B7AA-A85D8AB71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D3C1246F-5494-4319-AE37-77DCB7C12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0226CDB9-0D8F-4829-9A3C-DF018216F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D327637B-4C03-4C5E-81A8-2D7835811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B7B46409-93BC-4485-B879-3C8CB344E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ECA9E7B9-5CCF-4929-80AD-9CB9CEE95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B0746E0A-ED18-46CC-B6D6-65C05BE9F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C8EB45F4-11D3-45A0-A773-E3D29D46E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41A2F0DD-92E8-40B8-9849-6F3326FF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2E68E857-1237-4053-9BFB-A0081BAC6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C5094495-2500-4D06-966A-45880476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30A51ACA-CB9C-46F6-A065-B3273EC7D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41236CD3-97B1-4CD3-9CDA-B34E489F1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C9ED0F26-4E4E-4E1C-812C-0B997CED9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3A127530-283C-4346-8A04-45BA2267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3289B25C-B90C-40B7-9397-712CA9FAB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A16DAE9A-180B-4B09-867E-F87976730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672E4A4C-5F10-4140-A656-CA03A3B2F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EEED429C-28AD-4F8C-9764-79CBFD1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A929B948-B664-4571-A8F7-A3627913D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0F2F9872-D884-48D6-BD27-35AAF6D32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8D721085-BE76-4D14-A9A4-A66FB90E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7FF2D7BA-9A6A-4C05-9B25-320448B3A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805FC85A-2E48-4C1C-AF3C-E883431F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9DC92D87-46F8-4F69-85D5-4A0B93B49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E6C48FF9-DA93-43AA-97AA-CB9C506BE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F324E2FE-7F26-47EB-BF04-12C93D267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868BD6FA-0870-4C44-987E-D9D22FE2A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E5A242E6-CC61-470A-91FA-81B97958F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7D01613D-E466-4118-987E-45EF52A32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146A28C2-181E-49CC-9A34-B79A03B78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85712C8E-3010-4608-94FA-F4E7B9303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9653A571-67D9-4575-BA13-A961C53B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8FF9019E-D0AD-41CD-B302-247E9CB8F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F4E89182-9C26-4426-B900-BF97899E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C56316A9-F5DB-41DB-BDE9-2F92FDD4D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655EE605-5F29-44D6-9A74-08E2FB632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49738F52-AB04-4B2B-B1F1-0ECF6D354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AFFC4124-BDE6-4493-ABF6-8DF947176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69630B64-A257-440B-9599-73F77E8C8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52E01389-EA13-4CB2-9CBB-D958BBCDA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0E2AA20D-254A-425C-B428-A4711F72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3E201464-7490-4097-AD54-D979AEAD7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41CD6217-658E-4C70-807F-03ABE91A0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7738122C-A6ED-4C0C-9B15-63FDC2803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A37BB600-33C2-4667-A992-4509F9A3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EFC3AC9B-928F-42A5-ACB2-E1C79B9A7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1F5D2A2B-79E7-4111-B3B1-D6B5C1F91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7A43989B-052F-4ECE-A6B6-F727F2E1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0642AD92-BCAE-494B-92AF-DC4EA8ED7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C119DFBD-4186-4B3E-A526-A2AE2CBED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0F646021-50DE-4D16-BB8E-302C40B4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DE6CEF5E-551B-4775-B10F-B0A7CA9A8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F0BE8868-767F-4712-92F7-33AC2040D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10AF6F63-BDF9-46F1-9A9A-3B3FBFFE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699C0B66-0162-4FEC-A0B3-26B238CCE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557F3D60-3056-4EE1-8880-AD7EF40E0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ABC6B8B4-16A7-4C16-A909-DFFCD52A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45417C0C-6B74-4E93-AE9E-EFC547C75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56A96DC0-9330-4064-A02D-8DE1E7398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BA0FBEE9-8E3D-438D-B35B-81DFAA4B0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C68DD8B4-1729-484B-82EF-94ABB6E1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99FD6030-80B2-4BEA-9FB6-7458F09F1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E9304613-0A5E-4834-B3E8-6CAAD875B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7DD2A7DB-EFD4-4EF0-B391-A77BF0891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34A15904-09E8-4DC5-A374-837F9783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9EC6933A-9B88-4BC3-820E-758956CA8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F2B2B1D1-2665-4013-A09E-5624D41F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CF7022C9-5C64-4348-BE6D-6A9F5A6F7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92BF9500-A15C-4E71-B189-FF3E19612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63545373-6D6A-491A-A4CA-8C5A026EE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2F5345FF-9BF5-49D4-B061-5A3A22676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022CE3D1-BA65-4AA7-AD78-CFE5409F1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74690054-F4DF-4162-B370-3B74EF7F7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3CFF2C06-ED2F-4B7B-B55A-2D1E88533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1D1BDDA6-C4C6-455E-AD56-795D7582B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8815F75C-5200-4485-911F-1B7EDDC2D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E449B10A-00F3-4C62-93E7-C6242658A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F3C28F46-ACB0-4657-B651-BB3D29BB3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C920D2A9-D059-42FD-A415-B3C832B0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5AEACD64-BF67-4B4A-9EEE-8E755D7E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333D9898-26F9-4FA0-ADA6-D0CDB533C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311B53D1-D7EB-4C6B-9A83-283ED7B9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8B15C319-B27E-4047-8215-D3E4C876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FC88506D-D82A-4126-9CD2-227B60CB9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2C23BAA4-F585-481C-A82F-E55C3D818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14F6E303-7523-4FAC-A26E-FFD8FA34D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4227DDAB-6D94-4EE1-9D7C-617C48735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0777C32E-833B-4074-898F-36B8FC68E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4E273978-9B37-480A-B02D-102A6798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11D43124-DADE-4F4B-8348-E57DFF51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C7F896AF-ABBF-4845-AB79-5A1F686DB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62213A62-044A-4F41-9C1B-D622A752B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40F3CFCE-CCD2-423E-A1F7-63BEB11AF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B9F30E59-B066-40DA-9620-7C97C7D8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17A4CD59-C732-4CAA-A394-612F0E7AF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612D978F-817B-4E73-9793-DA8F8CE9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0F9A18E3-94ED-44E2-B3D2-FEE5D481D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831AA56A-AA4D-4CC8-9FFB-54EE9FB36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C3B23304-57EB-4CF5-8DB9-BE59CA22F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693ACA70-8F5E-49F8-BA32-858392E3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B401A00D-4C9A-498B-BF59-7A97A8AFD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FACB5065-964D-4581-B21D-63AED80CB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24B9490B-A43B-4408-833F-DF49996C3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3137C506-8326-404F-90F6-7E8452D48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B257847C-8941-4DF3-9179-E267F9EE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44B67DDE-D56C-42CE-A8BF-5C3F755ED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C17CCB25-6874-4BE0-AB24-5502B0F91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785E6AEA-44D4-476E-9055-CD1F015CB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90D18CB3-1306-4F58-BEA7-48AD94C6C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FE39AFAD-0A24-4308-AC5E-1BE2B69B6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15F283C2-3511-4364-B02A-4212F55C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9AEC9BA6-BF67-47A6-B53D-37EF73724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80BB97AD-E665-4019-9E03-36A4A0A2A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39A21745-59AE-461D-AF19-5EA84C1FF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7E36E5A5-A626-4854-9A27-97363AED6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F6F5B467-9DAE-41EE-B3F6-F28EB873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0A5EB3FD-CD99-4C4E-811C-BC0FAB383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7347040E-358A-4F90-B3B1-851AA6542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CECAA355-C49A-4CBB-A54A-D7D360050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79426472-F92E-44AD-A560-7F72DE0AB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2F32407B-DD7C-4D08-82FA-4CDD7907E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55C706C8-5E00-4166-859F-469371920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CCDF6E76-7DDC-482E-AE0A-55944481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C457282F-374C-4E9B-9288-BA9F92DCF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E5ADF6A6-2EBF-4F48-9DCD-1BF76F729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50C0CEA9-5988-4432-BDC9-369EBB7D8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24323185-B87F-426E-BEF0-2A612F1DA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87AEDC9E-FCDB-4D8C-BEB0-20FA536F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12E0FE4E-A0A2-404D-A4A1-ED3DF927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A08A1FA6-B84F-45E5-96CD-1EBC5B77F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1257CC32-C477-44E7-9434-A58D24E5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2501781B-4188-427B-9D60-6C923CB7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3659C27E-8CEA-4A6E-A291-07485AA43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473A2BF3-F46A-4B00-A97C-C72F4AD85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9B70BF1B-79F1-47C8-8D30-02A9F61FB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9202C813-0D68-46E3-B8AC-3E785066F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1B92464D-D517-4DE4-A826-1E7A58E0E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F6033733-9FE9-4634-A570-DA9733946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BA149BC7-2828-4BEF-9173-2B0CFC363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2017D549-9842-48C5-BF39-A0ACCD170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C22B9648-78BF-49B6-ACA5-95109F629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E4961750-2766-44D7-B484-D01600908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AD44C9AB-AB0A-4CDF-929B-12E15AE75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AE12748E-E6AC-42DF-8EE1-CF47DE58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8AF6618D-27BB-4F78-BE54-F5E917762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2CA00C1B-76D4-40A4-8FAD-FF604B9EE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4295A693-00DF-409E-BE6B-D1E70FCD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843B82EA-0028-4A03-8D16-FC0998E9E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B4A0EF7A-E247-4640-960F-428E3BC3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4385DB45-E6CD-41E8-AA01-4DAB0E09B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1EE4DE5A-8960-4C7F-B32E-E9A36374B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866605AD-625B-4F48-9D17-DC20AF2B3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7797C90D-D0B4-440E-8C10-E8ACB3845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CBA44DE7-36FF-4FF5-957D-54ED0AFC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B6260F7A-070E-427F-853F-0F27FA074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78BCCFA2-B1E1-4746-8392-3BBEE1B16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4C935357-AB76-4842-9E38-040CE3428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A1C9AC77-7323-40C3-98A3-1015A49D3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B6E0AFFC-6A77-4BBF-8F0E-18519DAD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9D5A8C43-5CE0-47A1-AD43-7DFF1156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6D6F023A-C880-4C71-B12F-7AA2ECB98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3C8203A6-FCB1-44D1-9516-8478D3165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CE971EE2-E437-499C-A2B9-AE8DC9E3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21EB2898-35AD-417D-9CF7-FE4682DA1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F9EFCDCF-2093-4BBF-B05B-78A294BFB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6B4CB9C4-100D-438B-9C6F-8B158F89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FB8AACB3-3177-4976-A377-FF46C96B1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215DE749-DC9A-492A-9877-347F57BB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9945A3FF-80B5-46D3-B826-2B6608334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E5D4B6EA-69C8-4FA6-8D62-51831E9DD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0B6D5103-1AFC-4372-821D-7B4040429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E61F7131-7574-4D16-8B94-682683D8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C30426F3-85D5-4450-A901-C91479FEB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16C50A3E-32F0-435F-B5FF-1AB7C8948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02AE8D1A-D39B-4B66-AA03-6C0DD0A80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EEA1BAF9-B962-4452-AE75-F155F1D96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EBCF6377-CA12-4005-895C-DB68D5CCF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524C94BF-F545-4E90-A6E2-BB349F03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E45C1A74-4E6B-4AA4-99B8-1500ACB99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4E07CBF8-D535-40DA-A6B2-054F7D043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2017CDC9-7104-484A-9542-9077456EF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6C63B3F4-2243-4AC0-8BB2-CEA2BFECC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B8842A69-DFC0-487F-B974-755E0CC92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2A7664C7-2663-4157-ACA7-CFE091B19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5ADBE63B-513A-49EF-9C6D-B3F70D86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B8FE8931-714E-4399-9657-0470FCD86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BC4B69C6-67CD-41DB-8A8A-0CC130C32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FD5F713D-2224-40EE-A592-98BE2096D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8A06A7DC-FC07-4BFD-93AF-702710B67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965CB6F2-9A90-48CB-B176-665823F72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C02A435A-5033-408C-997D-3F591A469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C91E1746-E5BF-4B4D-93F9-9856A28BE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8D7260BF-9F0F-4619-8FBC-52EEAE28C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1B6639CB-362E-4603-9F8A-E1D8E7B3E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FE2AE673-D1E2-483A-8CC1-FB3034F94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44C65D2F-9E53-4F24-B9C7-8D2012C7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419086E3-E17A-4026-ADFC-86E68B51B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79762C1C-2A49-485C-AAAC-BCE3B21CD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C039B0A4-6CB4-4025-8E87-4C21DC32C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E6A1A5A9-932A-43C1-AFA0-1118E6130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2E7EE09C-FD82-4494-A168-C42CABE76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DA391F73-E1F8-4EA8-B073-BDC32D8D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E87262C4-B308-4642-836C-9404CA039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98E94041-D331-435C-A25B-074BD2D7A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7022D9E0-9A36-403A-881A-5257AE649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FF6CF59C-96FF-44FB-A4EE-F2E2A9E2C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3C1B4379-4B00-439C-A1E1-DDD28F0B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4C34FDD5-1C7A-4A82-91A9-933D140FB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E803B3E9-BADF-4465-BD2A-6E2B46A52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0533D34D-72E4-455D-8736-63C037627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B4208DDB-A401-420B-9523-A00C8E971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BEE9CE95-FFFA-4395-8632-83D559784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E29D79DE-B99F-49B5-802F-53AF15350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11B6C9CA-C0C8-40B5-A3E5-629EB3F3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95F3CD1C-63C5-4CBF-A96A-6D7BF280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C2990632-0E0E-4595-8472-409F88B5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C6F689D0-55B5-470A-A6E7-A8844815F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6E6F501A-DC19-44B0-8888-527F400C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65862FF9-EE21-497B-88D8-4F0E8D7C7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3A5C1369-3F44-4B05-A7A7-DB3ED5CF6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556EC8D8-081E-4C22-A75A-2A47BE8FE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A149300D-EE16-4A61-B03E-00767DAD5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2EE51B9F-8032-46BD-8D8A-323713D66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699BAC72-4CA5-441C-AC67-47A65F2A2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949AB21B-EE2F-4E18-AF92-2D2B5C8E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752DC2C2-1A17-4F34-96B1-F7C63BBEC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A2328B12-E77A-48AF-990F-037E985CA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16820499-9751-40C5-ACAC-E2D84451F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67030E1B-EB97-4B45-AB74-0DE1E584F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451FC1BE-1DCF-473A-8D09-E23D47DF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3A27F9F7-7A47-4416-A2B0-F8210EB18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3A52058F-6A62-4A9D-9E5C-A7C858587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A2056B24-868E-4756-B251-6D642BF35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1E068EDE-E588-483C-8EC2-69FFD2A13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5642080A-681B-42E7-9869-36B634AB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460E88EB-26CC-459E-AA61-5247C1F5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061C0FF1-3E95-475A-B1B5-82424EC79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281DDD7F-AA6D-438D-A2A6-1C9072510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33274C1E-9566-43E6-9187-2EB233A6A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3AEB7AA9-7BC9-42EB-8F0B-F4A336646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BAE4A6D8-97C7-4127-8D31-83A1F1A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1A36401F-13B6-440C-A127-F8E81E900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13227988-6E90-45CE-B743-E00DA9BAC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5B741E4C-3B84-46F2-931C-1F78F1E70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BF929203-AD8F-475E-A309-D5F28A7A7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70C268DE-1BD1-47F3-912F-78CEF34E2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21FD504F-0E7A-411B-8670-A6ECE392A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5F99C100-FBB2-438E-B6EC-03FEC7956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5548DFC9-E73B-4E81-A60C-B27A70A63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00853909-A6D7-475B-B5C0-35CD21EE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53FA64E5-717B-4461-BC62-7EB70E35C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46C9B13A-4901-47EF-94A2-957AE7280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83B436A2-CC5A-4D87-A38D-022400F35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993CF4C7-59F6-492A-93FC-D1AD47F1E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6F897ED3-CB0C-44D6-9EDD-0B1F4B22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1C6875EA-7D7E-4832-919D-5305C256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E284FA3D-A05D-4036-B9EE-0738BF16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BA61D8E2-EC3C-464C-9395-919732263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7C38161C-4E4C-4985-BBD5-2A62B0893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004BB0A4-648C-4401-AA27-1FB40DDEA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9AD6B114-F0B9-4945-BADE-1D107C42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86C2DD96-B66C-428A-ACB9-C1299F194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81D65A46-CCDB-496D-90D6-B2039A26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061AEBFD-E2F8-4F7C-A7E4-0E7D338D8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FC87FE50-24D6-4D07-A625-772745E3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DF76CE24-B534-424E-99DD-935DFC98F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AC257545-53E7-40C9-9EB3-DD4F6B726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133C9A3B-9E04-44E6-B96B-502BB68B7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CCEF1109-3156-442F-8D5E-67A754E9A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1ED09E25-14D6-4BA9-9690-9C8E25BF4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EEFA131F-97DA-4B5F-AB4F-678DCE558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984E7B4D-1F59-463E-84D4-39BF5079B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97D746CE-9029-4C69-89F0-E07FB9756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D785D392-BB16-44F1-A916-7FF260968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16522EBC-3C7C-4E31-8D7E-F5F310AE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2F6F221F-6D71-4FAD-BA88-19758B7F9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F1232736-0109-4B1B-98D2-32D00A070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8283EDA0-F576-4DBA-BA5F-EEA050C18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45D8C7F3-27E3-4D9A-93B5-D0CA4AF69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BAD3C3D7-B987-47E3-B919-0557D655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5B6E3400-10CA-4F33-B273-20B3A6D42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9A1D4416-D0BB-4324-9831-DAD58D60B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CC88AFB4-386C-4A79-B92D-EE48131D2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6C225679-C175-434A-AC1D-CD8281796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7109033A-BD51-4210-94AE-FCA2FCECD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820D1573-684B-4AA7-8CA4-5AD2156B1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469C94B7-F69B-4BDF-9955-8388F532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6B3B0A8A-DB26-4DC2-94E6-81E84676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06069AD7-B737-4B30-BE41-1497F3D1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EB16D1FA-DA87-427D-B369-F70AF9E50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62C5F615-10A2-4847-94E6-0C3A77FA2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056C35A5-95B5-47BD-9D19-66F55808A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23AF498-B98E-4DF8-AA5C-A93D76C85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A437BF95-F2D3-429A-85BC-6C447E755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53A30E4B-011F-4847-B84A-F07441E54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CACDF561-0B12-4053-85FA-739322DE3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46F05E6B-74AA-49BC-B72E-F7F1EA4E5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EEF449D9-EDA4-499B-B797-EB01E9375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74F2DB2D-FC3F-4DBA-861E-29A8A15C7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692E2672-8820-425A-A53E-733822A20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05C92847-15B6-492E-917E-99B1B5AF6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F09F195C-2F3D-4620-A9C4-CAB3CD1BF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86080D56-5B45-4774-916B-19869343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6D0FAE40-8112-4FCA-B60E-C6606B3E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049EE70B-7182-4726-B8B4-48B21E13D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EDCF1702-9829-42C7-9D47-CE3703EF9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00ECBC35-863A-40D0-95CA-0BE47DA31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768DEF61-59AF-4066-B6D5-F5D55E823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1F1A198A-71A9-4041-A392-DF4FF67C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34980A36-7FD4-45B8-8D14-FA7A5DD03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657A265B-B9AD-45B5-A6FD-9C09BBD5E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C14FAB08-0609-45B6-8830-DF667D514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AE7304E2-9737-475F-8BD2-DAC6D25A9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F72A372B-87C6-499A-A6B7-0556E38F3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75507380-A2E6-4A88-B25E-4A02086C8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57ABEB8B-1FE4-4497-B0B1-BF5D0450F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A9E61605-F303-4E14-B0CC-F263AB988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18FE0F7B-3B66-4889-933A-BA3D37827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FC016756-E085-41FE-ADB4-1E6ABC667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C8494085-C527-4730-AC4A-5E129D464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AC997366-C9DA-4B3F-92E1-158496653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7141DEBF-3E48-46A1-AA20-96636F8C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6489868C-EA24-47E9-A750-F6E7C8882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5AA20CF9-E4B9-406E-8B4F-4E6D8E7E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9774D524-4F21-4D99-9E4E-02AC7B362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FF3C7CE1-4737-4399-A1AC-AA5DAED13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A1A8ED73-BDA6-4926-AC01-5C267269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740DBACE-10E0-4A28-906C-CF1E5A3B7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A325B95A-6857-4841-996A-39C78373B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21FE602B-B788-49EF-9A81-137EC9509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BCEE204C-15E3-4976-AEA0-D85ADF49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9CFABBAA-C0BD-41F8-9329-77CF3AE7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BAD633E6-A8B1-41F0-A399-374036C31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49A6E7E8-3D08-4D4F-A7A7-6E4A1FC2C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F1F500E6-6E5B-440A-A659-6CBD79A28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B28C466E-15D3-4E8A-821B-155DBCE21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39493C18-B69F-4C21-8BE0-67EDE14CD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967C7C2E-4647-4126-AE15-46C626BE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3CEEBB4A-CFC0-48DF-B3DB-E82B986F1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1FF8AB0F-EEC4-4B3A-AC21-B01A17E02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F37D14D3-87C0-498E-A987-6DFFA4329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BAD97FA6-07FC-490A-88B2-5331C382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B8075358-AA68-4535-B172-D85299B84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E9FCFA07-C3FE-4020-B5FA-BB30C337E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A879A95B-0AFF-4CD9-9F2A-765F3C6B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409889E2-F816-447B-AA86-A2386E44E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B1E9F8D6-7064-4C6F-94AB-366CD8161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AA6DC639-B915-4A44-8CC5-F51004A3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A121694B-C564-4060-B8CF-DB8163C6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D82E4915-A934-466E-9613-86F092E9D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1374E712-D17E-4829-BD2C-EC77FE70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3FACF738-F23B-47D7-A8ED-DEE6ECDE3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FC6596A8-7E0C-4CF6-8E04-885871CA9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1BC807CF-812F-4426-8736-AFED521DF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CDED7FFD-0D45-434D-BFDE-641A3E441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A9C8861A-6FB1-4699-BD76-C38509B94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084FA08F-C8C8-4BD0-9F7F-DFEAB058A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35EB8AF8-ABC1-4FB2-951F-3FADCB72A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BE365FCB-90F5-4786-832A-352F256AC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C2B9541D-6E0E-4D5E-9428-10DCB8CA5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B6ECD07F-E4A6-4C84-B0D9-A2B4D4B9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6BC93ABA-9CBB-44C9-8E82-259FEC83D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91251FEF-0CAD-4CB3-AE8E-F6BC44A69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33D191FE-F0B9-483A-AE27-EEEC6A27A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8D61F5AF-BB44-4AA3-8E2B-5CC906B8E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A3B322F9-D958-4B09-AAD9-35B32A1B0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80286DE2-11CE-4252-87B7-0AFE5487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E37AFF38-EFB6-466F-B6C6-C8639399C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7836CFBA-4648-4A07-8785-5EE42F4F7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97EDD583-5F28-4C10-AB01-646F70ACE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5EB7B01D-0D9C-48A5-B246-3876DA23D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D9C8E5FC-F753-4F1E-BE3A-872761C21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863829D5-85FC-4D9E-8FC0-7F0381230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D01D7470-10F0-49A2-B1D6-4DBE07DD9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4769965F-092A-4589-AD02-59ADA3626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8D6BBA30-8206-4413-A90A-30012539B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897E470A-4C88-4418-9C1E-4EE3F9B1E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EA49F892-D289-4FB7-9BDD-EBFD14559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5C9DB539-DA01-440D-B557-A5A03CA53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91DE8D50-D2EA-4915-84A8-88AF2D0B7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65CB8664-33D6-49C8-8BA7-2BD58C2DD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BA30238E-4BC4-453E-AB76-EC983174C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1F26E8DD-FEA5-4087-A3B1-D55144A8E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BC7567E6-A33B-48A0-90B4-2641D7C6D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E403BA00-A176-405A-9CD5-045E61C3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893557C9-73C4-431C-B1C8-404E75DCA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F854D763-7C53-459A-ABD2-8D90F00E1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7726F2BD-0A09-4491-86B5-5CDF1C77A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75CE4457-1B0F-4336-9AC1-3718CA46D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B9F0F1AE-29A8-400E-A266-35EEC7B83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6F0AAEC9-C162-45C4-8E45-8B46C8E6C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7575738-5FF1-4155-B8B5-5F87F5E3C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269E6147-8F14-40F8-9415-DE0F3900D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A7CED7EC-E60E-4DC0-8958-CFFFAE3D7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9E773A4B-C882-4B06-A540-101CBD703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DE48458E-15FB-4B6E-923B-9681044D1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D0CA9DAD-6C7F-4676-B010-4FAAC10A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81E329A4-AD25-447B-8BE0-20789D810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0E55B6F9-5204-41AB-969D-442ABF7F2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5CFA0F82-D24D-45AC-BB94-8918928A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17AD95C6-25A8-4BFE-9CE6-99DE89824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0A27AFCC-4889-4EBE-B0F5-CA1EBD49B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15DEAE32-2BDE-4B66-89B2-EA273D805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F0C91457-E7A6-48AB-B7E1-A9B88063C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113E3E02-B8CD-45F7-AB4D-DF82137A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877B03A7-685C-4E02-90F9-C88C9C978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FA179BC8-302A-424E-90FB-BA2F09B80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81191055-803B-416D-B8AF-9DC9ED71B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9A442EF4-5473-4AE9-88B5-6DA91CA08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49A9CA7A-5148-4DDD-BA01-B8B0EEE5A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A42AF4FA-9A60-44FD-A314-8F48ECFEA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845BA8DE-4252-4A64-8B27-3CA06BD17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DBE0490D-8752-4512-BC6F-5A9103DEA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5BFC0D18-9338-4124-B052-38D1E2C17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B28A6154-B99F-448E-991B-825FCBF03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B741CD6E-B419-4191-BB35-E565B14B2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F31927C1-7738-4B85-A8A0-D19B4CF3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E68D7850-62BE-464D-85BB-5446989C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94966BEB-B0A4-431C-ADC0-77F5007DC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C9446E9C-8051-4292-93E9-637CAABED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B4636A8A-A5BE-4061-9999-6AC892E5F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27915B1D-6272-454A-BC10-81403ED15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419196BB-8016-4A97-9448-4E62651D6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9BF49E78-216E-4A43-8F2D-77A663C8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39AA42E8-AE59-4698-9A1E-C4C1DF65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D08DCA91-C3F5-43D4-9BBB-3DE2D810C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5DC0AE44-5820-40F3-801D-3EDAC398D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FB84F6FB-889D-4779-9B80-C26BAB6FC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141605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6C5C9416-01F2-44F5-BB5F-089F52DBD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141605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D5331F00-663D-4A26-8EBF-A0246022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141605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D8CE162B-A587-4313-A7E6-D459EA82D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141605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51188273-D7C7-447D-A934-585214E9D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141605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A7549A97-3D5D-4C5E-9B08-F79DC6620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141605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94A3F57F-D9EA-4F83-A9E7-BB03ECED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141605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3E5BE025-0859-4CFC-BDCB-D36A829DC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141605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3AB59BC8-F68C-49AF-83EE-895978B30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141605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5CAE7EA1-FB5F-4C9E-8AE5-F6F1598D3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374FC186-0EFD-4A6A-BC65-AF45709D2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6DFE01DD-98F8-4ECD-B871-D727936D0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2DE2D2E2-1976-4B60-921F-EB9CD8FCF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81ABD783-C229-4677-BFF6-218B95CB4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F10B2BF0-C8B2-4F46-B5AF-8A5B50A50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FB457027-5F57-4FB3-9713-4EBF4EB18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72B8571A-A5CE-43C3-9E8A-9B95E622E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546BDD5C-DCB5-4125-805F-2A6598801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CD8F4737-FE34-42BA-A82C-9C0A7FF03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DCCA1860-21BB-4E8A-9ECA-3F0B61283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48BB1234-2980-4172-B887-9232BEDCE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04392CCD-5122-4473-9783-DFB2B23E8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51C639E5-5A96-4CD6-988E-5A2042D4D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8E1DB103-47EF-41DD-AB0A-73A791EC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CBB88408-2CB6-44A8-AACE-77E0A9DAA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E5A77A9B-803B-460E-88DC-34BF1A80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313D5F66-555B-4CD2-A23A-0DFD028B0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277CEF90-947A-4BD8-9BDF-D335A5C62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1323D3AA-A1A4-4167-AF68-3C3F1FB2F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39EFB2D6-CD12-4CAD-8727-B51A76575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8A365B52-A0B4-4413-93D0-3EA3C92B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5160459C-1743-4098-9531-3F501EF0F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E8BC585A-1DBB-414C-8655-6CF2FCA64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D9D7ACD7-675B-43D1-B92D-0C268DDCD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8DC913C0-7FA2-4C49-A125-E7F5A74D9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3544F77D-B343-4C4F-B3DD-27FD837A2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72547101-0DB8-42F7-9876-8CB4279B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4119ADD0-11CB-4392-8F2C-5037F7B08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7D3B5C06-4981-4CB9-810F-9EFAE52F8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F7483575-C91F-4243-8553-0028940E7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90C07047-AE5B-4DAA-8A5F-035518DE0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A4AEFAB3-2C46-45F4-B6AF-113CBB2B5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5E66C3E4-25FB-4CCF-A239-788A3FA82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B808A55A-954A-4863-B994-15485EBA9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60928B9F-9A73-40EF-A366-73116C8CE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8C70408B-9901-497F-9090-B71209EAC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1D42CE10-9CD0-4DA3-BCD0-82256084C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8B3CBB23-FF23-4A8B-A981-2598D010D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DCC03CDE-CB66-48AF-B156-53199A9A2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85354FE8-2B34-42FF-B8A3-4C6F5F31E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7F7219B9-C5C0-4CEA-AB76-434DCD946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4C625A23-4687-4E89-B6B8-E0120FFDC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B61DDE6F-72D4-4313-A2E5-9E18486B6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35982748-2CD0-478C-8D26-7DE5EAEC0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8D988BE6-99ED-415B-B9CD-58E27854A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2B654D0C-F080-4599-B73E-3B06D7127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13635804-018E-494F-A146-43944AD83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954F51D0-2193-4010-93D3-2EBE81F2E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4C7E7BC2-AA17-4152-9654-198202CF4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FB3317E5-A8C6-4572-AC79-090F2292D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0615ABC5-5FD0-42F2-BFD5-429E14EA0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8F796884-11C1-4D7A-984D-063706A86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79E2CD0B-1CE2-43F1-B5AA-5807F87A2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2D6C2D59-FD63-4953-9882-4944F652F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26DED211-0DC5-469E-B318-96B6D8B14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D615B419-C88D-4E51-9423-B3100D3C3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BC4C5E41-0A55-46D6-8676-B267E44B6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AA3E35ED-BF52-4519-AAFA-D69CFCE9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32E712F9-0D72-413D-8B3D-6A8280DAE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84D560D1-301B-4C07-9F45-104CAF889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5D6E704E-A55F-401A-9E5B-920E658CA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651A5BB8-9758-4117-9E88-7ACDCC89C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0308115B-ECE9-4BCF-B6A3-B5DC7F20E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B235BBAA-EB9A-4C8E-ADFA-9CE0900C5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E48EFAA2-7A38-48A8-8245-9CCF6063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C8888946-BAAC-4DB6-8B7B-A90AAC7B9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D46B4CC3-859C-4FDF-AF94-E29BB34D3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8D8A1F75-AAA1-41E3-85F6-E7AEC5E98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6A924A49-475F-4452-ACFD-544CDA776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6D9D72EA-D685-4CB9-BB13-46E9D880E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C1380188-8895-4BE4-BE85-4E2D26296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433D5AA2-66E9-4402-A23F-2B857212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B3A8F79A-4F70-4CC3-AE59-0218BAF9C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6A5DBBF5-D581-4953-962B-75B52C15D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FB89A50D-6EEB-4036-85C0-1791DACF1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E4030C51-B7FA-4F55-88BC-5D3BD48F3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BD26E6DE-AE70-4B14-AF38-4B0AFFA35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09AC5AEA-2C3E-48D9-AAF7-B4BD1914F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A27C65CC-425D-4FD1-AD5B-C9BDE8184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83BF2A79-6E3C-45B4-B223-BF771E06B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23668C5B-24AA-4B5F-8F68-D62F07700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9D227ECB-17B7-4452-90AA-30F1A4BC2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C578EF9A-1D44-43F4-884C-55214F7B4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8A00CA1F-BCB9-4F26-81EC-F563D168B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F7006AB1-7E8A-4897-BA03-BAD7D0F3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697DF021-B28F-454A-9C8C-8FF2F8B96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0C515023-EE6E-4A8E-A609-064A38599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C038C838-1C18-4476-9514-69B84FE0D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597FB1BF-9AA8-464E-8905-203CB8D67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978A3DB7-AFB5-415E-82E6-F11CBFD9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74BD8E7C-2D06-4524-B3DA-ADA1AABA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C2DB1205-02B9-4005-B78B-507B2B50C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57C4DC79-C1DC-4413-AE54-6614B1245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7F3ADA20-B4B0-46BF-9335-A0851298B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AC4296D2-70E1-43E5-A7DC-557511B1D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FD9F905C-5FFB-4093-B51B-985C3426F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9452BE3-53B9-4861-90EB-42BE4B58A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A79DD20C-AF3E-437F-9186-F65F8259A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B32DECD9-A7D9-44A6-AE49-D309351A5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7567990E-82A7-491E-AFD7-F0E154FAB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45FEB336-6135-4377-A253-A97DF655D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C5468E90-973F-4601-8680-E77B5DA8F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65A8C0DC-CA75-477C-BE0F-86A1851E9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4D2674B1-BB73-4EEE-B59D-DAEBEF382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54240A58-E3FB-4A55-A892-84DD92E7E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7D1C4CD4-D0A4-425B-BBEA-5718CA91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62F289F6-DE68-48B1-9DB5-C074651ED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BAAAF9F0-7516-4006-9575-E93DC540C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0B9A4040-6CC2-4712-969D-EBE7D1CC6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16043C33-4269-4154-86AE-E0B69E7D6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08FD72AE-8D63-4C1C-BE12-A0C2B0C7E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E2E14E6C-8A6E-43AA-9AD3-98907D583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477CCC20-1E5D-4B91-B865-948297238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751BE065-5DB7-4D9F-A28B-FE54FC231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E4B2F3D2-F5F1-4A1A-940B-D4EF492DA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12DF873C-1AE7-4093-AB5B-ADD5FB61D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88C2FE91-3753-49E8-A470-307D56C9D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90E4C591-9C62-4340-A141-80D3ADD3C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130E4B75-DE6B-481F-A488-484583416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0AA84D6D-5854-4191-A167-7A8835943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C709DF3E-DBC6-4610-AD71-D5EC4E638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00397CC4-BA0B-40B6-8E1B-2FAD7828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F11936F8-28A6-48BC-986E-567212ED9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0A13647B-FD22-4619-BAD2-5152E6D6F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63ADE50F-6698-4A32-B0BB-7D6158730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6F869644-CE59-4621-9D2D-BB516AA01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A5FADAC2-5EBB-4ABF-B928-06B1E2346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3276934F-421D-4058-B4D4-636B73CBF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EE7617E5-92F1-4C48-B4D8-038CE3B2E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D3D91964-5CDE-4B74-9B6D-AF8B35E1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5BD22B88-BAD8-40FD-8CB5-0C58986AA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1135B8BA-6D7E-4DDC-8C91-9CE3AAA24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0D607ED8-1C5C-405D-B44D-307FA8F3B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34BF3022-F127-4F01-9231-B2B856131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8D4E0255-D905-4B9F-8935-3BF853CAD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A762ED08-7636-447A-B296-9D87AB171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D3068C4F-0F67-4E48-B7C7-7A9E7BA16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C6DA1AA9-C485-4D6C-9F49-BC0FEA753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56E9E995-92AE-4714-AE91-154DD0294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5104BA95-AB62-47F1-9014-5E055BD33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FB63347C-3F21-4C5F-9511-3685F175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9683CC2D-D9A9-45EA-BABA-7A93E2AF8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A3504394-B2A6-46C6-A1B6-27D1E59E8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185DF729-3DE0-4166-B513-F8ABE8178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B9B609C7-A459-449D-BC7D-479133053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A2A4ADDE-98DA-439B-B5FA-8D53BF1AE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820C4D91-6B32-401E-9F1B-240ACB392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D6559C2B-142C-4E86-8D2C-3CBD21710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3A385830-F444-41D2-ABD0-A76B5C612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2851703F-DEFE-4555-A0B6-46F0358D3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B27DB372-15CB-4011-83D0-B1228433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2D494040-264C-4E19-9757-CA8B6858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6B395506-9C2A-454D-A889-82EC3E676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E8345B87-95DD-471A-9BBE-2635C4900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BB03CB80-4C8E-47EB-B49C-98A35EBBE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DADE8F90-1621-4AA7-8532-D1BC93709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636C395C-A7F0-447E-A3C3-DFA42C8C4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11769AA2-B700-48CA-BDCB-051FC9095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8DF8C64E-F119-41E1-9D87-3D79E6E37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07C24A55-A07B-49C1-A22F-A7C9288F0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28635951-EF54-4D03-8F3F-92FB45165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FF750241-6608-4860-B038-5BC456939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9EAC18C7-7387-455C-A16D-567D3D8AA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FD55B1CD-A8C7-4DC7-AC13-6B1037D0E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C22192D6-BA31-4162-916D-F78E941B9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54A8E509-651E-4C47-A697-52158E5F1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C493804D-677B-4489-903A-9F90A722E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37C5B3B9-D6E2-4685-82FA-7AC7A781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7082F7AF-D3E3-4E5A-A06C-3E0D8A25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2F8319A8-1B07-4D89-8D84-C116374DC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54713383-2156-44A5-A6D6-FB000FC93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2ED39035-5EA3-4CC6-A813-A8F2A0DD9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CEA68593-71DC-402B-B684-3749C7BBC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D2FE91F8-ADEA-4904-969C-F9818C483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3A42A3EE-C6B4-40BF-A74C-7DAF963ED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56CC096A-1357-433D-8AC2-71B6F5AFE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2A55D83E-3AFA-44E8-949B-4191267B4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C8464CC9-1CFF-4F44-83E4-8D7A26F1B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023C6FAC-06EA-4C2A-AF36-359AAA92B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33A909A9-B036-43C6-B839-3B1CDAEA8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F8F62B37-0788-4848-B350-9867B05E5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D7B14CB8-CADD-4AFC-B6CB-86299469A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2044E839-86ED-4E0D-8DC7-BCD654D0E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7984CCE9-197C-46A5-B03F-4C48B2914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2603BD3F-6E53-4516-A7CE-ACA984DFD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52F10F89-8C49-40FB-9484-FE22F255C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AD0F377D-8545-4B89-9FD2-5AEFAEB6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9190A096-C346-4E73-93E7-800B27A76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3946B004-1A84-435D-B0E4-37E1A958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5495271D-1EB0-46E5-8769-03F3B120D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88AA4A81-548C-49E6-8A06-FE85AA596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583D9709-6717-4EBD-88DF-896AFAA9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96EBBCBB-CD05-49FF-9EC7-515D51BA1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EA936301-7E7F-495D-843B-D509B78B2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6085E880-FBCD-4F78-8BF4-73F27F22F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3CAC081-BB38-485F-9E9C-584523B35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282BB111-9D63-4150-8F79-C67D0556E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C1928A47-D44C-4E35-8AAB-1D76BFBE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F29BC500-A49D-42B6-A13B-8F7C52903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674246A6-6844-484A-B1FB-B6B6B21AE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38F6F096-2B95-4168-BDE6-FFEAD7E6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2F087F31-2C00-416B-9F36-C0ADC9DF8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2CA0DC84-E941-4892-972B-029E3329E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EB42EBA2-9A5C-49AF-93A8-73CCBBAD3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C2BF994B-DA94-4097-A08B-381155061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F0584564-578D-4F12-B0A6-18DA95605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2B8A25E9-791E-4A38-85D6-C2D873114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6490B460-93E1-4293-ACAA-62294614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5273B4DD-549F-4962-92B9-BBEE37D2A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BCAE9BE8-3A68-4919-8534-9B39E3EC1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4DFF163E-71D4-409E-ABD3-CC6FEED9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17907B74-F907-4502-8529-C906F54D1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ECCE1985-15B0-4B7F-8C41-541D5E397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6FFB4D8-1D66-4E64-8846-718C274AC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A4A775EA-49B4-4BF6-92CB-4280333B8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551E542C-09DA-4345-91FC-41F7CC145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ED183BDD-CEE9-4CAB-9DFF-DD18114E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243A376C-4BD3-4DCA-9135-FBAE70E9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200F0474-DAA9-4751-B9DB-91F5118D3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08C37A9C-FACE-4737-B0DB-BF6B2699B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32BF8C14-B8BA-49CA-A8E7-654ACEFB6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A58983FA-3217-49A0-8438-D0F7ADE73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0F8224CA-391B-4108-BFEE-FAEAB57E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313A4FC2-4AEB-4FF1-ACB8-472A3CD05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9AD0B01D-8335-4DEB-BAAE-F95A59361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46555396-D0D3-4AB8-B047-0D151EE67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4E6256BA-5F70-4ECC-9459-517414C2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8EBFC757-D087-4F9F-8818-F4EA9B35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6F8D0160-6364-4E4A-AA7F-2713B937E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349BD63F-382B-436B-9A22-7D72D049C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A13780D5-5315-42F0-B8E3-B3DC40698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248934F9-2D93-463B-9826-CC5B1F9DA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6DD2C20A-3584-4160-AC82-9CB6FE9F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07FE23BB-3715-43C2-8377-16635E57A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A5E8D23C-BE5D-4412-A055-DFA99A218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A42274EC-4AD6-4FD7-8907-950F0E5C0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32463942-D5C4-4491-BB16-E0BC1C955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6D874888-D001-45F2-9FA3-D40C77EBE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8650CB23-4C65-43D0-BDB5-93B102E2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C33B8D11-6DDF-4A6A-AD65-C08FD949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746CACE4-66BA-449F-AFE7-9A6DB16A3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766CD5BE-D040-4DA0-BE2A-93C5925B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EF2BFF84-4D87-4B0F-A7C7-B2F860F4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DC31202D-42B1-4EF2-81FE-20EB54B4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FBDF5BC1-BC91-4362-9ED2-1FEEAAA68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6E754B5C-D6AD-4060-B65A-27ADFFBE8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21A498CD-EC83-424B-B7CD-7B4FAD65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B9E2626B-E6B0-459A-BE2C-8646F5DBE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CE0C5BC2-F297-47FE-B61E-3CC640D7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DDAA9401-F8D6-469B-8B1E-1A3BAB67F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BAF9E33E-614F-416E-871A-5FEB5BE7A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689F1C04-87B9-4464-A870-B21BF5133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B145AE26-09DA-4FB0-8722-F09FAD26E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35DE18B5-3CBA-4B53-9ACA-E0889805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9C472BEF-0CC2-4084-99FF-47B83A62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597E972C-957E-4E1B-8293-77ACFF3BC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1228D9B7-4C2F-427D-AC71-4E79235F3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7C232F3C-5F8F-475B-913F-98618A3D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FB113061-ADAF-42BB-8B24-1CE7CCA9A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C8FAAD67-7F5D-4597-ADBA-1184F0B76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3E954068-3AE5-4048-8077-DC7A4FE83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1E90D9FC-14BF-43B1-BEA2-60E3A2F0F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96649EB8-1CF1-4FB3-88C5-2A83D279C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0E4AFE1F-8B70-4307-99B2-33FAEB05E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5CE5149B-3931-4C83-9DDD-9F8B374AE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4F29FDAE-1990-4D2D-B421-A24BB75A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E00311E3-1F69-4C88-BB58-D6C6A5A5B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2317F4EA-D08E-42DB-B8DE-3BA62FD3B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7AA5C7E8-46ED-43B2-8CD3-7A5FEE0DF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EBBC8787-382C-4539-8097-B7FF610D3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EE10B40B-9479-4D9C-820B-AA2D463DF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ED6C30CB-12ED-492A-AFF5-2D8BB1A44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77AABB10-D7A6-4570-9337-A7011AD81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D0C4BE0E-3CBE-4726-818F-A83042A80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689A0F0B-244C-48D5-87CF-FB9E89877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857289EB-826E-4072-8016-2E8F525FC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2FA5AADF-819E-4038-A7F3-51D12AAFE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BF78848D-3AE6-4770-A9B1-66F773967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3FB2DD7B-281D-443F-AD47-F89061EA5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7575B457-9812-4BBF-8FBE-39F02A549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66C48B0C-9945-4CB3-9F61-A59CA5598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4882EC0E-0550-4543-9D5E-0066666A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5003A91B-7241-4138-A080-D6298B4E6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8E3305E9-7782-41E2-9317-3A83F5FE5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04876668-D21C-4BFD-A5FB-CB8A1102D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1C1021B2-B143-4AAF-85A0-5D382C1B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B8A0D33A-4D0D-4366-8A02-4108172B0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89DB5682-5455-4C92-99ED-8946EA2C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ACD94592-E05C-4C30-A4C2-150CE7F21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EEFDC37A-7694-4F5A-96DE-81929CEA7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7A4A08BF-A3CD-4842-BF88-A1143140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A518D135-5BE9-46FC-91A1-7EACF4ACC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F7D538B1-E121-48C9-9366-1C8AFC7CC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2A61C80D-F225-449F-8F49-7B3EBE37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A4A7DC5A-8AF9-4BF0-925D-34341852C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0F8EEBFC-69C4-4C26-A6CF-2C264CE56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36FDF6D7-8FB1-4804-BF4E-5C1BB3C40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94946C2A-0CBA-4602-A667-4364F9B70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AFB454F4-55E3-46C5-9903-A8858EE42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C6E543A9-AF89-45D6-93B3-3320B9898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78B43710-B0F0-4805-83C7-571C1E058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1E88A7E8-0ED0-4D89-9A99-6D57DE644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9894D3B7-0C1D-4FDE-B131-4D527E457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EDAE2614-9EBB-44F4-8453-ABAAD4161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72FCAAFC-547E-4F14-BBDF-5D0A4DD38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75C7BDD0-29B6-4811-8FF7-FFE8E172B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190659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7DB2D8DE-6AEF-4D99-8755-10BB77139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11</xdr:row>
      <xdr:rowOff>141605</xdr:rowOff>
    </xdr:to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B7701435-F7F5-4B3F-ABE7-BADA27F45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13</xdr:row>
      <xdr:rowOff>141605</xdr:rowOff>
    </xdr:to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07A260A6-59D0-41F0-8BF6-8BBF0733B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15</xdr:row>
      <xdr:rowOff>141605</xdr:rowOff>
    </xdr:to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475EBF54-C19C-4E5D-B99A-985C8A8A8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17</xdr:row>
      <xdr:rowOff>141605</xdr:rowOff>
    </xdr:to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5F51C16B-4EF4-4EC9-A6BA-2BB4A4C72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141605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AA075C11-7C99-4492-A7F2-B77CDE5E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141605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BCC9AC2C-0373-4E62-9845-5FC0B2B84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141605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7D4A8844-D0D9-4D76-A93D-203327267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141605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A548B0E5-CAD3-4B74-B460-E275F8A3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27</xdr:row>
      <xdr:rowOff>141605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E5FCC111-1122-4E9D-8EF3-AF5E6FDF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"/>
  <sheetViews>
    <sheetView view="pageBreakPreview" zoomScale="96" zoomScaleNormal="100" zoomScaleSheetLayoutView="96" workbookViewId="0">
      <selection activeCell="AJ1" sqref="AJ1:BM1"/>
    </sheetView>
  </sheetViews>
  <sheetFormatPr defaultColWidth="9" defaultRowHeight="16.95" customHeight="1"/>
  <cols>
    <col min="1" max="1" width="3" style="1" customWidth="1"/>
    <col min="2" max="2" width="7.6640625" style="11" customWidth="1"/>
    <col min="3" max="3" width="9.55468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1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6" customFormat="1" ht="16.95" customHeight="1">
      <c r="A1" s="312" t="s">
        <v>337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  <c r="AJ1" s="312" t="s">
        <v>338</v>
      </c>
      <c r="AK1" s="312"/>
      <c r="AL1" s="312"/>
      <c r="AM1" s="312"/>
      <c r="AN1" s="312"/>
      <c r="AO1" s="312"/>
      <c r="AP1" s="312"/>
      <c r="AQ1" s="312"/>
      <c r="AR1" s="312"/>
      <c r="AS1" s="312"/>
      <c r="AT1" s="312"/>
      <c r="AU1" s="312"/>
      <c r="AV1" s="312"/>
      <c r="AW1" s="312"/>
      <c r="AX1" s="312"/>
      <c r="AY1" s="312"/>
      <c r="AZ1" s="312"/>
      <c r="BA1" s="312"/>
      <c r="BB1" s="312"/>
      <c r="BC1" s="312"/>
      <c r="BD1" s="312"/>
      <c r="BE1" s="312"/>
      <c r="BF1" s="312"/>
      <c r="BG1" s="312"/>
      <c r="BH1" s="312"/>
      <c r="BI1" s="312"/>
      <c r="BJ1" s="312"/>
      <c r="BK1" s="312"/>
      <c r="BL1" s="312"/>
      <c r="BM1" s="312"/>
    </row>
    <row r="2" spans="1:65" s="36" customFormat="1" ht="16.95" customHeight="1">
      <c r="A2" s="312" t="s">
        <v>9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  <c r="AJ2" s="312" t="s">
        <v>9</v>
      </c>
      <c r="AK2" s="312"/>
      <c r="AL2" s="312"/>
      <c r="AM2" s="312"/>
      <c r="AN2" s="312"/>
      <c r="AO2" s="312"/>
      <c r="AP2" s="312"/>
      <c r="AQ2" s="312"/>
      <c r="AR2" s="312"/>
      <c r="AS2" s="312"/>
      <c r="AT2" s="312"/>
      <c r="AU2" s="312"/>
      <c r="AV2" s="312"/>
      <c r="AW2" s="312"/>
      <c r="AX2" s="312"/>
      <c r="AY2" s="312"/>
      <c r="AZ2" s="312"/>
      <c r="BA2" s="312"/>
      <c r="BB2" s="312"/>
      <c r="BC2" s="312"/>
      <c r="BD2" s="312"/>
      <c r="BE2" s="312"/>
      <c r="BF2" s="312"/>
      <c r="BG2" s="312"/>
      <c r="BH2" s="312"/>
      <c r="BI2" s="312"/>
      <c r="BJ2" s="312"/>
      <c r="BK2" s="312"/>
      <c r="BL2" s="312"/>
      <c r="BM2" s="312"/>
    </row>
    <row r="3" spans="1:65" s="36" customFormat="1" ht="16.95" customHeight="1">
      <c r="A3" s="313" t="s">
        <v>11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  <c r="AJ3" s="313" t="s">
        <v>11</v>
      </c>
      <c r="AK3" s="313"/>
      <c r="AL3" s="313"/>
      <c r="AM3" s="313"/>
      <c r="AN3" s="313"/>
      <c r="AO3" s="313"/>
      <c r="AP3" s="313"/>
      <c r="AQ3" s="313"/>
      <c r="AR3" s="313"/>
      <c r="AS3" s="313"/>
      <c r="AT3" s="313"/>
      <c r="AU3" s="313"/>
      <c r="AV3" s="313"/>
      <c r="AW3" s="313"/>
      <c r="AX3" s="313"/>
      <c r="AY3" s="313"/>
      <c r="AZ3" s="313"/>
      <c r="BA3" s="313"/>
      <c r="BB3" s="313"/>
      <c r="BC3" s="313"/>
      <c r="BD3" s="313"/>
      <c r="BE3" s="313"/>
      <c r="BF3" s="313"/>
      <c r="BG3" s="313"/>
      <c r="BH3" s="313"/>
      <c r="BI3" s="313"/>
      <c r="BJ3" s="313"/>
      <c r="BK3" s="313"/>
      <c r="BL3" s="313"/>
      <c r="BM3" s="313"/>
    </row>
    <row r="4" spans="1:65" s="36" customFormat="1" ht="16.95" customHeight="1">
      <c r="A4" s="38"/>
      <c r="B4" s="30"/>
      <c r="C4" s="41"/>
      <c r="D4" s="42"/>
      <c r="E4" s="322" t="s">
        <v>15</v>
      </c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4"/>
      <c r="AD4" s="321" t="s">
        <v>16</v>
      </c>
      <c r="AE4" s="317" t="s">
        <v>12</v>
      </c>
      <c r="AF4" s="317" t="s">
        <v>19</v>
      </c>
      <c r="AG4" s="38"/>
      <c r="AH4" s="30"/>
      <c r="AI4" s="41"/>
      <c r="AJ4" s="43"/>
      <c r="AK4" s="322" t="s">
        <v>18</v>
      </c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1" t="s">
        <v>17</v>
      </c>
      <c r="BK4" s="314" t="s">
        <v>4</v>
      </c>
      <c r="BL4" s="317" t="s">
        <v>10</v>
      </c>
      <c r="BM4" s="318" t="s">
        <v>5</v>
      </c>
    </row>
    <row r="5" spans="1:65" s="36" customFormat="1" ht="16.95" customHeight="1">
      <c r="A5" s="32"/>
      <c r="B5" s="31"/>
      <c r="C5" s="33"/>
      <c r="D5" s="34"/>
      <c r="E5" s="310" t="s">
        <v>13</v>
      </c>
      <c r="F5" s="310"/>
      <c r="G5" s="310"/>
      <c r="H5" s="310"/>
      <c r="I5" s="311"/>
      <c r="J5" s="309" t="s">
        <v>13</v>
      </c>
      <c r="K5" s="310"/>
      <c r="L5" s="310"/>
      <c r="M5" s="310"/>
      <c r="N5" s="311"/>
      <c r="O5" s="310" t="s">
        <v>13</v>
      </c>
      <c r="P5" s="310"/>
      <c r="Q5" s="310"/>
      <c r="R5" s="310"/>
      <c r="S5" s="311"/>
      <c r="T5" s="310" t="s">
        <v>13</v>
      </c>
      <c r="U5" s="310"/>
      <c r="V5" s="310"/>
      <c r="W5" s="310"/>
      <c r="X5" s="311"/>
      <c r="Y5" s="309" t="s">
        <v>13</v>
      </c>
      <c r="Z5" s="310"/>
      <c r="AA5" s="310"/>
      <c r="AB5" s="310"/>
      <c r="AC5" s="310"/>
      <c r="AD5" s="321"/>
      <c r="AE5" s="317"/>
      <c r="AF5" s="317"/>
      <c r="AG5" s="32"/>
      <c r="AH5" s="31"/>
      <c r="AI5" s="33"/>
      <c r="AJ5" s="35"/>
      <c r="AK5" s="309" t="s">
        <v>13</v>
      </c>
      <c r="AL5" s="310"/>
      <c r="AM5" s="310"/>
      <c r="AN5" s="310"/>
      <c r="AO5" s="311"/>
      <c r="AP5" s="309" t="s">
        <v>13</v>
      </c>
      <c r="AQ5" s="310"/>
      <c r="AR5" s="310"/>
      <c r="AS5" s="310"/>
      <c r="AT5" s="311"/>
      <c r="AU5" s="309" t="s">
        <v>13</v>
      </c>
      <c r="AV5" s="310"/>
      <c r="AW5" s="310"/>
      <c r="AX5" s="310"/>
      <c r="AY5" s="311"/>
      <c r="AZ5" s="309" t="s">
        <v>13</v>
      </c>
      <c r="BA5" s="310"/>
      <c r="BB5" s="310"/>
      <c r="BC5" s="310"/>
      <c r="BD5" s="311"/>
      <c r="BE5" s="309" t="s">
        <v>13</v>
      </c>
      <c r="BF5" s="310"/>
      <c r="BG5" s="310"/>
      <c r="BH5" s="310"/>
      <c r="BI5" s="311"/>
      <c r="BJ5" s="321"/>
      <c r="BK5" s="315"/>
      <c r="BL5" s="317"/>
      <c r="BM5" s="319"/>
    </row>
    <row r="6" spans="1:65" s="36" customFormat="1" ht="16.95" customHeight="1">
      <c r="A6" s="2" t="s">
        <v>6</v>
      </c>
      <c r="B6" s="18" t="s">
        <v>8</v>
      </c>
      <c r="C6" s="3" t="s">
        <v>8</v>
      </c>
      <c r="D6" s="3" t="s">
        <v>7</v>
      </c>
      <c r="E6" s="37" t="s">
        <v>1</v>
      </c>
      <c r="F6" s="38" t="s">
        <v>2</v>
      </c>
      <c r="G6" s="38" t="s">
        <v>3</v>
      </c>
      <c r="H6" s="38" t="s">
        <v>14</v>
      </c>
      <c r="I6" s="39" t="s">
        <v>0</v>
      </c>
      <c r="J6" s="37" t="s">
        <v>1</v>
      </c>
      <c r="K6" s="38" t="s">
        <v>2</v>
      </c>
      <c r="L6" s="38" t="s">
        <v>3</v>
      </c>
      <c r="M6" s="38" t="s">
        <v>14</v>
      </c>
      <c r="N6" s="39" t="s">
        <v>0</v>
      </c>
      <c r="O6" s="37" t="s">
        <v>1</v>
      </c>
      <c r="P6" s="38" t="s">
        <v>2</v>
      </c>
      <c r="Q6" s="38" t="s">
        <v>3</v>
      </c>
      <c r="R6" s="38" t="s">
        <v>14</v>
      </c>
      <c r="S6" s="39" t="s">
        <v>0</v>
      </c>
      <c r="T6" s="37" t="s">
        <v>1</v>
      </c>
      <c r="U6" s="38" t="s">
        <v>2</v>
      </c>
      <c r="V6" s="38" t="s">
        <v>3</v>
      </c>
      <c r="W6" s="38" t="s">
        <v>14</v>
      </c>
      <c r="X6" s="39" t="s">
        <v>0</v>
      </c>
      <c r="Y6" s="37" t="s">
        <v>1</v>
      </c>
      <c r="Z6" s="38" t="s">
        <v>2</v>
      </c>
      <c r="AA6" s="38" t="s">
        <v>3</v>
      </c>
      <c r="AB6" s="38" t="s">
        <v>14</v>
      </c>
      <c r="AC6" s="39" t="s">
        <v>0</v>
      </c>
      <c r="AD6" s="10"/>
      <c r="AE6" s="317"/>
      <c r="AF6" s="317"/>
      <c r="AG6" s="2" t="s">
        <v>6</v>
      </c>
      <c r="AH6" s="18" t="s">
        <v>8</v>
      </c>
      <c r="AI6" s="3" t="s">
        <v>8</v>
      </c>
      <c r="AJ6" s="18" t="s">
        <v>7</v>
      </c>
      <c r="AK6" s="37" t="s">
        <v>1</v>
      </c>
      <c r="AL6" s="38" t="s">
        <v>2</v>
      </c>
      <c r="AM6" s="38" t="s">
        <v>3</v>
      </c>
      <c r="AN6" s="38" t="s">
        <v>14</v>
      </c>
      <c r="AO6" s="39" t="s">
        <v>0</v>
      </c>
      <c r="AP6" s="37" t="s">
        <v>1</v>
      </c>
      <c r="AQ6" s="38" t="s">
        <v>2</v>
      </c>
      <c r="AR6" s="38" t="s">
        <v>3</v>
      </c>
      <c r="AS6" s="38" t="s">
        <v>14</v>
      </c>
      <c r="AT6" s="39" t="s">
        <v>0</v>
      </c>
      <c r="AU6" s="37" t="s">
        <v>1</v>
      </c>
      <c r="AV6" s="38" t="s">
        <v>2</v>
      </c>
      <c r="AW6" s="38" t="s">
        <v>3</v>
      </c>
      <c r="AX6" s="38" t="s">
        <v>14</v>
      </c>
      <c r="AY6" s="39" t="s">
        <v>0</v>
      </c>
      <c r="AZ6" s="37" t="s">
        <v>1</v>
      </c>
      <c r="BA6" s="38" t="s">
        <v>2</v>
      </c>
      <c r="BB6" s="38" t="s">
        <v>3</v>
      </c>
      <c r="BC6" s="38" t="s">
        <v>14</v>
      </c>
      <c r="BD6" s="39" t="s">
        <v>0</v>
      </c>
      <c r="BE6" s="37" t="s">
        <v>1</v>
      </c>
      <c r="BF6" s="38" t="s">
        <v>2</v>
      </c>
      <c r="BG6" s="38" t="s">
        <v>3</v>
      </c>
      <c r="BH6" s="38" t="s">
        <v>14</v>
      </c>
      <c r="BI6" s="39" t="s">
        <v>0</v>
      </c>
      <c r="BJ6" s="40"/>
      <c r="BK6" s="316"/>
      <c r="BL6" s="317"/>
      <c r="BM6" s="319"/>
    </row>
    <row r="7" spans="1:65" ht="16.95" customHeight="1">
      <c r="A7" s="8"/>
      <c r="B7" s="19"/>
      <c r="C7" s="19"/>
      <c r="D7" s="19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0">
        <v>20</v>
      </c>
      <c r="AF7" s="7"/>
      <c r="AG7" s="8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3"/>
      <c r="BL7" s="29">
        <v>100</v>
      </c>
      <c r="BM7" s="320"/>
    </row>
    <row r="8" spans="1:65" ht="16.95" customHeight="1">
      <c r="A8" s="9">
        <v>1</v>
      </c>
      <c r="B8" s="269" t="s">
        <v>32</v>
      </c>
      <c r="C8" s="270" t="s">
        <v>69</v>
      </c>
      <c r="D8" s="270" t="s">
        <v>70</v>
      </c>
      <c r="E8" s="13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49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49">
        <f>Y8+Z8+AA8+AB8</f>
        <v>0</v>
      </c>
      <c r="AD8" s="16">
        <f>I8+N8+S8+X8</f>
        <v>16</v>
      </c>
      <c r="AE8" s="51">
        <v>15</v>
      </c>
      <c r="AF8" s="15"/>
      <c r="AG8" s="9">
        <v>1</v>
      </c>
      <c r="AH8" s="20" t="s">
        <v>21</v>
      </c>
      <c r="AI8" s="270" t="s">
        <v>69</v>
      </c>
      <c r="AJ8" s="270" t="s">
        <v>70</v>
      </c>
      <c r="AK8" s="13">
        <v>3</v>
      </c>
      <c r="AL8" s="13">
        <v>1</v>
      </c>
      <c r="AM8" s="13">
        <v>2</v>
      </c>
      <c r="AN8" s="14">
        <v>1</v>
      </c>
      <c r="AO8" s="49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49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49">
        <f>AU8+AV8+AW8+AX8</f>
        <v>4</v>
      </c>
      <c r="AZ8" s="13"/>
      <c r="BA8" s="13"/>
      <c r="BB8" s="13"/>
      <c r="BC8" s="14"/>
      <c r="BD8" s="49">
        <f>AZ8+BA8+BB8+BC8</f>
        <v>0</v>
      </c>
      <c r="BE8" s="13"/>
      <c r="BF8" s="13"/>
      <c r="BG8" s="13"/>
      <c r="BH8" s="14"/>
      <c r="BI8" s="49">
        <f>BE8+BF8+BG8+BH8</f>
        <v>0</v>
      </c>
      <c r="BJ8" s="15">
        <f>AO8+AT8+AY8+BD8</f>
        <v>15</v>
      </c>
      <c r="BK8" s="54">
        <v>15</v>
      </c>
      <c r="BL8" s="48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95" customHeight="1">
      <c r="A9" s="9">
        <v>2</v>
      </c>
      <c r="B9" s="271" t="s">
        <v>32</v>
      </c>
      <c r="C9" s="270" t="s">
        <v>71</v>
      </c>
      <c r="D9" s="270" t="s">
        <v>72</v>
      </c>
      <c r="E9" s="13"/>
      <c r="F9" s="13"/>
      <c r="G9" s="13"/>
      <c r="H9" s="14"/>
      <c r="I9" s="28">
        <f t="shared" ref="I9:I47" si="0">E9+F9+G9+H9</f>
        <v>0</v>
      </c>
      <c r="J9" s="13"/>
      <c r="K9" s="13"/>
      <c r="L9" s="13"/>
      <c r="M9" s="14"/>
      <c r="N9" s="49">
        <f t="shared" ref="N9:N47" si="1">J9+K9+L9+M9</f>
        <v>0</v>
      </c>
      <c r="O9" s="13"/>
      <c r="P9" s="13"/>
      <c r="Q9" s="13"/>
      <c r="R9" s="14"/>
      <c r="S9" s="28">
        <f t="shared" ref="S9:S47" si="2">O9+P9+Q9+R9</f>
        <v>0</v>
      </c>
      <c r="T9" s="13"/>
      <c r="U9" s="13"/>
      <c r="V9" s="13"/>
      <c r="W9" s="14"/>
      <c r="X9" s="28">
        <f t="shared" ref="X9:X47" si="3">T9+U9+V9+W9</f>
        <v>0</v>
      </c>
      <c r="Y9" s="13"/>
      <c r="Z9" s="13"/>
      <c r="AA9" s="13"/>
      <c r="AB9" s="14"/>
      <c r="AC9" s="49">
        <f t="shared" ref="AC9:AC47" si="4">Y9+Z9+AA9+AB9</f>
        <v>0</v>
      </c>
      <c r="AD9" s="16">
        <f t="shared" ref="AD9:AD47" si="5">I9+N9+S9+X9</f>
        <v>0</v>
      </c>
      <c r="AE9" s="51"/>
      <c r="AF9" s="15"/>
      <c r="AG9" s="9">
        <v>2</v>
      </c>
      <c r="AH9" s="20" t="s">
        <v>21</v>
      </c>
      <c r="AI9" s="270" t="s">
        <v>71</v>
      </c>
      <c r="AJ9" s="270" t="s">
        <v>72</v>
      </c>
      <c r="AK9" s="13"/>
      <c r="AL9" s="13"/>
      <c r="AM9" s="13"/>
      <c r="AN9" s="14"/>
      <c r="AO9" s="49">
        <f t="shared" ref="AO9:AO47" si="6">AK9+AL9+AM9+AN9</f>
        <v>0</v>
      </c>
      <c r="AP9" s="13"/>
      <c r="AQ9" s="13"/>
      <c r="AR9" s="13"/>
      <c r="AS9" s="14"/>
      <c r="AT9" s="49">
        <f t="shared" ref="AT9:AT47" si="7">AP9+AQ9+AR9+AS9</f>
        <v>0</v>
      </c>
      <c r="AU9" s="13"/>
      <c r="AV9" s="13"/>
      <c r="AW9" s="13"/>
      <c r="AX9" s="14"/>
      <c r="AY9" s="49">
        <f t="shared" ref="AY9:AY47" si="8">AU9+AV9+AW9+AX9</f>
        <v>0</v>
      </c>
      <c r="AZ9" s="13"/>
      <c r="BA9" s="13"/>
      <c r="BB9" s="13"/>
      <c r="BC9" s="14"/>
      <c r="BD9" s="49">
        <f t="shared" ref="BD9:BD47" si="9">AZ9+BA9+BB9+BC9</f>
        <v>0</v>
      </c>
      <c r="BE9" s="13"/>
      <c r="BF9" s="13"/>
      <c r="BG9" s="13"/>
      <c r="BH9" s="14"/>
      <c r="BI9" s="49">
        <f t="shared" ref="BI9:BI47" si="10">BE9+BF9+BG9+BH9</f>
        <v>0</v>
      </c>
      <c r="BJ9" s="15">
        <f t="shared" ref="BJ9:BJ47" si="11">AO9+AT9+AY9+BD9</f>
        <v>0</v>
      </c>
      <c r="BK9" s="54"/>
      <c r="BL9" s="48">
        <f t="shared" ref="BL9:BL47" si="12">AD9+AE9+BJ9+BK9</f>
        <v>0</v>
      </c>
      <c r="BM9" s="17">
        <f t="shared" ref="BM9:BM47" si="13">IF(BL9&gt;=80,4,IF(BL9&gt;=75,3.5,IF(BL9&gt;=70,3,IF(BL9&gt;=65,2.5,IF(BL9&gt;=60,2,IF(BL9&gt;=55,1.5,IF(BL9&gt;=50,1,0)))))))</f>
        <v>0</v>
      </c>
    </row>
    <row r="10" spans="1:65" ht="16.95" customHeight="1">
      <c r="A10" s="9">
        <v>3</v>
      </c>
      <c r="B10" s="270" t="s">
        <v>32</v>
      </c>
      <c r="C10" s="270" t="s">
        <v>73</v>
      </c>
      <c r="D10" s="270" t="s">
        <v>74</v>
      </c>
      <c r="E10" s="13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49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49">
        <f t="shared" si="4"/>
        <v>0</v>
      </c>
      <c r="AD10" s="16">
        <f t="shared" si="5"/>
        <v>0</v>
      </c>
      <c r="AE10" s="51"/>
      <c r="AF10" s="15"/>
      <c r="AG10" s="9">
        <v>3</v>
      </c>
      <c r="AH10" s="20" t="s">
        <v>21</v>
      </c>
      <c r="AI10" s="270" t="s">
        <v>73</v>
      </c>
      <c r="AJ10" s="270" t="s">
        <v>74</v>
      </c>
      <c r="AK10" s="13"/>
      <c r="AL10" s="13"/>
      <c r="AM10" s="13"/>
      <c r="AN10" s="14"/>
      <c r="AO10" s="49">
        <f t="shared" si="6"/>
        <v>0</v>
      </c>
      <c r="AP10" s="13"/>
      <c r="AQ10" s="13"/>
      <c r="AR10" s="13"/>
      <c r="AS10" s="14"/>
      <c r="AT10" s="49">
        <f t="shared" si="7"/>
        <v>0</v>
      </c>
      <c r="AU10" s="13"/>
      <c r="AV10" s="13"/>
      <c r="AW10" s="13"/>
      <c r="AX10" s="14"/>
      <c r="AY10" s="49">
        <f t="shared" si="8"/>
        <v>0</v>
      </c>
      <c r="AZ10" s="13"/>
      <c r="BA10" s="13"/>
      <c r="BB10" s="13"/>
      <c r="BC10" s="14"/>
      <c r="BD10" s="49">
        <f t="shared" si="9"/>
        <v>0</v>
      </c>
      <c r="BE10" s="13"/>
      <c r="BF10" s="13"/>
      <c r="BG10" s="13"/>
      <c r="BH10" s="14"/>
      <c r="BI10" s="49">
        <f t="shared" si="10"/>
        <v>0</v>
      </c>
      <c r="BJ10" s="15">
        <f t="shared" si="11"/>
        <v>0</v>
      </c>
      <c r="BK10" s="54"/>
      <c r="BL10" s="48">
        <f t="shared" si="12"/>
        <v>0</v>
      </c>
      <c r="BM10" s="17">
        <f t="shared" si="13"/>
        <v>0</v>
      </c>
    </row>
    <row r="11" spans="1:65" ht="16.95" customHeight="1">
      <c r="A11" s="9">
        <v>4</v>
      </c>
      <c r="B11" s="272" t="s">
        <v>32</v>
      </c>
      <c r="C11" s="270" t="s">
        <v>75</v>
      </c>
      <c r="D11" s="270" t="s">
        <v>76</v>
      </c>
      <c r="E11" s="13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49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49">
        <f t="shared" si="4"/>
        <v>0</v>
      </c>
      <c r="AD11" s="16">
        <f t="shared" si="5"/>
        <v>0</v>
      </c>
      <c r="AE11" s="51"/>
      <c r="AF11" s="15"/>
      <c r="AG11" s="9">
        <v>4</v>
      </c>
      <c r="AH11" s="20" t="s">
        <v>21</v>
      </c>
      <c r="AI11" s="270" t="s">
        <v>75</v>
      </c>
      <c r="AJ11" s="270" t="s">
        <v>76</v>
      </c>
      <c r="AK11" s="13"/>
      <c r="AL11" s="13"/>
      <c r="AM11" s="13"/>
      <c r="AN11" s="14"/>
      <c r="AO11" s="49">
        <f t="shared" si="6"/>
        <v>0</v>
      </c>
      <c r="AP11" s="13"/>
      <c r="AQ11" s="13"/>
      <c r="AR11" s="13"/>
      <c r="AS11" s="14"/>
      <c r="AT11" s="49">
        <f t="shared" si="7"/>
        <v>0</v>
      </c>
      <c r="AU11" s="13"/>
      <c r="AV11" s="13"/>
      <c r="AW11" s="13"/>
      <c r="AX11" s="14"/>
      <c r="AY11" s="49">
        <f t="shared" si="8"/>
        <v>0</v>
      </c>
      <c r="AZ11" s="13"/>
      <c r="BA11" s="13"/>
      <c r="BB11" s="13"/>
      <c r="BC11" s="14"/>
      <c r="BD11" s="49">
        <f t="shared" si="9"/>
        <v>0</v>
      </c>
      <c r="BE11" s="13"/>
      <c r="BF11" s="13"/>
      <c r="BG11" s="13"/>
      <c r="BH11" s="14"/>
      <c r="BI11" s="49">
        <f t="shared" si="10"/>
        <v>0</v>
      </c>
      <c r="BJ11" s="15">
        <f t="shared" si="11"/>
        <v>0</v>
      </c>
      <c r="BK11" s="54"/>
      <c r="BL11" s="48">
        <f t="shared" si="12"/>
        <v>0</v>
      </c>
      <c r="BM11" s="17">
        <f t="shared" si="13"/>
        <v>0</v>
      </c>
    </row>
    <row r="12" spans="1:65" ht="16.95" customHeight="1">
      <c r="A12" s="9">
        <v>5</v>
      </c>
      <c r="B12" s="271" t="s">
        <v>32</v>
      </c>
      <c r="C12" s="270" t="s">
        <v>77</v>
      </c>
      <c r="D12" s="270" t="s">
        <v>78</v>
      </c>
      <c r="E12" s="13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49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49">
        <f t="shared" si="4"/>
        <v>0</v>
      </c>
      <c r="AD12" s="16">
        <f t="shared" si="5"/>
        <v>0</v>
      </c>
      <c r="AE12" s="51"/>
      <c r="AF12" s="15"/>
      <c r="AG12" s="9">
        <v>5</v>
      </c>
      <c r="AH12" s="20" t="s">
        <v>21</v>
      </c>
      <c r="AI12" s="270" t="s">
        <v>77</v>
      </c>
      <c r="AJ12" s="270" t="s">
        <v>78</v>
      </c>
      <c r="AK12" s="13"/>
      <c r="AL12" s="13"/>
      <c r="AM12" s="13"/>
      <c r="AN12" s="14"/>
      <c r="AO12" s="49">
        <f t="shared" si="6"/>
        <v>0</v>
      </c>
      <c r="AP12" s="13"/>
      <c r="AQ12" s="13"/>
      <c r="AR12" s="13"/>
      <c r="AS12" s="14"/>
      <c r="AT12" s="49">
        <f t="shared" si="7"/>
        <v>0</v>
      </c>
      <c r="AU12" s="13"/>
      <c r="AV12" s="13"/>
      <c r="AW12" s="13"/>
      <c r="AX12" s="14"/>
      <c r="AY12" s="49">
        <f t="shared" si="8"/>
        <v>0</v>
      </c>
      <c r="AZ12" s="13"/>
      <c r="BA12" s="13"/>
      <c r="BB12" s="13"/>
      <c r="BC12" s="14"/>
      <c r="BD12" s="49">
        <f t="shared" si="9"/>
        <v>0</v>
      </c>
      <c r="BE12" s="13"/>
      <c r="BF12" s="13"/>
      <c r="BG12" s="13"/>
      <c r="BH12" s="14"/>
      <c r="BI12" s="49">
        <f t="shared" si="10"/>
        <v>0</v>
      </c>
      <c r="BJ12" s="15">
        <f t="shared" si="11"/>
        <v>0</v>
      </c>
      <c r="BK12" s="54"/>
      <c r="BL12" s="48">
        <f t="shared" si="12"/>
        <v>0</v>
      </c>
      <c r="BM12" s="17">
        <f t="shared" si="13"/>
        <v>0</v>
      </c>
    </row>
    <row r="13" spans="1:65" ht="16.95" customHeight="1">
      <c r="A13" s="9">
        <v>6</v>
      </c>
      <c r="B13" s="269" t="s">
        <v>32</v>
      </c>
      <c r="C13" s="270" t="s">
        <v>79</v>
      </c>
      <c r="D13" s="270" t="s">
        <v>80</v>
      </c>
      <c r="E13" s="13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49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49">
        <f t="shared" si="4"/>
        <v>0</v>
      </c>
      <c r="AD13" s="16">
        <f t="shared" si="5"/>
        <v>0</v>
      </c>
      <c r="AE13" s="51"/>
      <c r="AF13" s="15"/>
      <c r="AG13" s="9">
        <v>6</v>
      </c>
      <c r="AH13" s="20" t="s">
        <v>21</v>
      </c>
      <c r="AI13" s="270" t="s">
        <v>79</v>
      </c>
      <c r="AJ13" s="270" t="s">
        <v>80</v>
      </c>
      <c r="AK13" s="13"/>
      <c r="AL13" s="13"/>
      <c r="AM13" s="13"/>
      <c r="AN13" s="14"/>
      <c r="AO13" s="49">
        <f t="shared" si="6"/>
        <v>0</v>
      </c>
      <c r="AP13" s="13"/>
      <c r="AQ13" s="13"/>
      <c r="AR13" s="13"/>
      <c r="AS13" s="14"/>
      <c r="AT13" s="49">
        <f t="shared" si="7"/>
        <v>0</v>
      </c>
      <c r="AU13" s="13"/>
      <c r="AV13" s="13"/>
      <c r="AW13" s="13"/>
      <c r="AX13" s="14"/>
      <c r="AY13" s="49">
        <f t="shared" si="8"/>
        <v>0</v>
      </c>
      <c r="AZ13" s="13"/>
      <c r="BA13" s="13"/>
      <c r="BB13" s="13"/>
      <c r="BC13" s="14"/>
      <c r="BD13" s="49">
        <f t="shared" si="9"/>
        <v>0</v>
      </c>
      <c r="BE13" s="13"/>
      <c r="BF13" s="13"/>
      <c r="BG13" s="13"/>
      <c r="BH13" s="14"/>
      <c r="BI13" s="49">
        <f t="shared" si="10"/>
        <v>0</v>
      </c>
      <c r="BJ13" s="15">
        <f t="shared" si="11"/>
        <v>0</v>
      </c>
      <c r="BK13" s="54"/>
      <c r="BL13" s="48">
        <f t="shared" si="12"/>
        <v>0</v>
      </c>
      <c r="BM13" s="17">
        <f t="shared" si="13"/>
        <v>0</v>
      </c>
    </row>
    <row r="14" spans="1:65" ht="16.95" customHeight="1">
      <c r="A14" s="9">
        <v>7</v>
      </c>
      <c r="B14" s="271" t="s">
        <v>32</v>
      </c>
      <c r="C14" s="270" t="s">
        <v>81</v>
      </c>
      <c r="D14" s="270" t="s">
        <v>82</v>
      </c>
      <c r="E14" s="13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49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49">
        <f t="shared" si="4"/>
        <v>0</v>
      </c>
      <c r="AD14" s="16">
        <f t="shared" si="5"/>
        <v>0</v>
      </c>
      <c r="AE14" s="51"/>
      <c r="AF14" s="15"/>
      <c r="AG14" s="9">
        <v>7</v>
      </c>
      <c r="AH14" s="20" t="s">
        <v>21</v>
      </c>
      <c r="AI14" s="270" t="s">
        <v>81</v>
      </c>
      <c r="AJ14" s="270" t="s">
        <v>82</v>
      </c>
      <c r="AK14" s="13"/>
      <c r="AL14" s="13"/>
      <c r="AM14" s="13"/>
      <c r="AN14" s="14"/>
      <c r="AO14" s="49">
        <f t="shared" si="6"/>
        <v>0</v>
      </c>
      <c r="AP14" s="13"/>
      <c r="AQ14" s="13"/>
      <c r="AR14" s="13"/>
      <c r="AS14" s="14"/>
      <c r="AT14" s="49">
        <f t="shared" si="7"/>
        <v>0</v>
      </c>
      <c r="AU14" s="13"/>
      <c r="AV14" s="13"/>
      <c r="AW14" s="13"/>
      <c r="AX14" s="14"/>
      <c r="AY14" s="49">
        <f t="shared" si="8"/>
        <v>0</v>
      </c>
      <c r="AZ14" s="13"/>
      <c r="BA14" s="13"/>
      <c r="BB14" s="13"/>
      <c r="BC14" s="14"/>
      <c r="BD14" s="49">
        <f t="shared" si="9"/>
        <v>0</v>
      </c>
      <c r="BE14" s="13"/>
      <c r="BF14" s="13"/>
      <c r="BG14" s="13"/>
      <c r="BH14" s="14"/>
      <c r="BI14" s="49">
        <f t="shared" si="10"/>
        <v>0</v>
      </c>
      <c r="BJ14" s="15">
        <f t="shared" si="11"/>
        <v>0</v>
      </c>
      <c r="BK14" s="54"/>
      <c r="BL14" s="48">
        <f t="shared" si="12"/>
        <v>0</v>
      </c>
      <c r="BM14" s="17">
        <f t="shared" si="13"/>
        <v>0</v>
      </c>
    </row>
    <row r="15" spans="1:65" ht="16.95" customHeight="1">
      <c r="A15" s="9">
        <v>8</v>
      </c>
      <c r="B15" s="270" t="s">
        <v>32</v>
      </c>
      <c r="C15" s="270" t="s">
        <v>83</v>
      </c>
      <c r="D15" s="270" t="s">
        <v>84</v>
      </c>
      <c r="E15" s="13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49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49">
        <f t="shared" si="4"/>
        <v>0</v>
      </c>
      <c r="AD15" s="16">
        <f t="shared" si="5"/>
        <v>0</v>
      </c>
      <c r="AE15" s="51"/>
      <c r="AF15" s="15"/>
      <c r="AG15" s="9">
        <v>8</v>
      </c>
      <c r="AH15" s="20" t="s">
        <v>21</v>
      </c>
      <c r="AI15" s="270" t="s">
        <v>83</v>
      </c>
      <c r="AJ15" s="270" t="s">
        <v>84</v>
      </c>
      <c r="AK15" s="13"/>
      <c r="AL15" s="13"/>
      <c r="AM15" s="13"/>
      <c r="AN15" s="14"/>
      <c r="AO15" s="49">
        <f t="shared" si="6"/>
        <v>0</v>
      </c>
      <c r="AP15" s="13"/>
      <c r="AQ15" s="13"/>
      <c r="AR15" s="13"/>
      <c r="AS15" s="14"/>
      <c r="AT15" s="49">
        <f t="shared" si="7"/>
        <v>0</v>
      </c>
      <c r="AU15" s="13"/>
      <c r="AV15" s="13"/>
      <c r="AW15" s="13"/>
      <c r="AX15" s="14"/>
      <c r="AY15" s="49">
        <f t="shared" si="8"/>
        <v>0</v>
      </c>
      <c r="AZ15" s="13"/>
      <c r="BA15" s="13"/>
      <c r="BB15" s="13"/>
      <c r="BC15" s="14"/>
      <c r="BD15" s="49">
        <f t="shared" si="9"/>
        <v>0</v>
      </c>
      <c r="BE15" s="13"/>
      <c r="BF15" s="13"/>
      <c r="BG15" s="13"/>
      <c r="BH15" s="14"/>
      <c r="BI15" s="49">
        <f t="shared" si="10"/>
        <v>0</v>
      </c>
      <c r="BJ15" s="15">
        <f t="shared" si="11"/>
        <v>0</v>
      </c>
      <c r="BK15" s="54"/>
      <c r="BL15" s="48">
        <f t="shared" si="12"/>
        <v>0</v>
      </c>
      <c r="BM15" s="17">
        <f t="shared" si="13"/>
        <v>0</v>
      </c>
    </row>
    <row r="16" spans="1:65" ht="16.95" customHeight="1">
      <c r="A16" s="9">
        <v>9</v>
      </c>
      <c r="B16" s="273" t="s">
        <v>32</v>
      </c>
      <c r="C16" s="270" t="s">
        <v>85</v>
      </c>
      <c r="D16" s="270" t="s">
        <v>86</v>
      </c>
      <c r="E16" s="13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49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49">
        <f t="shared" si="4"/>
        <v>0</v>
      </c>
      <c r="AD16" s="16">
        <f t="shared" si="5"/>
        <v>0</v>
      </c>
      <c r="AE16" s="51"/>
      <c r="AF16" s="15"/>
      <c r="AG16" s="9">
        <v>9</v>
      </c>
      <c r="AH16" s="20" t="s">
        <v>21</v>
      </c>
      <c r="AI16" s="270" t="s">
        <v>85</v>
      </c>
      <c r="AJ16" s="270" t="s">
        <v>86</v>
      </c>
      <c r="AK16" s="13"/>
      <c r="AL16" s="13"/>
      <c r="AM16" s="13"/>
      <c r="AN16" s="14"/>
      <c r="AO16" s="49">
        <f t="shared" si="6"/>
        <v>0</v>
      </c>
      <c r="AP16" s="13"/>
      <c r="AQ16" s="13"/>
      <c r="AR16" s="13"/>
      <c r="AS16" s="14"/>
      <c r="AT16" s="49">
        <f t="shared" si="7"/>
        <v>0</v>
      </c>
      <c r="AU16" s="13"/>
      <c r="AV16" s="13"/>
      <c r="AW16" s="13"/>
      <c r="AX16" s="14"/>
      <c r="AY16" s="49">
        <f t="shared" si="8"/>
        <v>0</v>
      </c>
      <c r="AZ16" s="13"/>
      <c r="BA16" s="13"/>
      <c r="BB16" s="13"/>
      <c r="BC16" s="14"/>
      <c r="BD16" s="49">
        <f t="shared" si="9"/>
        <v>0</v>
      </c>
      <c r="BE16" s="13"/>
      <c r="BF16" s="13"/>
      <c r="BG16" s="13"/>
      <c r="BH16" s="14"/>
      <c r="BI16" s="49">
        <f t="shared" si="10"/>
        <v>0</v>
      </c>
      <c r="BJ16" s="15">
        <f t="shared" si="11"/>
        <v>0</v>
      </c>
      <c r="BK16" s="54"/>
      <c r="BL16" s="48">
        <f t="shared" si="12"/>
        <v>0</v>
      </c>
      <c r="BM16" s="17">
        <f t="shared" si="13"/>
        <v>0</v>
      </c>
    </row>
    <row r="17" spans="1:65" ht="16.95" customHeight="1">
      <c r="A17" s="9">
        <v>10</v>
      </c>
      <c r="B17" s="273" t="s">
        <v>32</v>
      </c>
      <c r="C17" s="270" t="s">
        <v>87</v>
      </c>
      <c r="D17" s="270" t="s">
        <v>70</v>
      </c>
      <c r="E17" s="13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49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49">
        <f t="shared" si="4"/>
        <v>0</v>
      </c>
      <c r="AD17" s="16">
        <f t="shared" si="5"/>
        <v>0</v>
      </c>
      <c r="AE17" s="51"/>
      <c r="AF17" s="15"/>
      <c r="AG17" s="9">
        <v>10</v>
      </c>
      <c r="AH17" s="20" t="s">
        <v>21</v>
      </c>
      <c r="AI17" s="270" t="s">
        <v>87</v>
      </c>
      <c r="AJ17" s="270" t="s">
        <v>70</v>
      </c>
      <c r="AK17" s="13"/>
      <c r="AL17" s="13"/>
      <c r="AM17" s="13"/>
      <c r="AN17" s="14"/>
      <c r="AO17" s="49">
        <f t="shared" si="6"/>
        <v>0</v>
      </c>
      <c r="AP17" s="13"/>
      <c r="AQ17" s="13"/>
      <c r="AR17" s="13"/>
      <c r="AS17" s="14"/>
      <c r="AT17" s="49">
        <f t="shared" si="7"/>
        <v>0</v>
      </c>
      <c r="AU17" s="13"/>
      <c r="AV17" s="13"/>
      <c r="AW17" s="13"/>
      <c r="AX17" s="14"/>
      <c r="AY17" s="49">
        <f t="shared" si="8"/>
        <v>0</v>
      </c>
      <c r="AZ17" s="13"/>
      <c r="BA17" s="13"/>
      <c r="BB17" s="13"/>
      <c r="BC17" s="14"/>
      <c r="BD17" s="49">
        <f t="shared" si="9"/>
        <v>0</v>
      </c>
      <c r="BE17" s="13"/>
      <c r="BF17" s="13"/>
      <c r="BG17" s="13"/>
      <c r="BH17" s="14"/>
      <c r="BI17" s="49">
        <f t="shared" si="10"/>
        <v>0</v>
      </c>
      <c r="BJ17" s="15">
        <f t="shared" si="11"/>
        <v>0</v>
      </c>
      <c r="BK17" s="54"/>
      <c r="BL17" s="48">
        <f t="shared" si="12"/>
        <v>0</v>
      </c>
      <c r="BM17" s="17">
        <f t="shared" si="13"/>
        <v>0</v>
      </c>
    </row>
    <row r="18" spans="1:65" ht="16.95" customHeight="1">
      <c r="A18" s="9">
        <v>11</v>
      </c>
      <c r="B18" s="273" t="s">
        <v>32</v>
      </c>
      <c r="C18" s="270" t="s">
        <v>88</v>
      </c>
      <c r="D18" s="270" t="s">
        <v>89</v>
      </c>
      <c r="E18" s="13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49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49">
        <f t="shared" si="4"/>
        <v>0</v>
      </c>
      <c r="AD18" s="16">
        <f t="shared" si="5"/>
        <v>0</v>
      </c>
      <c r="AE18" s="51"/>
      <c r="AF18" s="15"/>
      <c r="AG18" s="9">
        <v>11</v>
      </c>
      <c r="AH18" s="20" t="s">
        <v>21</v>
      </c>
      <c r="AI18" s="270" t="s">
        <v>88</v>
      </c>
      <c r="AJ18" s="270" t="s">
        <v>89</v>
      </c>
      <c r="AK18" s="13"/>
      <c r="AL18" s="13"/>
      <c r="AM18" s="13"/>
      <c r="AN18" s="14"/>
      <c r="AO18" s="49">
        <f t="shared" si="6"/>
        <v>0</v>
      </c>
      <c r="AP18" s="13"/>
      <c r="AQ18" s="13"/>
      <c r="AR18" s="13"/>
      <c r="AS18" s="14"/>
      <c r="AT18" s="49">
        <f t="shared" si="7"/>
        <v>0</v>
      </c>
      <c r="AU18" s="13"/>
      <c r="AV18" s="13"/>
      <c r="AW18" s="13"/>
      <c r="AX18" s="14"/>
      <c r="AY18" s="49">
        <f t="shared" si="8"/>
        <v>0</v>
      </c>
      <c r="AZ18" s="13"/>
      <c r="BA18" s="13"/>
      <c r="BB18" s="13"/>
      <c r="BC18" s="14"/>
      <c r="BD18" s="49">
        <f t="shared" si="9"/>
        <v>0</v>
      </c>
      <c r="BE18" s="13"/>
      <c r="BF18" s="13"/>
      <c r="BG18" s="13"/>
      <c r="BH18" s="14"/>
      <c r="BI18" s="49">
        <f t="shared" si="10"/>
        <v>0</v>
      </c>
      <c r="BJ18" s="15">
        <f t="shared" si="11"/>
        <v>0</v>
      </c>
      <c r="BK18" s="54"/>
      <c r="BL18" s="48">
        <f t="shared" si="12"/>
        <v>0</v>
      </c>
      <c r="BM18" s="17">
        <f t="shared" si="13"/>
        <v>0</v>
      </c>
    </row>
    <row r="19" spans="1:65" ht="16.95" customHeight="1">
      <c r="A19" s="9">
        <v>12</v>
      </c>
      <c r="B19" s="273" t="s">
        <v>32</v>
      </c>
      <c r="C19" s="270" t="s">
        <v>90</v>
      </c>
      <c r="D19" s="270" t="s">
        <v>91</v>
      </c>
      <c r="E19" s="13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49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49">
        <f t="shared" si="4"/>
        <v>0</v>
      </c>
      <c r="AD19" s="16">
        <f t="shared" si="5"/>
        <v>0</v>
      </c>
      <c r="AE19" s="51"/>
      <c r="AF19" s="15"/>
      <c r="AG19" s="9">
        <v>12</v>
      </c>
      <c r="AH19" s="20" t="s">
        <v>21</v>
      </c>
      <c r="AI19" s="270" t="s">
        <v>90</v>
      </c>
      <c r="AJ19" s="270" t="s">
        <v>91</v>
      </c>
      <c r="AK19" s="13"/>
      <c r="AL19" s="13"/>
      <c r="AM19" s="13"/>
      <c r="AN19" s="14"/>
      <c r="AO19" s="49">
        <f t="shared" si="6"/>
        <v>0</v>
      </c>
      <c r="AP19" s="13"/>
      <c r="AQ19" s="13"/>
      <c r="AR19" s="13"/>
      <c r="AS19" s="14"/>
      <c r="AT19" s="49">
        <f t="shared" si="7"/>
        <v>0</v>
      </c>
      <c r="AU19" s="13"/>
      <c r="AV19" s="13"/>
      <c r="AW19" s="13"/>
      <c r="AX19" s="14"/>
      <c r="AY19" s="49">
        <f t="shared" si="8"/>
        <v>0</v>
      </c>
      <c r="AZ19" s="13"/>
      <c r="BA19" s="13"/>
      <c r="BB19" s="13"/>
      <c r="BC19" s="14"/>
      <c r="BD19" s="49">
        <f t="shared" si="9"/>
        <v>0</v>
      </c>
      <c r="BE19" s="13"/>
      <c r="BF19" s="13"/>
      <c r="BG19" s="13"/>
      <c r="BH19" s="14"/>
      <c r="BI19" s="49">
        <f t="shared" si="10"/>
        <v>0</v>
      </c>
      <c r="BJ19" s="15">
        <f t="shared" si="11"/>
        <v>0</v>
      </c>
      <c r="BK19" s="54"/>
      <c r="BL19" s="48">
        <f t="shared" si="12"/>
        <v>0</v>
      </c>
      <c r="BM19" s="17">
        <f t="shared" si="13"/>
        <v>0</v>
      </c>
    </row>
    <row r="20" spans="1:65" ht="16.95" customHeight="1">
      <c r="A20" s="9">
        <v>13</v>
      </c>
      <c r="B20" s="273" t="s">
        <v>36</v>
      </c>
      <c r="C20" s="270" t="s">
        <v>92</v>
      </c>
      <c r="D20" s="270" t="s">
        <v>23</v>
      </c>
      <c r="E20" s="13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49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49">
        <f t="shared" si="4"/>
        <v>0</v>
      </c>
      <c r="AD20" s="16">
        <f t="shared" si="5"/>
        <v>0</v>
      </c>
      <c r="AE20" s="51"/>
      <c r="AF20" s="15"/>
      <c r="AG20" s="9">
        <v>13</v>
      </c>
      <c r="AH20" s="20" t="s">
        <v>22</v>
      </c>
      <c r="AI20" s="270" t="s">
        <v>92</v>
      </c>
      <c r="AJ20" s="270" t="s">
        <v>23</v>
      </c>
      <c r="AK20" s="13"/>
      <c r="AL20" s="13"/>
      <c r="AM20" s="13"/>
      <c r="AN20" s="14"/>
      <c r="AO20" s="49">
        <f t="shared" si="6"/>
        <v>0</v>
      </c>
      <c r="AP20" s="13"/>
      <c r="AQ20" s="13"/>
      <c r="AR20" s="13"/>
      <c r="AS20" s="14"/>
      <c r="AT20" s="49">
        <f t="shared" si="7"/>
        <v>0</v>
      </c>
      <c r="AU20" s="13"/>
      <c r="AV20" s="13"/>
      <c r="AW20" s="13"/>
      <c r="AX20" s="14"/>
      <c r="AY20" s="49">
        <f t="shared" si="8"/>
        <v>0</v>
      </c>
      <c r="AZ20" s="13"/>
      <c r="BA20" s="13"/>
      <c r="BB20" s="13"/>
      <c r="BC20" s="14"/>
      <c r="BD20" s="49">
        <f t="shared" si="9"/>
        <v>0</v>
      </c>
      <c r="BE20" s="13"/>
      <c r="BF20" s="13"/>
      <c r="BG20" s="13"/>
      <c r="BH20" s="14"/>
      <c r="BI20" s="49">
        <f t="shared" si="10"/>
        <v>0</v>
      </c>
      <c r="BJ20" s="15">
        <f t="shared" si="11"/>
        <v>0</v>
      </c>
      <c r="BK20" s="54"/>
      <c r="BL20" s="48">
        <f t="shared" si="12"/>
        <v>0</v>
      </c>
      <c r="BM20" s="17">
        <f t="shared" si="13"/>
        <v>0</v>
      </c>
    </row>
    <row r="21" spans="1:65" ht="16.95" customHeight="1">
      <c r="A21" s="9">
        <v>14</v>
      </c>
      <c r="B21" s="271" t="s">
        <v>36</v>
      </c>
      <c r="C21" s="270" t="s">
        <v>93</v>
      </c>
      <c r="D21" s="270" t="s">
        <v>94</v>
      </c>
      <c r="E21" s="13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49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49">
        <f t="shared" si="4"/>
        <v>0</v>
      </c>
      <c r="AD21" s="16">
        <f t="shared" si="5"/>
        <v>0</v>
      </c>
      <c r="AE21" s="51"/>
      <c r="AF21" s="15"/>
      <c r="AG21" s="9">
        <v>14</v>
      </c>
      <c r="AH21" s="20" t="s">
        <v>22</v>
      </c>
      <c r="AI21" s="270" t="s">
        <v>93</v>
      </c>
      <c r="AJ21" s="270" t="s">
        <v>94</v>
      </c>
      <c r="AK21" s="13"/>
      <c r="AL21" s="13"/>
      <c r="AM21" s="13"/>
      <c r="AN21" s="14"/>
      <c r="AO21" s="49">
        <f t="shared" si="6"/>
        <v>0</v>
      </c>
      <c r="AP21" s="13"/>
      <c r="AQ21" s="13"/>
      <c r="AR21" s="13"/>
      <c r="AS21" s="14"/>
      <c r="AT21" s="49">
        <f t="shared" si="7"/>
        <v>0</v>
      </c>
      <c r="AU21" s="13"/>
      <c r="AV21" s="13"/>
      <c r="AW21" s="13"/>
      <c r="AX21" s="14"/>
      <c r="AY21" s="49">
        <f t="shared" si="8"/>
        <v>0</v>
      </c>
      <c r="AZ21" s="13"/>
      <c r="BA21" s="13"/>
      <c r="BB21" s="13"/>
      <c r="BC21" s="14"/>
      <c r="BD21" s="49">
        <f t="shared" si="9"/>
        <v>0</v>
      </c>
      <c r="BE21" s="13"/>
      <c r="BF21" s="13"/>
      <c r="BG21" s="13"/>
      <c r="BH21" s="14"/>
      <c r="BI21" s="49">
        <f t="shared" si="10"/>
        <v>0</v>
      </c>
      <c r="BJ21" s="15">
        <f t="shared" si="11"/>
        <v>0</v>
      </c>
      <c r="BK21" s="54"/>
      <c r="BL21" s="48">
        <f t="shared" si="12"/>
        <v>0</v>
      </c>
      <c r="BM21" s="17">
        <f t="shared" si="13"/>
        <v>0</v>
      </c>
    </row>
    <row r="22" spans="1:65" ht="16.95" customHeight="1">
      <c r="A22" s="9">
        <v>15</v>
      </c>
      <c r="B22" s="273" t="s">
        <v>36</v>
      </c>
      <c r="C22" s="270" t="s">
        <v>95</v>
      </c>
      <c r="D22" s="270" t="s">
        <v>42</v>
      </c>
      <c r="E22" s="13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49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49">
        <f t="shared" si="4"/>
        <v>0</v>
      </c>
      <c r="AD22" s="16">
        <f t="shared" si="5"/>
        <v>0</v>
      </c>
      <c r="AE22" s="51"/>
      <c r="AF22" s="15"/>
      <c r="AG22" s="9">
        <v>15</v>
      </c>
      <c r="AH22" s="20" t="s">
        <v>22</v>
      </c>
      <c r="AI22" s="270" t="s">
        <v>95</v>
      </c>
      <c r="AJ22" s="270" t="s">
        <v>42</v>
      </c>
      <c r="AK22" s="13"/>
      <c r="AL22" s="13"/>
      <c r="AM22" s="13"/>
      <c r="AN22" s="14"/>
      <c r="AO22" s="49">
        <f t="shared" si="6"/>
        <v>0</v>
      </c>
      <c r="AP22" s="13"/>
      <c r="AQ22" s="13"/>
      <c r="AR22" s="13"/>
      <c r="AS22" s="14"/>
      <c r="AT22" s="49">
        <f t="shared" si="7"/>
        <v>0</v>
      </c>
      <c r="AU22" s="13"/>
      <c r="AV22" s="13"/>
      <c r="AW22" s="13"/>
      <c r="AX22" s="14"/>
      <c r="AY22" s="49">
        <f t="shared" si="8"/>
        <v>0</v>
      </c>
      <c r="AZ22" s="13"/>
      <c r="BA22" s="13"/>
      <c r="BB22" s="13"/>
      <c r="BC22" s="14"/>
      <c r="BD22" s="49">
        <f t="shared" si="9"/>
        <v>0</v>
      </c>
      <c r="BE22" s="13"/>
      <c r="BF22" s="13"/>
      <c r="BG22" s="13"/>
      <c r="BH22" s="14"/>
      <c r="BI22" s="49">
        <f t="shared" si="10"/>
        <v>0</v>
      </c>
      <c r="BJ22" s="15">
        <f t="shared" si="11"/>
        <v>0</v>
      </c>
      <c r="BK22" s="54"/>
      <c r="BL22" s="48">
        <f t="shared" si="12"/>
        <v>0</v>
      </c>
      <c r="BM22" s="17">
        <f t="shared" si="13"/>
        <v>0</v>
      </c>
    </row>
    <row r="23" spans="1:65" ht="16.95" customHeight="1">
      <c r="A23" s="9">
        <v>16</v>
      </c>
      <c r="B23" s="271" t="s">
        <v>36</v>
      </c>
      <c r="C23" s="270" t="s">
        <v>96</v>
      </c>
      <c r="D23" s="270" t="s">
        <v>97</v>
      </c>
      <c r="E23" s="13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49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49">
        <f t="shared" si="4"/>
        <v>0</v>
      </c>
      <c r="AD23" s="16">
        <f t="shared" si="5"/>
        <v>0</v>
      </c>
      <c r="AE23" s="51"/>
      <c r="AF23" s="15"/>
      <c r="AG23" s="9">
        <v>16</v>
      </c>
      <c r="AH23" s="20" t="s">
        <v>22</v>
      </c>
      <c r="AI23" s="270" t="s">
        <v>96</v>
      </c>
      <c r="AJ23" s="270" t="s">
        <v>97</v>
      </c>
      <c r="AK23" s="13"/>
      <c r="AL23" s="13"/>
      <c r="AM23" s="13"/>
      <c r="AN23" s="14"/>
      <c r="AO23" s="49">
        <f t="shared" si="6"/>
        <v>0</v>
      </c>
      <c r="AP23" s="13"/>
      <c r="AQ23" s="13"/>
      <c r="AR23" s="13"/>
      <c r="AS23" s="14"/>
      <c r="AT23" s="49">
        <f t="shared" si="7"/>
        <v>0</v>
      </c>
      <c r="AU23" s="13"/>
      <c r="AV23" s="13"/>
      <c r="AW23" s="13"/>
      <c r="AX23" s="14"/>
      <c r="AY23" s="49">
        <f t="shared" si="8"/>
        <v>0</v>
      </c>
      <c r="AZ23" s="13"/>
      <c r="BA23" s="13"/>
      <c r="BB23" s="13"/>
      <c r="BC23" s="14"/>
      <c r="BD23" s="49">
        <f t="shared" si="9"/>
        <v>0</v>
      </c>
      <c r="BE23" s="13"/>
      <c r="BF23" s="13"/>
      <c r="BG23" s="13"/>
      <c r="BH23" s="14"/>
      <c r="BI23" s="49">
        <f t="shared" si="10"/>
        <v>0</v>
      </c>
      <c r="BJ23" s="15">
        <f t="shared" si="11"/>
        <v>0</v>
      </c>
      <c r="BK23" s="54"/>
      <c r="BL23" s="48">
        <f t="shared" si="12"/>
        <v>0</v>
      </c>
      <c r="BM23" s="17">
        <f t="shared" si="13"/>
        <v>0</v>
      </c>
    </row>
    <row r="24" spans="1:65" ht="16.95" customHeight="1">
      <c r="A24" s="9">
        <v>17</v>
      </c>
      <c r="B24" s="270" t="s">
        <v>36</v>
      </c>
      <c r="C24" s="270" t="s">
        <v>98</v>
      </c>
      <c r="D24" s="270" t="s">
        <v>41</v>
      </c>
      <c r="E24" s="13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49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49">
        <f t="shared" si="4"/>
        <v>0</v>
      </c>
      <c r="AD24" s="16">
        <f t="shared" si="5"/>
        <v>0</v>
      </c>
      <c r="AE24" s="51"/>
      <c r="AF24" s="15"/>
      <c r="AG24" s="9">
        <v>17</v>
      </c>
      <c r="AH24" s="20" t="s">
        <v>22</v>
      </c>
      <c r="AI24" s="270" t="s">
        <v>98</v>
      </c>
      <c r="AJ24" s="270" t="s">
        <v>41</v>
      </c>
      <c r="AK24" s="13"/>
      <c r="AL24" s="13"/>
      <c r="AM24" s="13"/>
      <c r="AN24" s="14"/>
      <c r="AO24" s="49">
        <f t="shared" si="6"/>
        <v>0</v>
      </c>
      <c r="AP24" s="13"/>
      <c r="AQ24" s="13"/>
      <c r="AR24" s="13"/>
      <c r="AS24" s="14"/>
      <c r="AT24" s="49">
        <f t="shared" si="7"/>
        <v>0</v>
      </c>
      <c r="AU24" s="13"/>
      <c r="AV24" s="13"/>
      <c r="AW24" s="13"/>
      <c r="AX24" s="14"/>
      <c r="AY24" s="49">
        <f t="shared" si="8"/>
        <v>0</v>
      </c>
      <c r="AZ24" s="13"/>
      <c r="BA24" s="13"/>
      <c r="BB24" s="13"/>
      <c r="BC24" s="14"/>
      <c r="BD24" s="49">
        <f t="shared" si="9"/>
        <v>0</v>
      </c>
      <c r="BE24" s="13"/>
      <c r="BF24" s="13"/>
      <c r="BG24" s="13"/>
      <c r="BH24" s="14"/>
      <c r="BI24" s="49">
        <f t="shared" si="10"/>
        <v>0</v>
      </c>
      <c r="BJ24" s="15">
        <f t="shared" si="11"/>
        <v>0</v>
      </c>
      <c r="BK24" s="54"/>
      <c r="BL24" s="48">
        <f t="shared" si="12"/>
        <v>0</v>
      </c>
      <c r="BM24" s="17">
        <f t="shared" si="13"/>
        <v>0</v>
      </c>
    </row>
    <row r="25" spans="1:65" ht="16.95" customHeight="1">
      <c r="A25" s="9">
        <v>18</v>
      </c>
      <c r="B25" s="271" t="s">
        <v>36</v>
      </c>
      <c r="C25" s="270" t="s">
        <v>99</v>
      </c>
      <c r="D25" s="270" t="s">
        <v>100</v>
      </c>
      <c r="E25" s="13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49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49">
        <f t="shared" si="4"/>
        <v>0</v>
      </c>
      <c r="AD25" s="16">
        <f t="shared" si="5"/>
        <v>0</v>
      </c>
      <c r="AE25" s="51"/>
      <c r="AF25" s="15"/>
      <c r="AG25" s="9">
        <v>18</v>
      </c>
      <c r="AH25" s="20" t="s">
        <v>22</v>
      </c>
      <c r="AI25" s="270" t="s">
        <v>99</v>
      </c>
      <c r="AJ25" s="270" t="s">
        <v>100</v>
      </c>
      <c r="AK25" s="13"/>
      <c r="AL25" s="13"/>
      <c r="AM25" s="13"/>
      <c r="AN25" s="14"/>
      <c r="AO25" s="49">
        <f t="shared" si="6"/>
        <v>0</v>
      </c>
      <c r="AP25" s="13"/>
      <c r="AQ25" s="13"/>
      <c r="AR25" s="13"/>
      <c r="AS25" s="14"/>
      <c r="AT25" s="49">
        <f t="shared" si="7"/>
        <v>0</v>
      </c>
      <c r="AU25" s="13"/>
      <c r="AV25" s="13"/>
      <c r="AW25" s="13"/>
      <c r="AX25" s="14"/>
      <c r="AY25" s="49">
        <f t="shared" si="8"/>
        <v>0</v>
      </c>
      <c r="AZ25" s="13"/>
      <c r="BA25" s="13"/>
      <c r="BB25" s="13"/>
      <c r="BC25" s="14"/>
      <c r="BD25" s="49">
        <f t="shared" si="9"/>
        <v>0</v>
      </c>
      <c r="BE25" s="13"/>
      <c r="BF25" s="13"/>
      <c r="BG25" s="13"/>
      <c r="BH25" s="14"/>
      <c r="BI25" s="49">
        <f t="shared" si="10"/>
        <v>0</v>
      </c>
      <c r="BJ25" s="15">
        <f t="shared" si="11"/>
        <v>0</v>
      </c>
      <c r="BK25" s="54"/>
      <c r="BL25" s="48">
        <f t="shared" si="12"/>
        <v>0</v>
      </c>
      <c r="BM25" s="17">
        <f t="shared" si="13"/>
        <v>0</v>
      </c>
    </row>
    <row r="26" spans="1:65" ht="16.95" customHeight="1">
      <c r="A26" s="9">
        <v>19</v>
      </c>
      <c r="B26" s="273" t="s">
        <v>36</v>
      </c>
      <c r="C26" s="270" t="s">
        <v>101</v>
      </c>
      <c r="D26" s="270" t="s">
        <v>102</v>
      </c>
      <c r="E26" s="13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49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49">
        <f t="shared" si="4"/>
        <v>0</v>
      </c>
      <c r="AD26" s="16">
        <f t="shared" si="5"/>
        <v>0</v>
      </c>
      <c r="AE26" s="51"/>
      <c r="AF26" s="15"/>
      <c r="AG26" s="9">
        <v>19</v>
      </c>
      <c r="AH26" s="20" t="s">
        <v>22</v>
      </c>
      <c r="AI26" s="270" t="s">
        <v>101</v>
      </c>
      <c r="AJ26" s="270" t="s">
        <v>102</v>
      </c>
      <c r="AK26" s="13"/>
      <c r="AL26" s="13"/>
      <c r="AM26" s="13"/>
      <c r="AN26" s="14"/>
      <c r="AO26" s="49">
        <f t="shared" si="6"/>
        <v>0</v>
      </c>
      <c r="AP26" s="13"/>
      <c r="AQ26" s="13"/>
      <c r="AR26" s="13"/>
      <c r="AS26" s="14"/>
      <c r="AT26" s="49">
        <f t="shared" si="7"/>
        <v>0</v>
      </c>
      <c r="AU26" s="13"/>
      <c r="AV26" s="13"/>
      <c r="AW26" s="13"/>
      <c r="AX26" s="14"/>
      <c r="AY26" s="49">
        <f t="shared" si="8"/>
        <v>0</v>
      </c>
      <c r="AZ26" s="13"/>
      <c r="BA26" s="13"/>
      <c r="BB26" s="13"/>
      <c r="BC26" s="14"/>
      <c r="BD26" s="49">
        <f t="shared" si="9"/>
        <v>0</v>
      </c>
      <c r="BE26" s="13"/>
      <c r="BF26" s="13"/>
      <c r="BG26" s="13"/>
      <c r="BH26" s="14"/>
      <c r="BI26" s="49">
        <f t="shared" si="10"/>
        <v>0</v>
      </c>
      <c r="BJ26" s="15">
        <f t="shared" si="11"/>
        <v>0</v>
      </c>
      <c r="BK26" s="54"/>
      <c r="BL26" s="48">
        <f t="shared" si="12"/>
        <v>0</v>
      </c>
      <c r="BM26" s="17">
        <f t="shared" si="13"/>
        <v>0</v>
      </c>
    </row>
    <row r="27" spans="1:65" ht="16.95" customHeight="1">
      <c r="A27" s="9">
        <v>20</v>
      </c>
      <c r="B27" s="269" t="s">
        <v>36</v>
      </c>
      <c r="C27" s="270" t="s">
        <v>103</v>
      </c>
      <c r="D27" s="270" t="s">
        <v>104</v>
      </c>
      <c r="E27" s="13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49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49">
        <f t="shared" si="4"/>
        <v>0</v>
      </c>
      <c r="AD27" s="16">
        <f t="shared" si="5"/>
        <v>0</v>
      </c>
      <c r="AE27" s="51"/>
      <c r="AF27" s="15"/>
      <c r="AG27" s="9">
        <v>20</v>
      </c>
      <c r="AH27" s="20" t="s">
        <v>22</v>
      </c>
      <c r="AI27" s="270" t="s">
        <v>103</v>
      </c>
      <c r="AJ27" s="270" t="s">
        <v>104</v>
      </c>
      <c r="AK27" s="13"/>
      <c r="AL27" s="13"/>
      <c r="AM27" s="13"/>
      <c r="AN27" s="14"/>
      <c r="AO27" s="49">
        <f t="shared" si="6"/>
        <v>0</v>
      </c>
      <c r="AP27" s="13"/>
      <c r="AQ27" s="13"/>
      <c r="AR27" s="13"/>
      <c r="AS27" s="14"/>
      <c r="AT27" s="49">
        <f t="shared" si="7"/>
        <v>0</v>
      </c>
      <c r="AU27" s="13"/>
      <c r="AV27" s="13"/>
      <c r="AW27" s="13"/>
      <c r="AX27" s="14"/>
      <c r="AY27" s="49">
        <f t="shared" si="8"/>
        <v>0</v>
      </c>
      <c r="AZ27" s="13"/>
      <c r="BA27" s="13"/>
      <c r="BB27" s="13"/>
      <c r="BC27" s="14"/>
      <c r="BD27" s="49">
        <f t="shared" si="9"/>
        <v>0</v>
      </c>
      <c r="BE27" s="13"/>
      <c r="BF27" s="13"/>
      <c r="BG27" s="13"/>
      <c r="BH27" s="14"/>
      <c r="BI27" s="49">
        <f t="shared" si="10"/>
        <v>0</v>
      </c>
      <c r="BJ27" s="15">
        <f t="shared" si="11"/>
        <v>0</v>
      </c>
      <c r="BK27" s="54"/>
      <c r="BL27" s="48">
        <f t="shared" si="12"/>
        <v>0</v>
      </c>
      <c r="BM27" s="17">
        <f t="shared" si="13"/>
        <v>0</v>
      </c>
    </row>
    <row r="28" spans="1:65" ht="16.95" customHeight="1">
      <c r="A28" s="9">
        <v>21</v>
      </c>
      <c r="B28" s="269" t="s">
        <v>36</v>
      </c>
      <c r="C28" s="270" t="s">
        <v>105</v>
      </c>
      <c r="D28" s="270" t="s">
        <v>41</v>
      </c>
      <c r="E28" s="13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49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49">
        <f t="shared" si="4"/>
        <v>0</v>
      </c>
      <c r="AD28" s="16">
        <f t="shared" si="5"/>
        <v>0</v>
      </c>
      <c r="AE28" s="51"/>
      <c r="AF28" s="15"/>
      <c r="AG28" s="9">
        <v>21</v>
      </c>
      <c r="AH28" s="20" t="s">
        <v>22</v>
      </c>
      <c r="AI28" s="270" t="s">
        <v>105</v>
      </c>
      <c r="AJ28" s="270" t="s">
        <v>41</v>
      </c>
      <c r="AK28" s="13"/>
      <c r="AL28" s="13"/>
      <c r="AM28" s="13"/>
      <c r="AN28" s="14"/>
      <c r="AO28" s="49">
        <f t="shared" si="6"/>
        <v>0</v>
      </c>
      <c r="AP28" s="13"/>
      <c r="AQ28" s="13"/>
      <c r="AR28" s="13"/>
      <c r="AS28" s="14"/>
      <c r="AT28" s="49">
        <f t="shared" si="7"/>
        <v>0</v>
      </c>
      <c r="AU28" s="13"/>
      <c r="AV28" s="13"/>
      <c r="AW28" s="13"/>
      <c r="AX28" s="14"/>
      <c r="AY28" s="49">
        <f t="shared" si="8"/>
        <v>0</v>
      </c>
      <c r="AZ28" s="13"/>
      <c r="BA28" s="13"/>
      <c r="BB28" s="13"/>
      <c r="BC28" s="14"/>
      <c r="BD28" s="49">
        <f t="shared" si="9"/>
        <v>0</v>
      </c>
      <c r="BE28" s="13"/>
      <c r="BF28" s="13"/>
      <c r="BG28" s="13"/>
      <c r="BH28" s="14"/>
      <c r="BI28" s="49">
        <f t="shared" si="10"/>
        <v>0</v>
      </c>
      <c r="BJ28" s="15">
        <f t="shared" si="11"/>
        <v>0</v>
      </c>
      <c r="BK28" s="54"/>
      <c r="BL28" s="48">
        <f t="shared" si="12"/>
        <v>0</v>
      </c>
      <c r="BM28" s="17">
        <f t="shared" si="13"/>
        <v>0</v>
      </c>
    </row>
    <row r="29" spans="1:65" ht="16.95" customHeight="1">
      <c r="A29" s="9">
        <v>22</v>
      </c>
      <c r="B29" s="273" t="s">
        <v>36</v>
      </c>
      <c r="C29" s="270" t="s">
        <v>106</v>
      </c>
      <c r="D29" s="270" t="s">
        <v>107</v>
      </c>
      <c r="E29" s="13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49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49">
        <f t="shared" si="4"/>
        <v>0</v>
      </c>
      <c r="AD29" s="16">
        <f t="shared" si="5"/>
        <v>0</v>
      </c>
      <c r="AE29" s="51"/>
      <c r="AF29" s="15"/>
      <c r="AG29" s="22">
        <v>22</v>
      </c>
      <c r="AH29" s="20" t="s">
        <v>22</v>
      </c>
      <c r="AI29" s="270" t="s">
        <v>106</v>
      </c>
      <c r="AJ29" s="270" t="s">
        <v>107</v>
      </c>
      <c r="AK29" s="13"/>
      <c r="AL29" s="13"/>
      <c r="AM29" s="13"/>
      <c r="AN29" s="14"/>
      <c r="AO29" s="49">
        <f t="shared" si="6"/>
        <v>0</v>
      </c>
      <c r="AP29" s="13"/>
      <c r="AQ29" s="13"/>
      <c r="AR29" s="13"/>
      <c r="AS29" s="14"/>
      <c r="AT29" s="49">
        <f t="shared" si="7"/>
        <v>0</v>
      </c>
      <c r="AU29" s="13"/>
      <c r="AV29" s="13"/>
      <c r="AW29" s="13"/>
      <c r="AX29" s="14"/>
      <c r="AY29" s="49">
        <f t="shared" si="8"/>
        <v>0</v>
      </c>
      <c r="AZ29" s="13"/>
      <c r="BA29" s="13"/>
      <c r="BB29" s="13"/>
      <c r="BC29" s="14"/>
      <c r="BD29" s="49">
        <f t="shared" si="9"/>
        <v>0</v>
      </c>
      <c r="BE29" s="13"/>
      <c r="BF29" s="13"/>
      <c r="BG29" s="13"/>
      <c r="BH29" s="14"/>
      <c r="BI29" s="49">
        <f t="shared" si="10"/>
        <v>0</v>
      </c>
      <c r="BJ29" s="15">
        <f t="shared" si="11"/>
        <v>0</v>
      </c>
      <c r="BK29" s="54"/>
      <c r="BL29" s="48">
        <f t="shared" si="12"/>
        <v>0</v>
      </c>
      <c r="BM29" s="17">
        <f t="shared" si="13"/>
        <v>0</v>
      </c>
    </row>
    <row r="30" spans="1:65" ht="16.95" customHeight="1">
      <c r="A30" s="9">
        <v>23</v>
      </c>
      <c r="B30" s="273" t="s">
        <v>36</v>
      </c>
      <c r="C30" s="270" t="s">
        <v>108</v>
      </c>
      <c r="D30" s="270" t="s">
        <v>109</v>
      </c>
      <c r="E30" s="23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49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49">
        <f t="shared" si="4"/>
        <v>0</v>
      </c>
      <c r="AD30" s="16">
        <f t="shared" si="5"/>
        <v>0</v>
      </c>
      <c r="AE30" s="52"/>
      <c r="AF30" s="23"/>
      <c r="AG30" s="9">
        <v>23</v>
      </c>
      <c r="AH30" s="20" t="s">
        <v>22</v>
      </c>
      <c r="AI30" s="270" t="s">
        <v>108</v>
      </c>
      <c r="AJ30" s="270" t="s">
        <v>109</v>
      </c>
      <c r="AK30" s="23"/>
      <c r="AL30" s="23"/>
      <c r="AM30" s="23"/>
      <c r="AN30" s="23"/>
      <c r="AO30" s="49">
        <f t="shared" si="6"/>
        <v>0</v>
      </c>
      <c r="AP30" s="23"/>
      <c r="AQ30" s="23"/>
      <c r="AR30" s="23"/>
      <c r="AS30" s="23"/>
      <c r="AT30" s="49">
        <f t="shared" si="7"/>
        <v>0</v>
      </c>
      <c r="AU30" s="23"/>
      <c r="AV30" s="23"/>
      <c r="AW30" s="23"/>
      <c r="AX30" s="23"/>
      <c r="AY30" s="49">
        <f t="shared" si="8"/>
        <v>0</v>
      </c>
      <c r="AZ30" s="23"/>
      <c r="BA30" s="23"/>
      <c r="BB30" s="23"/>
      <c r="BC30" s="23"/>
      <c r="BD30" s="49">
        <f t="shared" si="9"/>
        <v>0</v>
      </c>
      <c r="BE30" s="23"/>
      <c r="BF30" s="23"/>
      <c r="BG30" s="23"/>
      <c r="BH30" s="23"/>
      <c r="BI30" s="49">
        <f t="shared" si="10"/>
        <v>0</v>
      </c>
      <c r="BJ30" s="15">
        <f t="shared" si="11"/>
        <v>0</v>
      </c>
      <c r="BK30" s="55"/>
      <c r="BL30" s="48">
        <f t="shared" si="12"/>
        <v>0</v>
      </c>
      <c r="BM30" s="17">
        <f t="shared" si="13"/>
        <v>0</v>
      </c>
    </row>
    <row r="31" spans="1:65" ht="16.95" customHeight="1">
      <c r="A31" s="9">
        <v>24</v>
      </c>
      <c r="B31" s="273" t="s">
        <v>36</v>
      </c>
      <c r="C31" s="270" t="s">
        <v>110</v>
      </c>
      <c r="D31" s="270" t="s">
        <v>111</v>
      </c>
      <c r="E31" s="23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49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49">
        <f t="shared" si="4"/>
        <v>0</v>
      </c>
      <c r="AD31" s="16">
        <f t="shared" si="5"/>
        <v>0</v>
      </c>
      <c r="AE31" s="52"/>
      <c r="AF31" s="23"/>
      <c r="AG31" s="9">
        <v>24</v>
      </c>
      <c r="AH31" s="20" t="s">
        <v>22</v>
      </c>
      <c r="AI31" s="270" t="s">
        <v>110</v>
      </c>
      <c r="AJ31" s="270" t="s">
        <v>111</v>
      </c>
      <c r="AK31" s="23"/>
      <c r="AL31" s="23"/>
      <c r="AM31" s="23"/>
      <c r="AN31" s="23"/>
      <c r="AO31" s="49">
        <f t="shared" si="6"/>
        <v>0</v>
      </c>
      <c r="AP31" s="23"/>
      <c r="AQ31" s="23"/>
      <c r="AR31" s="23"/>
      <c r="AS31" s="23"/>
      <c r="AT31" s="49">
        <f t="shared" si="7"/>
        <v>0</v>
      </c>
      <c r="AU31" s="23"/>
      <c r="AV31" s="23"/>
      <c r="AW31" s="23"/>
      <c r="AX31" s="23"/>
      <c r="AY31" s="49">
        <f t="shared" si="8"/>
        <v>0</v>
      </c>
      <c r="AZ31" s="23"/>
      <c r="BA31" s="23"/>
      <c r="BB31" s="23"/>
      <c r="BC31" s="23"/>
      <c r="BD31" s="49">
        <f t="shared" si="9"/>
        <v>0</v>
      </c>
      <c r="BE31" s="23"/>
      <c r="BF31" s="23"/>
      <c r="BG31" s="23"/>
      <c r="BH31" s="23"/>
      <c r="BI31" s="49">
        <f t="shared" si="10"/>
        <v>0</v>
      </c>
      <c r="BJ31" s="15">
        <f t="shared" si="11"/>
        <v>0</v>
      </c>
      <c r="BK31" s="55"/>
      <c r="BL31" s="48">
        <f t="shared" si="12"/>
        <v>0</v>
      </c>
      <c r="BM31" s="17">
        <f t="shared" si="13"/>
        <v>0</v>
      </c>
    </row>
    <row r="32" spans="1:65" ht="16.95" customHeight="1">
      <c r="A32" s="9">
        <v>25</v>
      </c>
      <c r="B32" s="273" t="s">
        <v>36</v>
      </c>
      <c r="C32" s="270" t="s">
        <v>38</v>
      </c>
      <c r="D32" s="270" t="s">
        <v>27</v>
      </c>
      <c r="E32" s="23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49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49">
        <f t="shared" si="4"/>
        <v>0</v>
      </c>
      <c r="AD32" s="16">
        <f t="shared" si="5"/>
        <v>0</v>
      </c>
      <c r="AE32" s="52"/>
      <c r="AF32" s="23"/>
      <c r="AG32" s="9">
        <v>25</v>
      </c>
      <c r="AH32" s="20" t="s">
        <v>22</v>
      </c>
      <c r="AI32" s="270" t="s">
        <v>38</v>
      </c>
      <c r="AJ32" s="270" t="s">
        <v>27</v>
      </c>
      <c r="AK32" s="23"/>
      <c r="AL32" s="23"/>
      <c r="AM32" s="23"/>
      <c r="AN32" s="23"/>
      <c r="AO32" s="49">
        <f t="shared" si="6"/>
        <v>0</v>
      </c>
      <c r="AP32" s="23"/>
      <c r="AQ32" s="23"/>
      <c r="AR32" s="23"/>
      <c r="AS32" s="23"/>
      <c r="AT32" s="49">
        <f t="shared" si="7"/>
        <v>0</v>
      </c>
      <c r="AU32" s="23"/>
      <c r="AV32" s="23"/>
      <c r="AW32" s="23"/>
      <c r="AX32" s="23"/>
      <c r="AY32" s="49">
        <f t="shared" si="8"/>
        <v>0</v>
      </c>
      <c r="AZ32" s="23"/>
      <c r="BA32" s="23"/>
      <c r="BB32" s="23"/>
      <c r="BC32" s="23"/>
      <c r="BD32" s="49">
        <f t="shared" si="9"/>
        <v>0</v>
      </c>
      <c r="BE32" s="23"/>
      <c r="BF32" s="23"/>
      <c r="BG32" s="23"/>
      <c r="BH32" s="23"/>
      <c r="BI32" s="49">
        <f t="shared" si="10"/>
        <v>0</v>
      </c>
      <c r="BJ32" s="15">
        <f t="shared" si="11"/>
        <v>0</v>
      </c>
      <c r="BK32" s="55"/>
      <c r="BL32" s="48">
        <f t="shared" si="12"/>
        <v>0</v>
      </c>
      <c r="BM32" s="17">
        <f t="shared" si="13"/>
        <v>0</v>
      </c>
    </row>
    <row r="33" spans="1:65" ht="16.95" customHeight="1">
      <c r="A33" s="9">
        <v>26</v>
      </c>
      <c r="B33" s="273" t="s">
        <v>36</v>
      </c>
      <c r="C33" s="270" t="s">
        <v>112</v>
      </c>
      <c r="D33" s="270" t="s">
        <v>113</v>
      </c>
      <c r="E33" s="23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49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49">
        <f t="shared" si="4"/>
        <v>0</v>
      </c>
      <c r="AD33" s="16">
        <f t="shared" si="5"/>
        <v>0</v>
      </c>
      <c r="AE33" s="52"/>
      <c r="AF33" s="23"/>
      <c r="AG33" s="9">
        <v>26</v>
      </c>
      <c r="AH33" s="20" t="s">
        <v>22</v>
      </c>
      <c r="AI33" s="270" t="s">
        <v>112</v>
      </c>
      <c r="AJ33" s="270" t="s">
        <v>113</v>
      </c>
      <c r="AK33" s="23"/>
      <c r="AL33" s="23"/>
      <c r="AM33" s="23"/>
      <c r="AN33" s="23"/>
      <c r="AO33" s="49">
        <f t="shared" si="6"/>
        <v>0</v>
      </c>
      <c r="AP33" s="23"/>
      <c r="AQ33" s="23"/>
      <c r="AR33" s="23"/>
      <c r="AS33" s="23"/>
      <c r="AT33" s="49">
        <f t="shared" si="7"/>
        <v>0</v>
      </c>
      <c r="AU33" s="23"/>
      <c r="AV33" s="23"/>
      <c r="AW33" s="23"/>
      <c r="AX33" s="23"/>
      <c r="AY33" s="49">
        <f t="shared" si="8"/>
        <v>0</v>
      </c>
      <c r="AZ33" s="23"/>
      <c r="BA33" s="23"/>
      <c r="BB33" s="23"/>
      <c r="BC33" s="23"/>
      <c r="BD33" s="49">
        <f t="shared" si="9"/>
        <v>0</v>
      </c>
      <c r="BE33" s="23"/>
      <c r="BF33" s="23"/>
      <c r="BG33" s="23"/>
      <c r="BH33" s="23"/>
      <c r="BI33" s="49">
        <f t="shared" si="10"/>
        <v>0</v>
      </c>
      <c r="BJ33" s="15">
        <f t="shared" si="11"/>
        <v>0</v>
      </c>
      <c r="BK33" s="55"/>
      <c r="BL33" s="48">
        <f t="shared" si="12"/>
        <v>0</v>
      </c>
      <c r="BM33" s="17">
        <f t="shared" si="13"/>
        <v>0</v>
      </c>
    </row>
    <row r="34" spans="1:65" ht="16.95" customHeight="1">
      <c r="A34" s="9">
        <v>27</v>
      </c>
      <c r="B34" s="273" t="s">
        <v>36</v>
      </c>
      <c r="C34" s="270" t="s">
        <v>46</v>
      </c>
      <c r="D34" s="270" t="s">
        <v>114</v>
      </c>
      <c r="E34" s="23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49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49">
        <f t="shared" si="4"/>
        <v>0</v>
      </c>
      <c r="AD34" s="16">
        <f t="shared" si="5"/>
        <v>0</v>
      </c>
      <c r="AE34" s="52"/>
      <c r="AF34" s="23"/>
      <c r="AG34" s="9">
        <v>27</v>
      </c>
      <c r="AH34" s="20" t="s">
        <v>22</v>
      </c>
      <c r="AI34" s="270" t="s">
        <v>46</v>
      </c>
      <c r="AJ34" s="270" t="s">
        <v>114</v>
      </c>
      <c r="AK34" s="23"/>
      <c r="AL34" s="23"/>
      <c r="AM34" s="23"/>
      <c r="AN34" s="23"/>
      <c r="AO34" s="49">
        <f t="shared" si="6"/>
        <v>0</v>
      </c>
      <c r="AP34" s="23"/>
      <c r="AQ34" s="23"/>
      <c r="AR34" s="23"/>
      <c r="AS34" s="23"/>
      <c r="AT34" s="49">
        <f t="shared" si="7"/>
        <v>0</v>
      </c>
      <c r="AU34" s="23"/>
      <c r="AV34" s="23"/>
      <c r="AW34" s="23"/>
      <c r="AX34" s="23"/>
      <c r="AY34" s="49">
        <f t="shared" si="8"/>
        <v>0</v>
      </c>
      <c r="AZ34" s="23"/>
      <c r="BA34" s="23"/>
      <c r="BB34" s="23"/>
      <c r="BC34" s="23"/>
      <c r="BD34" s="49">
        <f t="shared" si="9"/>
        <v>0</v>
      </c>
      <c r="BE34" s="23"/>
      <c r="BF34" s="23"/>
      <c r="BG34" s="23"/>
      <c r="BH34" s="23"/>
      <c r="BI34" s="49">
        <f t="shared" si="10"/>
        <v>0</v>
      </c>
      <c r="BJ34" s="15">
        <f t="shared" si="11"/>
        <v>0</v>
      </c>
      <c r="BK34" s="55"/>
      <c r="BL34" s="48">
        <f t="shared" si="12"/>
        <v>0</v>
      </c>
      <c r="BM34" s="17">
        <f t="shared" si="13"/>
        <v>0</v>
      </c>
    </row>
    <row r="35" spans="1:65" ht="16.95" customHeight="1">
      <c r="A35" s="9">
        <v>28</v>
      </c>
      <c r="B35" s="270" t="s">
        <v>36</v>
      </c>
      <c r="C35" s="270" t="s">
        <v>115</v>
      </c>
      <c r="D35" s="270" t="s">
        <v>48</v>
      </c>
      <c r="E35" s="23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49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49">
        <f t="shared" si="4"/>
        <v>0</v>
      </c>
      <c r="AD35" s="16">
        <f t="shared" si="5"/>
        <v>0</v>
      </c>
      <c r="AE35" s="52"/>
      <c r="AF35" s="23"/>
      <c r="AG35" s="9">
        <v>28</v>
      </c>
      <c r="AH35" s="20" t="s">
        <v>22</v>
      </c>
      <c r="AI35" s="270" t="s">
        <v>115</v>
      </c>
      <c r="AJ35" s="270" t="s">
        <v>48</v>
      </c>
      <c r="AK35" s="23"/>
      <c r="AL35" s="23"/>
      <c r="AM35" s="23"/>
      <c r="AN35" s="23"/>
      <c r="AO35" s="49">
        <f t="shared" si="6"/>
        <v>0</v>
      </c>
      <c r="AP35" s="23"/>
      <c r="AQ35" s="23"/>
      <c r="AR35" s="23"/>
      <c r="AS35" s="23"/>
      <c r="AT35" s="49">
        <f t="shared" si="7"/>
        <v>0</v>
      </c>
      <c r="AU35" s="23"/>
      <c r="AV35" s="23"/>
      <c r="AW35" s="23"/>
      <c r="AX35" s="23"/>
      <c r="AY35" s="49">
        <f t="shared" si="8"/>
        <v>0</v>
      </c>
      <c r="AZ35" s="23"/>
      <c r="BA35" s="23"/>
      <c r="BB35" s="23"/>
      <c r="BC35" s="23"/>
      <c r="BD35" s="49">
        <f t="shared" si="9"/>
        <v>0</v>
      </c>
      <c r="BE35" s="23"/>
      <c r="BF35" s="23"/>
      <c r="BG35" s="23"/>
      <c r="BH35" s="23"/>
      <c r="BI35" s="49">
        <f t="shared" si="10"/>
        <v>0</v>
      </c>
      <c r="BJ35" s="15">
        <f t="shared" si="11"/>
        <v>0</v>
      </c>
      <c r="BK35" s="55"/>
      <c r="BL35" s="48">
        <f t="shared" si="12"/>
        <v>0</v>
      </c>
      <c r="BM35" s="17">
        <f t="shared" si="13"/>
        <v>0</v>
      </c>
    </row>
    <row r="36" spans="1:65" ht="16.95" customHeight="1">
      <c r="A36" s="9">
        <v>29</v>
      </c>
      <c r="B36" s="270" t="s">
        <v>36</v>
      </c>
      <c r="C36" s="270" t="s">
        <v>40</v>
      </c>
      <c r="D36" s="270" t="s">
        <v>50</v>
      </c>
      <c r="E36" s="23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49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49">
        <f t="shared" si="4"/>
        <v>0</v>
      </c>
      <c r="AD36" s="16">
        <f t="shared" si="5"/>
        <v>0</v>
      </c>
      <c r="AE36" s="52"/>
      <c r="AF36" s="23"/>
      <c r="AG36" s="9">
        <v>29</v>
      </c>
      <c r="AH36" s="20" t="s">
        <v>22</v>
      </c>
      <c r="AI36" s="270" t="s">
        <v>40</v>
      </c>
      <c r="AJ36" s="270" t="s">
        <v>50</v>
      </c>
      <c r="AK36" s="23"/>
      <c r="AL36" s="23"/>
      <c r="AM36" s="23"/>
      <c r="AN36" s="23"/>
      <c r="AO36" s="49">
        <f t="shared" si="6"/>
        <v>0</v>
      </c>
      <c r="AP36" s="23"/>
      <c r="AQ36" s="23"/>
      <c r="AR36" s="23"/>
      <c r="AS36" s="23"/>
      <c r="AT36" s="49">
        <f t="shared" si="7"/>
        <v>0</v>
      </c>
      <c r="AU36" s="23"/>
      <c r="AV36" s="23"/>
      <c r="AW36" s="23"/>
      <c r="AX36" s="23"/>
      <c r="AY36" s="49">
        <f t="shared" si="8"/>
        <v>0</v>
      </c>
      <c r="AZ36" s="23"/>
      <c r="BA36" s="23"/>
      <c r="BB36" s="23"/>
      <c r="BC36" s="23"/>
      <c r="BD36" s="49">
        <f t="shared" si="9"/>
        <v>0</v>
      </c>
      <c r="BE36" s="23"/>
      <c r="BF36" s="23"/>
      <c r="BG36" s="23"/>
      <c r="BH36" s="23"/>
      <c r="BI36" s="49">
        <f t="shared" si="10"/>
        <v>0</v>
      </c>
      <c r="BJ36" s="15">
        <f t="shared" si="11"/>
        <v>0</v>
      </c>
      <c r="BK36" s="55"/>
      <c r="BL36" s="48">
        <f t="shared" si="12"/>
        <v>0</v>
      </c>
      <c r="BM36" s="17">
        <f t="shared" si="13"/>
        <v>0</v>
      </c>
    </row>
    <row r="37" spans="1:65" ht="16.95" customHeight="1">
      <c r="A37" s="9">
        <v>30</v>
      </c>
      <c r="B37" s="270" t="s">
        <v>36</v>
      </c>
      <c r="C37" s="270" t="s">
        <v>116</v>
      </c>
      <c r="D37" s="270" t="s">
        <v>117</v>
      </c>
      <c r="E37" s="23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49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49">
        <f t="shared" si="4"/>
        <v>0</v>
      </c>
      <c r="AD37" s="16">
        <f t="shared" si="5"/>
        <v>0</v>
      </c>
      <c r="AE37" s="52"/>
      <c r="AF37" s="23"/>
      <c r="AG37" s="9">
        <v>30</v>
      </c>
      <c r="AH37" s="20" t="s">
        <v>22</v>
      </c>
      <c r="AI37" s="270" t="s">
        <v>116</v>
      </c>
      <c r="AJ37" s="270" t="s">
        <v>117</v>
      </c>
      <c r="AK37" s="23"/>
      <c r="AL37" s="23"/>
      <c r="AM37" s="23"/>
      <c r="AN37" s="23"/>
      <c r="AO37" s="49">
        <f t="shared" si="6"/>
        <v>0</v>
      </c>
      <c r="AP37" s="23"/>
      <c r="AQ37" s="23"/>
      <c r="AR37" s="23"/>
      <c r="AS37" s="23"/>
      <c r="AT37" s="49">
        <f t="shared" si="7"/>
        <v>0</v>
      </c>
      <c r="AU37" s="23"/>
      <c r="AV37" s="23"/>
      <c r="AW37" s="23"/>
      <c r="AX37" s="23"/>
      <c r="AY37" s="49">
        <f t="shared" si="8"/>
        <v>0</v>
      </c>
      <c r="AZ37" s="23"/>
      <c r="BA37" s="23"/>
      <c r="BB37" s="23"/>
      <c r="BC37" s="23"/>
      <c r="BD37" s="49">
        <f t="shared" si="9"/>
        <v>0</v>
      </c>
      <c r="BE37" s="23"/>
      <c r="BF37" s="23"/>
      <c r="BG37" s="23"/>
      <c r="BH37" s="23"/>
      <c r="BI37" s="49">
        <f t="shared" si="10"/>
        <v>0</v>
      </c>
      <c r="BJ37" s="15">
        <f t="shared" si="11"/>
        <v>0</v>
      </c>
      <c r="BK37" s="55"/>
      <c r="BL37" s="48">
        <f t="shared" si="12"/>
        <v>0</v>
      </c>
      <c r="BM37" s="17">
        <f t="shared" si="13"/>
        <v>0</v>
      </c>
    </row>
    <row r="38" spans="1:65" ht="16.95" customHeight="1">
      <c r="A38" s="9">
        <v>31</v>
      </c>
      <c r="B38" s="270" t="s">
        <v>32</v>
      </c>
      <c r="C38" s="270" t="s">
        <v>118</v>
      </c>
      <c r="D38" s="270" t="s">
        <v>119</v>
      </c>
      <c r="E38" s="23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49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49">
        <f t="shared" si="4"/>
        <v>0</v>
      </c>
      <c r="AD38" s="16">
        <f t="shared" si="5"/>
        <v>0</v>
      </c>
      <c r="AE38" s="52"/>
      <c r="AF38" s="23"/>
      <c r="AG38" s="9">
        <v>31</v>
      </c>
      <c r="AH38" s="20" t="s">
        <v>21</v>
      </c>
      <c r="AI38" s="270" t="s">
        <v>118</v>
      </c>
      <c r="AJ38" s="270" t="s">
        <v>119</v>
      </c>
      <c r="AK38" s="23"/>
      <c r="AL38" s="23"/>
      <c r="AM38" s="23"/>
      <c r="AN38" s="23"/>
      <c r="AO38" s="49">
        <f t="shared" si="6"/>
        <v>0</v>
      </c>
      <c r="AP38" s="23"/>
      <c r="AQ38" s="23"/>
      <c r="AR38" s="23"/>
      <c r="AS38" s="23"/>
      <c r="AT38" s="49">
        <f t="shared" si="7"/>
        <v>0</v>
      </c>
      <c r="AU38" s="23"/>
      <c r="AV38" s="23"/>
      <c r="AW38" s="23"/>
      <c r="AX38" s="23"/>
      <c r="AY38" s="49">
        <f t="shared" si="8"/>
        <v>0</v>
      </c>
      <c r="AZ38" s="23"/>
      <c r="BA38" s="23"/>
      <c r="BB38" s="23"/>
      <c r="BC38" s="23"/>
      <c r="BD38" s="49">
        <f t="shared" si="9"/>
        <v>0</v>
      </c>
      <c r="BE38" s="23"/>
      <c r="BF38" s="23"/>
      <c r="BG38" s="23"/>
      <c r="BH38" s="23"/>
      <c r="BI38" s="49">
        <f t="shared" si="10"/>
        <v>0</v>
      </c>
      <c r="BJ38" s="15">
        <f t="shared" si="11"/>
        <v>0</v>
      </c>
      <c r="BK38" s="55"/>
      <c r="BL38" s="48">
        <f t="shared" si="12"/>
        <v>0</v>
      </c>
      <c r="BM38" s="17">
        <f t="shared" si="13"/>
        <v>0</v>
      </c>
    </row>
    <row r="39" spans="1:65" ht="16.95" customHeight="1">
      <c r="A39" s="9">
        <v>32</v>
      </c>
      <c r="B39" s="270" t="s">
        <v>36</v>
      </c>
      <c r="C39" s="270" t="s">
        <v>120</v>
      </c>
      <c r="D39" s="270" t="s">
        <v>121</v>
      </c>
      <c r="E39" s="23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49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49">
        <f t="shared" si="4"/>
        <v>0</v>
      </c>
      <c r="AD39" s="16">
        <f t="shared" si="5"/>
        <v>0</v>
      </c>
      <c r="AE39" s="52"/>
      <c r="AF39" s="23"/>
      <c r="AG39" s="9">
        <v>32</v>
      </c>
      <c r="AH39" s="20" t="s">
        <v>22</v>
      </c>
      <c r="AI39" s="270" t="s">
        <v>120</v>
      </c>
      <c r="AJ39" s="270" t="s">
        <v>121</v>
      </c>
      <c r="AK39" s="23"/>
      <c r="AL39" s="23"/>
      <c r="AM39" s="23"/>
      <c r="AN39" s="23"/>
      <c r="AO39" s="49">
        <f t="shared" si="6"/>
        <v>0</v>
      </c>
      <c r="AP39" s="23"/>
      <c r="AQ39" s="23"/>
      <c r="AR39" s="23"/>
      <c r="AS39" s="23"/>
      <c r="AT39" s="49">
        <f t="shared" si="7"/>
        <v>0</v>
      </c>
      <c r="AU39" s="23"/>
      <c r="AV39" s="23"/>
      <c r="AW39" s="23"/>
      <c r="AX39" s="23"/>
      <c r="AY39" s="49">
        <f t="shared" si="8"/>
        <v>0</v>
      </c>
      <c r="AZ39" s="23"/>
      <c r="BA39" s="23"/>
      <c r="BB39" s="23"/>
      <c r="BC39" s="23"/>
      <c r="BD39" s="49">
        <f t="shared" si="9"/>
        <v>0</v>
      </c>
      <c r="BE39" s="23"/>
      <c r="BF39" s="23"/>
      <c r="BG39" s="23"/>
      <c r="BH39" s="23"/>
      <c r="BI39" s="49">
        <f t="shared" si="10"/>
        <v>0</v>
      </c>
      <c r="BJ39" s="15">
        <f t="shared" si="11"/>
        <v>0</v>
      </c>
      <c r="BK39" s="55"/>
      <c r="BL39" s="48">
        <f t="shared" si="12"/>
        <v>0</v>
      </c>
      <c r="BM39" s="17">
        <f t="shared" si="13"/>
        <v>0</v>
      </c>
    </row>
    <row r="40" spans="1:65" ht="16.95" customHeight="1">
      <c r="A40" s="9">
        <v>33</v>
      </c>
      <c r="B40" s="270" t="s">
        <v>36</v>
      </c>
      <c r="C40" s="270" t="s">
        <v>122</v>
      </c>
      <c r="D40" s="270" t="s">
        <v>123</v>
      </c>
      <c r="E40" s="23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49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49">
        <f t="shared" si="4"/>
        <v>0</v>
      </c>
      <c r="AD40" s="16">
        <f t="shared" si="5"/>
        <v>0</v>
      </c>
      <c r="AE40" s="52"/>
      <c r="AF40" s="23"/>
      <c r="AG40" s="9">
        <v>33</v>
      </c>
      <c r="AH40" s="20" t="s">
        <v>22</v>
      </c>
      <c r="AI40" s="270" t="s">
        <v>122</v>
      </c>
      <c r="AJ40" s="270" t="s">
        <v>123</v>
      </c>
      <c r="AK40" s="23"/>
      <c r="AL40" s="23"/>
      <c r="AM40" s="23"/>
      <c r="AN40" s="23"/>
      <c r="AO40" s="49">
        <f t="shared" si="6"/>
        <v>0</v>
      </c>
      <c r="AP40" s="23"/>
      <c r="AQ40" s="23"/>
      <c r="AR40" s="23"/>
      <c r="AS40" s="23"/>
      <c r="AT40" s="49">
        <f t="shared" si="7"/>
        <v>0</v>
      </c>
      <c r="AU40" s="23"/>
      <c r="AV40" s="23"/>
      <c r="AW40" s="23"/>
      <c r="AX40" s="23"/>
      <c r="AY40" s="49">
        <f t="shared" si="8"/>
        <v>0</v>
      </c>
      <c r="AZ40" s="23"/>
      <c r="BA40" s="23"/>
      <c r="BB40" s="23"/>
      <c r="BC40" s="23"/>
      <c r="BD40" s="49">
        <f t="shared" si="9"/>
        <v>0</v>
      </c>
      <c r="BE40" s="23"/>
      <c r="BF40" s="23"/>
      <c r="BG40" s="23"/>
      <c r="BH40" s="23"/>
      <c r="BI40" s="49">
        <f t="shared" si="10"/>
        <v>0</v>
      </c>
      <c r="BJ40" s="15">
        <f t="shared" si="11"/>
        <v>0</v>
      </c>
      <c r="BK40" s="55"/>
      <c r="BL40" s="48">
        <f t="shared" si="12"/>
        <v>0</v>
      </c>
      <c r="BM40" s="17">
        <f t="shared" si="13"/>
        <v>0</v>
      </c>
    </row>
    <row r="41" spans="1:65" ht="16.95" customHeight="1">
      <c r="A41" s="9">
        <v>34</v>
      </c>
      <c r="B41" s="274" t="s">
        <v>36</v>
      </c>
      <c r="C41" s="275" t="s">
        <v>125</v>
      </c>
      <c r="D41" s="275" t="s">
        <v>126</v>
      </c>
      <c r="E41" s="23"/>
      <c r="F41" s="23"/>
      <c r="G41" s="23"/>
      <c r="H41" s="23"/>
      <c r="I41" s="28">
        <f t="shared" si="0"/>
        <v>0</v>
      </c>
      <c r="J41" s="23"/>
      <c r="K41" s="23"/>
      <c r="L41" s="23"/>
      <c r="M41" s="23"/>
      <c r="N41" s="49">
        <f t="shared" si="1"/>
        <v>0</v>
      </c>
      <c r="O41" s="23"/>
      <c r="P41" s="23"/>
      <c r="Q41" s="23"/>
      <c r="R41" s="23"/>
      <c r="S41" s="28">
        <f t="shared" si="2"/>
        <v>0</v>
      </c>
      <c r="T41" s="23"/>
      <c r="U41" s="23"/>
      <c r="V41" s="23"/>
      <c r="W41" s="23"/>
      <c r="X41" s="28">
        <f t="shared" si="3"/>
        <v>0</v>
      </c>
      <c r="Y41" s="23"/>
      <c r="Z41" s="23"/>
      <c r="AA41" s="23"/>
      <c r="AB41" s="23"/>
      <c r="AC41" s="49">
        <f t="shared" si="4"/>
        <v>0</v>
      </c>
      <c r="AD41" s="16">
        <f t="shared" si="5"/>
        <v>0</v>
      </c>
      <c r="AE41" s="52"/>
      <c r="AF41" s="23"/>
      <c r="AG41" s="9">
        <v>34</v>
      </c>
      <c r="AH41" s="20" t="s">
        <v>22</v>
      </c>
      <c r="AI41" s="275" t="s">
        <v>125</v>
      </c>
      <c r="AJ41" s="275" t="s">
        <v>126</v>
      </c>
      <c r="AK41" s="23"/>
      <c r="AL41" s="23"/>
      <c r="AM41" s="23"/>
      <c r="AN41" s="23"/>
      <c r="AO41" s="49">
        <f t="shared" si="6"/>
        <v>0</v>
      </c>
      <c r="AP41" s="23"/>
      <c r="AQ41" s="23"/>
      <c r="AR41" s="23"/>
      <c r="AS41" s="23"/>
      <c r="AT41" s="49">
        <f t="shared" si="7"/>
        <v>0</v>
      </c>
      <c r="AU41" s="23"/>
      <c r="AV41" s="23"/>
      <c r="AW41" s="23"/>
      <c r="AX41" s="23"/>
      <c r="AY41" s="49">
        <f t="shared" si="8"/>
        <v>0</v>
      </c>
      <c r="AZ41" s="23"/>
      <c r="BA41" s="23"/>
      <c r="BB41" s="23"/>
      <c r="BC41" s="23"/>
      <c r="BD41" s="49">
        <f t="shared" si="9"/>
        <v>0</v>
      </c>
      <c r="BE41" s="23"/>
      <c r="BF41" s="23"/>
      <c r="BG41" s="23"/>
      <c r="BH41" s="23"/>
      <c r="BI41" s="49">
        <f t="shared" si="10"/>
        <v>0</v>
      </c>
      <c r="BJ41" s="15">
        <f t="shared" si="11"/>
        <v>0</v>
      </c>
      <c r="BK41" s="55"/>
      <c r="BL41" s="48">
        <f t="shared" si="12"/>
        <v>0</v>
      </c>
      <c r="BM41" s="17">
        <f t="shared" si="13"/>
        <v>0</v>
      </c>
    </row>
    <row r="42" spans="1:65" ht="16.95" customHeight="1">
      <c r="A42" s="9">
        <v>35</v>
      </c>
      <c r="B42" s="269" t="s">
        <v>36</v>
      </c>
      <c r="C42" s="275" t="s">
        <v>322</v>
      </c>
      <c r="D42" s="275" t="s">
        <v>323</v>
      </c>
      <c r="E42" s="23"/>
      <c r="F42" s="23"/>
      <c r="G42" s="23"/>
      <c r="H42" s="23"/>
      <c r="I42" s="28">
        <f t="shared" si="0"/>
        <v>0</v>
      </c>
      <c r="J42" s="23"/>
      <c r="K42" s="23"/>
      <c r="L42" s="23"/>
      <c r="M42" s="23"/>
      <c r="N42" s="49">
        <f t="shared" si="1"/>
        <v>0</v>
      </c>
      <c r="O42" s="23"/>
      <c r="P42" s="23"/>
      <c r="Q42" s="23"/>
      <c r="R42" s="23"/>
      <c r="S42" s="28">
        <f t="shared" si="2"/>
        <v>0</v>
      </c>
      <c r="T42" s="23"/>
      <c r="U42" s="23"/>
      <c r="V42" s="23"/>
      <c r="W42" s="23"/>
      <c r="X42" s="28">
        <f t="shared" si="3"/>
        <v>0</v>
      </c>
      <c r="Y42" s="23"/>
      <c r="Z42" s="23"/>
      <c r="AA42" s="23"/>
      <c r="AB42" s="23"/>
      <c r="AC42" s="49">
        <f t="shared" si="4"/>
        <v>0</v>
      </c>
      <c r="AD42" s="16">
        <f t="shared" si="5"/>
        <v>0</v>
      </c>
      <c r="AE42" s="52"/>
      <c r="AF42" s="23"/>
      <c r="AG42" s="9">
        <v>35</v>
      </c>
      <c r="AH42" s="20" t="s">
        <v>22</v>
      </c>
      <c r="AI42" s="275" t="s">
        <v>322</v>
      </c>
      <c r="AJ42" s="275" t="s">
        <v>323</v>
      </c>
      <c r="AK42" s="23"/>
      <c r="AL42" s="23"/>
      <c r="AM42" s="23"/>
      <c r="AN42" s="23"/>
      <c r="AO42" s="49">
        <f t="shared" si="6"/>
        <v>0</v>
      </c>
      <c r="AP42" s="23"/>
      <c r="AQ42" s="23"/>
      <c r="AR42" s="23"/>
      <c r="AS42" s="23"/>
      <c r="AT42" s="49">
        <f t="shared" si="7"/>
        <v>0</v>
      </c>
      <c r="AU42" s="23"/>
      <c r="AV42" s="23"/>
      <c r="AW42" s="23"/>
      <c r="AX42" s="23"/>
      <c r="AY42" s="49">
        <f t="shared" si="8"/>
        <v>0</v>
      </c>
      <c r="AZ42" s="23"/>
      <c r="BA42" s="23"/>
      <c r="BB42" s="23"/>
      <c r="BC42" s="23"/>
      <c r="BD42" s="49">
        <f t="shared" si="9"/>
        <v>0</v>
      </c>
      <c r="BE42" s="23"/>
      <c r="BF42" s="23"/>
      <c r="BG42" s="23"/>
      <c r="BH42" s="23"/>
      <c r="BI42" s="49">
        <f t="shared" si="10"/>
        <v>0</v>
      </c>
      <c r="BJ42" s="15">
        <f t="shared" si="11"/>
        <v>0</v>
      </c>
      <c r="BK42" s="55"/>
      <c r="BL42" s="48">
        <f t="shared" si="12"/>
        <v>0</v>
      </c>
      <c r="BM42" s="17">
        <f t="shared" si="13"/>
        <v>0</v>
      </c>
    </row>
    <row r="43" spans="1:65" ht="16.95" customHeight="1">
      <c r="A43" s="9">
        <v>36</v>
      </c>
      <c r="B43" s="269" t="s">
        <v>32</v>
      </c>
      <c r="C43" s="275" t="s">
        <v>321</v>
      </c>
      <c r="D43" s="275" t="s">
        <v>23</v>
      </c>
      <c r="E43" s="23"/>
      <c r="F43" s="23"/>
      <c r="G43" s="23"/>
      <c r="H43" s="23"/>
      <c r="I43" s="28">
        <f t="shared" si="0"/>
        <v>0</v>
      </c>
      <c r="J43" s="23"/>
      <c r="K43" s="23"/>
      <c r="L43" s="23"/>
      <c r="M43" s="23"/>
      <c r="N43" s="49">
        <f t="shared" si="1"/>
        <v>0</v>
      </c>
      <c r="O43" s="23"/>
      <c r="P43" s="23"/>
      <c r="Q43" s="23"/>
      <c r="R43" s="23"/>
      <c r="S43" s="28">
        <f t="shared" si="2"/>
        <v>0</v>
      </c>
      <c r="T43" s="23"/>
      <c r="U43" s="23"/>
      <c r="V43" s="23"/>
      <c r="W43" s="23"/>
      <c r="X43" s="28">
        <f t="shared" si="3"/>
        <v>0</v>
      </c>
      <c r="Y43" s="23"/>
      <c r="Z43" s="23"/>
      <c r="AA43" s="23"/>
      <c r="AB43" s="23"/>
      <c r="AC43" s="49">
        <f t="shared" si="4"/>
        <v>0</v>
      </c>
      <c r="AD43" s="16">
        <f t="shared" si="5"/>
        <v>0</v>
      </c>
      <c r="AE43" s="52"/>
      <c r="AF43" s="23"/>
      <c r="AG43" s="9">
        <v>36</v>
      </c>
      <c r="AH43" s="20" t="s">
        <v>21</v>
      </c>
      <c r="AI43" s="275" t="s">
        <v>321</v>
      </c>
      <c r="AJ43" s="275" t="s">
        <v>23</v>
      </c>
      <c r="AK43" s="23"/>
      <c r="AL43" s="23"/>
      <c r="AM43" s="23"/>
      <c r="AN43" s="23"/>
      <c r="AO43" s="49">
        <f t="shared" si="6"/>
        <v>0</v>
      </c>
      <c r="AP43" s="23"/>
      <c r="AQ43" s="23"/>
      <c r="AR43" s="23"/>
      <c r="AS43" s="23"/>
      <c r="AT43" s="49">
        <f t="shared" si="7"/>
        <v>0</v>
      </c>
      <c r="AU43" s="23"/>
      <c r="AV43" s="23"/>
      <c r="AW43" s="23"/>
      <c r="AX43" s="23"/>
      <c r="AY43" s="49">
        <f t="shared" si="8"/>
        <v>0</v>
      </c>
      <c r="AZ43" s="23"/>
      <c r="BA43" s="23"/>
      <c r="BB43" s="23"/>
      <c r="BC43" s="23"/>
      <c r="BD43" s="49">
        <f t="shared" si="9"/>
        <v>0</v>
      </c>
      <c r="BE43" s="23"/>
      <c r="BF43" s="23"/>
      <c r="BG43" s="23"/>
      <c r="BH43" s="23"/>
      <c r="BI43" s="49">
        <f t="shared" si="10"/>
        <v>0</v>
      </c>
      <c r="BJ43" s="15">
        <f t="shared" si="11"/>
        <v>0</v>
      </c>
      <c r="BK43" s="55"/>
      <c r="BL43" s="48">
        <f t="shared" si="12"/>
        <v>0</v>
      </c>
      <c r="BM43" s="17">
        <f t="shared" si="13"/>
        <v>0</v>
      </c>
    </row>
    <row r="44" spans="1:65" ht="16.95" customHeight="1">
      <c r="A44" s="9">
        <v>37</v>
      </c>
      <c r="B44" s="276" t="s">
        <v>36</v>
      </c>
      <c r="C44" s="275" t="s">
        <v>124</v>
      </c>
      <c r="D44" s="275" t="s">
        <v>49</v>
      </c>
      <c r="E44" s="23"/>
      <c r="F44" s="23"/>
      <c r="G44" s="23"/>
      <c r="H44" s="23"/>
      <c r="I44" s="28">
        <f t="shared" si="0"/>
        <v>0</v>
      </c>
      <c r="J44" s="23"/>
      <c r="K44" s="23"/>
      <c r="L44" s="23"/>
      <c r="M44" s="23"/>
      <c r="N44" s="49">
        <f t="shared" si="1"/>
        <v>0</v>
      </c>
      <c r="O44" s="23"/>
      <c r="P44" s="23"/>
      <c r="Q44" s="23"/>
      <c r="R44" s="23"/>
      <c r="S44" s="28">
        <f t="shared" si="2"/>
        <v>0</v>
      </c>
      <c r="T44" s="23"/>
      <c r="U44" s="23"/>
      <c r="V44" s="23"/>
      <c r="W44" s="23"/>
      <c r="X44" s="28">
        <f t="shared" si="3"/>
        <v>0</v>
      </c>
      <c r="Y44" s="23"/>
      <c r="Z44" s="23"/>
      <c r="AA44" s="23"/>
      <c r="AB44" s="23"/>
      <c r="AC44" s="49">
        <f t="shared" si="4"/>
        <v>0</v>
      </c>
      <c r="AD44" s="16">
        <f t="shared" si="5"/>
        <v>0</v>
      </c>
      <c r="AE44" s="52"/>
      <c r="AF44" s="23"/>
      <c r="AG44" s="9">
        <v>37</v>
      </c>
      <c r="AH44" s="20" t="s">
        <v>21</v>
      </c>
      <c r="AI44" s="275" t="s">
        <v>124</v>
      </c>
      <c r="AJ44" s="275" t="s">
        <v>49</v>
      </c>
      <c r="AK44" s="23"/>
      <c r="AL44" s="23"/>
      <c r="AM44" s="23"/>
      <c r="AN44" s="23"/>
      <c r="AO44" s="49">
        <f t="shared" si="6"/>
        <v>0</v>
      </c>
      <c r="AP44" s="23"/>
      <c r="AQ44" s="23"/>
      <c r="AR44" s="23"/>
      <c r="AS44" s="23"/>
      <c r="AT44" s="49">
        <f t="shared" si="7"/>
        <v>0</v>
      </c>
      <c r="AU44" s="23"/>
      <c r="AV44" s="23"/>
      <c r="AW44" s="23"/>
      <c r="AX44" s="23"/>
      <c r="AY44" s="49">
        <f t="shared" si="8"/>
        <v>0</v>
      </c>
      <c r="AZ44" s="23"/>
      <c r="BA44" s="23"/>
      <c r="BB44" s="23"/>
      <c r="BC44" s="23"/>
      <c r="BD44" s="49">
        <f t="shared" si="9"/>
        <v>0</v>
      </c>
      <c r="BE44" s="23"/>
      <c r="BF44" s="23"/>
      <c r="BG44" s="23"/>
      <c r="BH44" s="23"/>
      <c r="BI44" s="49">
        <f t="shared" si="10"/>
        <v>0</v>
      </c>
      <c r="BJ44" s="15">
        <f t="shared" si="11"/>
        <v>0</v>
      </c>
      <c r="BK44" s="55"/>
      <c r="BL44" s="48">
        <f t="shared" si="12"/>
        <v>0</v>
      </c>
      <c r="BM44" s="17">
        <f t="shared" si="13"/>
        <v>0</v>
      </c>
    </row>
    <row r="45" spans="1:65" ht="16.95" customHeight="1">
      <c r="A45" s="9">
        <v>38</v>
      </c>
      <c r="B45" s="274" t="s">
        <v>318</v>
      </c>
      <c r="C45" s="277" t="s">
        <v>319</v>
      </c>
      <c r="D45" s="270" t="s">
        <v>320</v>
      </c>
      <c r="E45" s="23"/>
      <c r="F45" s="23"/>
      <c r="G45" s="23"/>
      <c r="H45" s="23"/>
      <c r="I45" s="28">
        <f t="shared" si="0"/>
        <v>0</v>
      </c>
      <c r="J45" s="23"/>
      <c r="K45" s="23"/>
      <c r="L45" s="23"/>
      <c r="M45" s="23"/>
      <c r="N45" s="49">
        <f t="shared" si="1"/>
        <v>0</v>
      </c>
      <c r="O45" s="23"/>
      <c r="P45" s="23"/>
      <c r="Q45" s="23"/>
      <c r="R45" s="23"/>
      <c r="S45" s="28">
        <f t="shared" si="2"/>
        <v>0</v>
      </c>
      <c r="T45" s="23"/>
      <c r="U45" s="23"/>
      <c r="V45" s="23"/>
      <c r="W45" s="23"/>
      <c r="X45" s="28">
        <f t="shared" si="3"/>
        <v>0</v>
      </c>
      <c r="Y45" s="23"/>
      <c r="Z45" s="23"/>
      <c r="AA45" s="23"/>
      <c r="AB45" s="23"/>
      <c r="AC45" s="49">
        <f t="shared" si="4"/>
        <v>0</v>
      </c>
      <c r="AD45" s="16">
        <f t="shared" si="5"/>
        <v>0</v>
      </c>
      <c r="AE45" s="52"/>
      <c r="AF45" s="23"/>
      <c r="AG45" s="9">
        <v>38</v>
      </c>
      <c r="AH45" s="20" t="s">
        <v>21</v>
      </c>
      <c r="AI45" s="277" t="s">
        <v>319</v>
      </c>
      <c r="AJ45" s="270" t="s">
        <v>320</v>
      </c>
      <c r="AK45" s="23"/>
      <c r="AL45" s="23"/>
      <c r="AM45" s="23"/>
      <c r="AN45" s="23"/>
      <c r="AO45" s="49">
        <f t="shared" si="6"/>
        <v>0</v>
      </c>
      <c r="AP45" s="23"/>
      <c r="AQ45" s="23"/>
      <c r="AR45" s="23"/>
      <c r="AS45" s="23"/>
      <c r="AT45" s="49">
        <f t="shared" si="7"/>
        <v>0</v>
      </c>
      <c r="AU45" s="23"/>
      <c r="AV45" s="23"/>
      <c r="AW45" s="23"/>
      <c r="AX45" s="23"/>
      <c r="AY45" s="49">
        <f t="shared" si="8"/>
        <v>0</v>
      </c>
      <c r="AZ45" s="23"/>
      <c r="BA45" s="23"/>
      <c r="BB45" s="23"/>
      <c r="BC45" s="23"/>
      <c r="BD45" s="49">
        <f t="shared" si="9"/>
        <v>0</v>
      </c>
      <c r="BE45" s="23"/>
      <c r="BF45" s="23"/>
      <c r="BG45" s="23"/>
      <c r="BH45" s="23"/>
      <c r="BI45" s="49">
        <f t="shared" si="10"/>
        <v>0</v>
      </c>
      <c r="BJ45" s="15">
        <f t="shared" si="11"/>
        <v>0</v>
      </c>
      <c r="BK45" s="55"/>
      <c r="BL45" s="48">
        <f t="shared" si="12"/>
        <v>0</v>
      </c>
      <c r="BM45" s="17">
        <f t="shared" si="13"/>
        <v>0</v>
      </c>
    </row>
    <row r="46" spans="1:65" ht="16.95" customHeight="1">
      <c r="A46" s="9">
        <v>39</v>
      </c>
      <c r="B46" s="278"/>
      <c r="C46" s="277"/>
      <c r="D46" s="277"/>
      <c r="E46" s="23"/>
      <c r="F46" s="23"/>
      <c r="G46" s="23"/>
      <c r="H46" s="23"/>
      <c r="I46" s="28">
        <f t="shared" si="0"/>
        <v>0</v>
      </c>
      <c r="J46" s="23"/>
      <c r="K46" s="23"/>
      <c r="L46" s="23"/>
      <c r="M46" s="23"/>
      <c r="N46" s="49">
        <f t="shared" si="1"/>
        <v>0</v>
      </c>
      <c r="O46" s="23"/>
      <c r="P46" s="23"/>
      <c r="Q46" s="23"/>
      <c r="R46" s="23"/>
      <c r="S46" s="28">
        <f t="shared" si="2"/>
        <v>0</v>
      </c>
      <c r="T46" s="23"/>
      <c r="U46" s="23"/>
      <c r="V46" s="23"/>
      <c r="W46" s="23"/>
      <c r="X46" s="28">
        <f t="shared" si="3"/>
        <v>0</v>
      </c>
      <c r="Y46" s="23"/>
      <c r="Z46" s="23"/>
      <c r="AA46" s="23"/>
      <c r="AB46" s="23"/>
      <c r="AC46" s="49">
        <f t="shared" si="4"/>
        <v>0</v>
      </c>
      <c r="AD46" s="16">
        <f t="shared" si="5"/>
        <v>0</v>
      </c>
      <c r="AE46" s="52"/>
      <c r="AF46" s="23"/>
      <c r="AG46" s="9">
        <v>39</v>
      </c>
      <c r="AH46" s="47"/>
      <c r="AI46" s="207"/>
      <c r="AJ46" s="207"/>
      <c r="AK46" s="23"/>
      <c r="AL46" s="23"/>
      <c r="AM46" s="23"/>
      <c r="AN46" s="23"/>
      <c r="AO46" s="49">
        <f t="shared" si="6"/>
        <v>0</v>
      </c>
      <c r="AP46" s="23"/>
      <c r="AQ46" s="23"/>
      <c r="AR46" s="23"/>
      <c r="AS46" s="23"/>
      <c r="AT46" s="49">
        <f t="shared" si="7"/>
        <v>0</v>
      </c>
      <c r="AU46" s="23"/>
      <c r="AV46" s="23"/>
      <c r="AW46" s="23"/>
      <c r="AX46" s="23"/>
      <c r="AY46" s="49">
        <f t="shared" si="8"/>
        <v>0</v>
      </c>
      <c r="AZ46" s="23"/>
      <c r="BA46" s="23"/>
      <c r="BB46" s="23"/>
      <c r="BC46" s="23"/>
      <c r="BD46" s="49">
        <f t="shared" si="9"/>
        <v>0</v>
      </c>
      <c r="BE46" s="23"/>
      <c r="BF46" s="23"/>
      <c r="BG46" s="23"/>
      <c r="BH46" s="23"/>
      <c r="BI46" s="49">
        <f t="shared" si="10"/>
        <v>0</v>
      </c>
      <c r="BJ46" s="15">
        <f t="shared" si="11"/>
        <v>0</v>
      </c>
      <c r="BK46" s="55"/>
      <c r="BL46" s="48">
        <f t="shared" si="12"/>
        <v>0</v>
      </c>
      <c r="BM46" s="17">
        <f t="shared" si="13"/>
        <v>0</v>
      </c>
    </row>
    <row r="47" spans="1:65" ht="16.95" customHeight="1">
      <c r="A47" s="9">
        <v>40</v>
      </c>
      <c r="B47" s="279"/>
      <c r="C47" s="280"/>
      <c r="D47" s="280"/>
      <c r="E47" s="23"/>
      <c r="F47" s="23"/>
      <c r="G47" s="23"/>
      <c r="H47" s="23"/>
      <c r="I47" s="28">
        <f t="shared" si="0"/>
        <v>0</v>
      </c>
      <c r="J47" s="23"/>
      <c r="K47" s="23"/>
      <c r="L47" s="23"/>
      <c r="M47" s="23"/>
      <c r="N47" s="49">
        <f t="shared" si="1"/>
        <v>0</v>
      </c>
      <c r="O47" s="23"/>
      <c r="P47" s="23"/>
      <c r="Q47" s="23"/>
      <c r="R47" s="23"/>
      <c r="S47" s="28">
        <f t="shared" si="2"/>
        <v>0</v>
      </c>
      <c r="T47" s="23"/>
      <c r="U47" s="23"/>
      <c r="V47" s="23"/>
      <c r="W47" s="23"/>
      <c r="X47" s="28">
        <f t="shared" si="3"/>
        <v>0</v>
      </c>
      <c r="Y47" s="23"/>
      <c r="Z47" s="23"/>
      <c r="AA47" s="23"/>
      <c r="AB47" s="23"/>
      <c r="AC47" s="49">
        <f t="shared" si="4"/>
        <v>0</v>
      </c>
      <c r="AD47" s="16">
        <f t="shared" si="5"/>
        <v>0</v>
      </c>
      <c r="AE47" s="52"/>
      <c r="AF47" s="23"/>
      <c r="AG47" s="9">
        <v>40</v>
      </c>
      <c r="AH47" s="47"/>
      <c r="AI47" s="23"/>
      <c r="AJ47" s="186"/>
      <c r="AK47" s="23"/>
      <c r="AL47" s="23"/>
      <c r="AM47" s="23"/>
      <c r="AN47" s="23"/>
      <c r="AO47" s="49">
        <f t="shared" si="6"/>
        <v>0</v>
      </c>
      <c r="AP47" s="23"/>
      <c r="AQ47" s="23"/>
      <c r="AR47" s="23"/>
      <c r="AS47" s="23"/>
      <c r="AT47" s="49">
        <f t="shared" si="7"/>
        <v>0</v>
      </c>
      <c r="AU47" s="23"/>
      <c r="AV47" s="23"/>
      <c r="AW47" s="23"/>
      <c r="AX47" s="23"/>
      <c r="AY47" s="49">
        <f t="shared" si="8"/>
        <v>0</v>
      </c>
      <c r="AZ47" s="23"/>
      <c r="BA47" s="23"/>
      <c r="BB47" s="23"/>
      <c r="BC47" s="23"/>
      <c r="BD47" s="49">
        <f t="shared" si="9"/>
        <v>0</v>
      </c>
      <c r="BE47" s="23"/>
      <c r="BF47" s="23"/>
      <c r="BG47" s="23"/>
      <c r="BH47" s="23"/>
      <c r="BI47" s="49">
        <f t="shared" si="10"/>
        <v>0</v>
      </c>
      <c r="BJ47" s="15">
        <f t="shared" si="11"/>
        <v>0</v>
      </c>
      <c r="BK47" s="55"/>
      <c r="BL47" s="48">
        <f t="shared" si="12"/>
        <v>0</v>
      </c>
      <c r="BM47" s="17">
        <f t="shared" si="13"/>
        <v>0</v>
      </c>
    </row>
  </sheetData>
  <mergeCells count="25">
    <mergeCell ref="A1:AI1"/>
    <mergeCell ref="A2:AI2"/>
    <mergeCell ref="A3:AI3"/>
    <mergeCell ref="E5:I5"/>
    <mergeCell ref="J5:N5"/>
    <mergeCell ref="E4:AC4"/>
    <mergeCell ref="AD4:AD5"/>
    <mergeCell ref="AE4:AE6"/>
    <mergeCell ref="AF4:AF6"/>
    <mergeCell ref="O5:S5"/>
    <mergeCell ref="T5:X5"/>
    <mergeCell ref="Y5:AC5"/>
    <mergeCell ref="AK5:AO5"/>
    <mergeCell ref="AP5:AT5"/>
    <mergeCell ref="AJ1:BM1"/>
    <mergeCell ref="AJ2:BM2"/>
    <mergeCell ref="AJ3:BM3"/>
    <mergeCell ref="BK4:BK6"/>
    <mergeCell ref="BL4:BL6"/>
    <mergeCell ref="BM4:BM7"/>
    <mergeCell ref="AU5:AY5"/>
    <mergeCell ref="AZ5:BD5"/>
    <mergeCell ref="BE5:BI5"/>
    <mergeCell ref="BJ4:BJ5"/>
    <mergeCell ref="AK4:BI4"/>
  </mergeCells>
  <pageMargins left="0.23622047244094491" right="0.19685039370078741" top="0.35433070866141736" bottom="0.15748031496062992" header="0.31496062992125984" footer="0.31496062992125984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0942A-F024-43D1-818E-8DC46D6178D1}">
  <dimension ref="A1:DE130"/>
  <sheetViews>
    <sheetView workbookViewId="0">
      <selection activeCell="BX7" sqref="BX7:CA46"/>
    </sheetView>
  </sheetViews>
  <sheetFormatPr defaultColWidth="9.109375" defaultRowHeight="21"/>
  <cols>
    <col min="1" max="1" width="3.5546875" style="56" customWidth="1"/>
    <col min="2" max="2" width="5.44140625" style="24" customWidth="1"/>
    <col min="3" max="3" width="6.88671875" style="1" customWidth="1"/>
    <col min="4" max="4" width="8.88671875" style="56" customWidth="1"/>
    <col min="5" max="5" width="8.44140625" style="56" customWidth="1"/>
    <col min="6" max="37" width="2" style="56" customWidth="1"/>
    <col min="38" max="38" width="2.88671875" style="56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6" customWidth="1"/>
    <col min="75" max="75" width="2.88671875" style="56" customWidth="1"/>
    <col min="76" max="77" width="6.6640625" style="1" customWidth="1"/>
    <col min="78" max="78" width="8.88671875" style="56" customWidth="1"/>
    <col min="79" max="79" width="8.44140625" style="56" customWidth="1"/>
    <col min="80" max="95" width="2" style="56" customWidth="1"/>
    <col min="96" max="97" width="7.5546875" style="56" hidden="1" customWidth="1"/>
    <col min="98" max="98" width="9.44140625" style="56" hidden="1" customWidth="1"/>
    <col min="99" max="99" width="3.6640625" style="56" customWidth="1"/>
    <col min="100" max="100" width="4.88671875" style="56" customWidth="1"/>
    <col min="101" max="101" width="4.44140625" style="56" customWidth="1"/>
    <col min="102" max="109" width="2.44140625" style="56" customWidth="1"/>
    <col min="110" max="16384" width="9.109375" style="56"/>
  </cols>
  <sheetData>
    <row r="1" spans="1:109" ht="19.2" customHeight="1" thickBot="1">
      <c r="V1" s="57"/>
    </row>
    <row r="2" spans="1:109" ht="18" customHeight="1">
      <c r="A2" s="325" t="s">
        <v>52</v>
      </c>
      <c r="B2" s="329" t="s">
        <v>53</v>
      </c>
      <c r="C2" s="332" t="s">
        <v>54</v>
      </c>
      <c r="D2" s="332"/>
      <c r="E2" s="58" t="s">
        <v>55</v>
      </c>
      <c r="F2" s="334">
        <v>1</v>
      </c>
      <c r="G2" s="335"/>
      <c r="H2" s="335"/>
      <c r="I2" s="336"/>
      <c r="J2" s="335">
        <v>2</v>
      </c>
      <c r="K2" s="335"/>
      <c r="L2" s="335"/>
      <c r="M2" s="335"/>
      <c r="N2" s="334">
        <v>3</v>
      </c>
      <c r="O2" s="335"/>
      <c r="P2" s="335"/>
      <c r="Q2" s="336"/>
      <c r="R2" s="335">
        <v>4</v>
      </c>
      <c r="S2" s="335"/>
      <c r="T2" s="335"/>
      <c r="U2" s="335"/>
      <c r="V2" s="346">
        <v>5</v>
      </c>
      <c r="W2" s="335"/>
      <c r="X2" s="335"/>
      <c r="Y2" s="336"/>
      <c r="Z2" s="334">
        <v>6</v>
      </c>
      <c r="AA2" s="335"/>
      <c r="AB2" s="335"/>
      <c r="AC2" s="336"/>
      <c r="AD2" s="334">
        <v>7</v>
      </c>
      <c r="AE2" s="335"/>
      <c r="AF2" s="335"/>
      <c r="AG2" s="336"/>
      <c r="AH2" s="334">
        <v>8</v>
      </c>
      <c r="AI2" s="335"/>
      <c r="AJ2" s="335"/>
      <c r="AK2" s="336"/>
      <c r="AL2" s="325" t="s">
        <v>52</v>
      </c>
      <c r="AM2" s="382" t="s">
        <v>53</v>
      </c>
      <c r="AN2" s="378" t="s">
        <v>54</v>
      </c>
      <c r="AO2" s="332"/>
      <c r="AP2" s="58" t="s">
        <v>55</v>
      </c>
      <c r="AQ2" s="334">
        <v>9</v>
      </c>
      <c r="AR2" s="335"/>
      <c r="AS2" s="335"/>
      <c r="AT2" s="336"/>
      <c r="AU2" s="385">
        <v>10</v>
      </c>
      <c r="AV2" s="386"/>
      <c r="AW2" s="386"/>
      <c r="AX2" s="387"/>
      <c r="AY2" s="388">
        <v>11</v>
      </c>
      <c r="AZ2" s="386"/>
      <c r="BA2" s="386"/>
      <c r="BB2" s="389"/>
      <c r="BC2" s="335">
        <v>12</v>
      </c>
      <c r="BD2" s="335"/>
      <c r="BE2" s="335"/>
      <c r="BF2" s="335"/>
      <c r="BG2" s="334">
        <v>13</v>
      </c>
      <c r="BH2" s="335"/>
      <c r="BI2" s="335"/>
      <c r="BJ2" s="336"/>
      <c r="BK2" s="335">
        <v>14</v>
      </c>
      <c r="BL2" s="335"/>
      <c r="BM2" s="335"/>
      <c r="BN2" s="335"/>
      <c r="BO2" s="334">
        <v>15</v>
      </c>
      <c r="BP2" s="335"/>
      <c r="BQ2" s="335"/>
      <c r="BR2" s="335"/>
      <c r="BS2" s="349">
        <v>16</v>
      </c>
      <c r="BT2" s="350"/>
      <c r="BU2" s="350"/>
      <c r="BV2" s="351"/>
      <c r="BW2" s="325" t="s">
        <v>52</v>
      </c>
      <c r="BX2" s="352" t="s">
        <v>53</v>
      </c>
      <c r="BY2" s="378" t="s">
        <v>54</v>
      </c>
      <c r="BZ2" s="332"/>
      <c r="CA2" s="58" t="s">
        <v>55</v>
      </c>
      <c r="CB2" s="334">
        <v>17</v>
      </c>
      <c r="CC2" s="335"/>
      <c r="CD2" s="335"/>
      <c r="CE2" s="336"/>
      <c r="CF2" s="335">
        <v>18</v>
      </c>
      <c r="CG2" s="335"/>
      <c r="CH2" s="335"/>
      <c r="CI2" s="335"/>
      <c r="CJ2" s="334">
        <v>19</v>
      </c>
      <c r="CK2" s="335"/>
      <c r="CL2" s="335"/>
      <c r="CM2" s="336"/>
      <c r="CN2" s="335">
        <v>20</v>
      </c>
      <c r="CO2" s="335"/>
      <c r="CP2" s="335"/>
      <c r="CQ2" s="335"/>
      <c r="CR2" s="347" t="s">
        <v>56</v>
      </c>
      <c r="CS2" s="347"/>
      <c r="CT2" s="329" t="s">
        <v>57</v>
      </c>
      <c r="CU2" s="372" t="s">
        <v>58</v>
      </c>
      <c r="CV2" s="372" t="s">
        <v>59</v>
      </c>
      <c r="CW2" s="372" t="s">
        <v>60</v>
      </c>
      <c r="CX2" s="375" t="s">
        <v>61</v>
      </c>
      <c r="CY2" s="376"/>
      <c r="CZ2" s="376"/>
      <c r="DA2" s="377"/>
      <c r="DB2" s="375" t="s">
        <v>62</v>
      </c>
      <c r="DC2" s="376"/>
      <c r="DD2" s="376"/>
      <c r="DE2" s="377"/>
    </row>
    <row r="3" spans="1:109" ht="21" customHeight="1">
      <c r="A3" s="326"/>
      <c r="B3" s="330"/>
      <c r="C3" s="333"/>
      <c r="D3" s="333"/>
      <c r="E3" s="59" t="s">
        <v>63</v>
      </c>
      <c r="F3" s="337"/>
      <c r="G3" s="338"/>
      <c r="H3" s="338"/>
      <c r="I3" s="339"/>
      <c r="J3" s="337"/>
      <c r="K3" s="338"/>
      <c r="L3" s="338"/>
      <c r="M3" s="339"/>
      <c r="N3" s="337"/>
      <c r="O3" s="338"/>
      <c r="P3" s="338"/>
      <c r="Q3" s="339"/>
      <c r="R3" s="337"/>
      <c r="S3" s="338"/>
      <c r="T3" s="338"/>
      <c r="U3" s="339"/>
      <c r="V3" s="337"/>
      <c r="W3" s="338"/>
      <c r="X3" s="338"/>
      <c r="Y3" s="339"/>
      <c r="Z3" s="337"/>
      <c r="AA3" s="338"/>
      <c r="AB3" s="338"/>
      <c r="AC3" s="339"/>
      <c r="AD3" s="337"/>
      <c r="AE3" s="338"/>
      <c r="AF3" s="338"/>
      <c r="AG3" s="339"/>
      <c r="AH3" s="337"/>
      <c r="AI3" s="338"/>
      <c r="AJ3" s="338"/>
      <c r="AK3" s="339"/>
      <c r="AL3" s="326"/>
      <c r="AM3" s="383"/>
      <c r="AN3" s="379"/>
      <c r="AO3" s="333"/>
      <c r="AP3" s="59" t="s">
        <v>63</v>
      </c>
      <c r="AQ3" s="337"/>
      <c r="AR3" s="338"/>
      <c r="AS3" s="338"/>
      <c r="AT3" s="339"/>
      <c r="AU3" s="337"/>
      <c r="AV3" s="338"/>
      <c r="AW3" s="338"/>
      <c r="AX3" s="339"/>
      <c r="AY3" s="337"/>
      <c r="AZ3" s="338"/>
      <c r="BA3" s="338"/>
      <c r="BB3" s="339"/>
      <c r="BC3" s="337"/>
      <c r="BD3" s="338"/>
      <c r="BE3" s="338"/>
      <c r="BF3" s="339"/>
      <c r="BG3" s="337"/>
      <c r="BH3" s="338"/>
      <c r="BI3" s="338"/>
      <c r="BJ3" s="339"/>
      <c r="BK3" s="337"/>
      <c r="BL3" s="338"/>
      <c r="BM3" s="338"/>
      <c r="BN3" s="339"/>
      <c r="BO3" s="337"/>
      <c r="BP3" s="338"/>
      <c r="BQ3" s="338"/>
      <c r="BR3" s="339"/>
      <c r="BS3" s="337"/>
      <c r="BT3" s="338"/>
      <c r="BU3" s="338"/>
      <c r="BV3" s="339"/>
      <c r="BW3" s="326"/>
      <c r="BX3" s="353"/>
      <c r="BY3" s="379"/>
      <c r="BZ3" s="333"/>
      <c r="CA3" s="59" t="s">
        <v>63</v>
      </c>
      <c r="CB3" s="337"/>
      <c r="CC3" s="338"/>
      <c r="CD3" s="338"/>
      <c r="CE3" s="339"/>
      <c r="CF3" s="337"/>
      <c r="CG3" s="338"/>
      <c r="CH3" s="338"/>
      <c r="CI3" s="339"/>
      <c r="CJ3" s="337"/>
      <c r="CK3" s="338"/>
      <c r="CL3" s="338"/>
      <c r="CM3" s="339"/>
      <c r="CN3" s="348"/>
      <c r="CO3" s="348"/>
      <c r="CP3" s="348"/>
      <c r="CQ3" s="348"/>
      <c r="CR3" s="355" t="s">
        <v>64</v>
      </c>
      <c r="CS3" s="357" t="s">
        <v>60</v>
      </c>
      <c r="CT3" s="330"/>
      <c r="CU3" s="373"/>
      <c r="CV3" s="373"/>
      <c r="CW3" s="373"/>
      <c r="CX3" s="359"/>
      <c r="CY3" s="360"/>
      <c r="CZ3" s="360"/>
      <c r="DA3" s="363"/>
      <c r="DB3" s="359"/>
      <c r="DC3" s="360"/>
      <c r="DD3" s="360"/>
      <c r="DE3" s="363"/>
    </row>
    <row r="4" spans="1:109" ht="19.5" customHeight="1">
      <c r="A4" s="326"/>
      <c r="B4" s="330"/>
      <c r="C4" s="333"/>
      <c r="D4" s="333"/>
      <c r="E4" s="59" t="s">
        <v>65</v>
      </c>
      <c r="F4" s="60"/>
      <c r="G4" s="61"/>
      <c r="H4" s="61"/>
      <c r="I4" s="62"/>
      <c r="J4" s="63"/>
      <c r="K4" s="61"/>
      <c r="L4" s="61"/>
      <c r="M4" s="64"/>
      <c r="N4" s="65"/>
      <c r="O4" s="61"/>
      <c r="P4" s="61"/>
      <c r="Q4" s="62"/>
      <c r="R4" s="63"/>
      <c r="S4" s="61"/>
      <c r="T4" s="61"/>
      <c r="U4" s="64"/>
      <c r="V4" s="65"/>
      <c r="W4" s="61"/>
      <c r="X4" s="61"/>
      <c r="Y4" s="62"/>
      <c r="Z4" s="65"/>
      <c r="AA4" s="61"/>
      <c r="AB4" s="61"/>
      <c r="AC4" s="62"/>
      <c r="AD4" s="65"/>
      <c r="AE4" s="61"/>
      <c r="AF4" s="61"/>
      <c r="AG4" s="62"/>
      <c r="AH4" s="65"/>
      <c r="AI4" s="61"/>
      <c r="AJ4" s="61"/>
      <c r="AK4" s="62"/>
      <c r="AL4" s="326"/>
      <c r="AM4" s="383"/>
      <c r="AN4" s="379"/>
      <c r="AO4" s="333"/>
      <c r="AP4" s="59" t="s">
        <v>65</v>
      </c>
      <c r="AQ4" s="65"/>
      <c r="AR4" s="61"/>
      <c r="AS4" s="61"/>
      <c r="AT4" s="62"/>
      <c r="AU4" s="63"/>
      <c r="AV4" s="61"/>
      <c r="AW4" s="61"/>
      <c r="AX4" s="64"/>
      <c r="AY4" s="65"/>
      <c r="AZ4" s="61"/>
      <c r="BA4" s="61"/>
      <c r="BB4" s="62"/>
      <c r="BC4" s="63"/>
      <c r="BD4" s="61"/>
      <c r="BE4" s="61"/>
      <c r="BF4" s="64"/>
      <c r="BG4" s="65"/>
      <c r="BH4" s="61"/>
      <c r="BI4" s="61"/>
      <c r="BJ4" s="62"/>
      <c r="BK4" s="63"/>
      <c r="BL4" s="61"/>
      <c r="BM4" s="61"/>
      <c r="BN4" s="64"/>
      <c r="BO4" s="65"/>
      <c r="BP4" s="61"/>
      <c r="BQ4" s="61"/>
      <c r="BR4" s="64"/>
      <c r="BS4" s="65"/>
      <c r="BT4" s="61"/>
      <c r="BU4" s="61"/>
      <c r="BV4" s="62"/>
      <c r="BW4" s="326"/>
      <c r="BX4" s="353"/>
      <c r="BY4" s="379"/>
      <c r="BZ4" s="333"/>
      <c r="CA4" s="59" t="s">
        <v>65</v>
      </c>
      <c r="CB4" s="65"/>
      <c r="CC4" s="61"/>
      <c r="CD4" s="61"/>
      <c r="CE4" s="62"/>
      <c r="CF4" s="63"/>
      <c r="CG4" s="61"/>
      <c r="CH4" s="61"/>
      <c r="CI4" s="64"/>
      <c r="CJ4" s="65"/>
      <c r="CK4" s="61"/>
      <c r="CL4" s="61"/>
      <c r="CM4" s="62"/>
      <c r="CN4" s="66"/>
      <c r="CO4" s="67"/>
      <c r="CP4" s="67"/>
      <c r="CQ4" s="68"/>
      <c r="CR4" s="356"/>
      <c r="CS4" s="358"/>
      <c r="CT4" s="330"/>
      <c r="CU4" s="373"/>
      <c r="CV4" s="373"/>
      <c r="CW4" s="373"/>
      <c r="CX4" s="359" t="s">
        <v>66</v>
      </c>
      <c r="CY4" s="360"/>
      <c r="CZ4" s="360"/>
      <c r="DA4" s="360"/>
      <c r="DB4" s="359" t="s">
        <v>67</v>
      </c>
      <c r="DC4" s="360"/>
      <c r="DD4" s="360"/>
      <c r="DE4" s="363"/>
    </row>
    <row r="5" spans="1:109" ht="10.199999999999999" customHeight="1" thickBot="1">
      <c r="A5" s="327"/>
      <c r="B5" s="330"/>
      <c r="C5" s="333"/>
      <c r="D5" s="333"/>
      <c r="E5" s="365" t="s">
        <v>68</v>
      </c>
      <c r="F5" s="344"/>
      <c r="G5" s="340"/>
      <c r="H5" s="340"/>
      <c r="I5" s="342"/>
      <c r="J5" s="344"/>
      <c r="K5" s="340"/>
      <c r="L5" s="340"/>
      <c r="M5" s="342"/>
      <c r="N5" s="344"/>
      <c r="O5" s="340"/>
      <c r="P5" s="340"/>
      <c r="Q5" s="342"/>
      <c r="R5" s="344"/>
      <c r="S5" s="340"/>
      <c r="T5" s="340"/>
      <c r="U5" s="342"/>
      <c r="V5" s="344"/>
      <c r="W5" s="340"/>
      <c r="X5" s="340"/>
      <c r="Y5" s="342"/>
      <c r="Z5" s="344"/>
      <c r="AA5" s="340"/>
      <c r="AB5" s="340"/>
      <c r="AC5" s="342"/>
      <c r="AD5" s="344"/>
      <c r="AE5" s="340"/>
      <c r="AF5" s="340"/>
      <c r="AG5" s="342"/>
      <c r="AH5" s="344"/>
      <c r="AI5" s="340"/>
      <c r="AJ5" s="340"/>
      <c r="AK5" s="342"/>
      <c r="AL5" s="327"/>
      <c r="AM5" s="383"/>
      <c r="AN5" s="379"/>
      <c r="AO5" s="333"/>
      <c r="AP5" s="365" t="s">
        <v>68</v>
      </c>
      <c r="AQ5" s="344"/>
      <c r="AR5" s="340"/>
      <c r="AS5" s="340"/>
      <c r="AT5" s="342"/>
      <c r="AU5" s="344"/>
      <c r="AV5" s="340"/>
      <c r="AW5" s="340"/>
      <c r="AX5" s="342"/>
      <c r="AY5" s="344"/>
      <c r="AZ5" s="340"/>
      <c r="BA5" s="340"/>
      <c r="BB5" s="342"/>
      <c r="BC5" s="344"/>
      <c r="BD5" s="340"/>
      <c r="BE5" s="340"/>
      <c r="BF5" s="342"/>
      <c r="BG5" s="344"/>
      <c r="BH5" s="340"/>
      <c r="BI5" s="340"/>
      <c r="BJ5" s="342"/>
      <c r="BK5" s="344"/>
      <c r="BL5" s="340"/>
      <c r="BM5" s="340"/>
      <c r="BN5" s="342"/>
      <c r="BO5" s="344"/>
      <c r="BP5" s="340"/>
      <c r="BQ5" s="340"/>
      <c r="BR5" s="342"/>
      <c r="BS5" s="344"/>
      <c r="BT5" s="340"/>
      <c r="BU5" s="340"/>
      <c r="BV5" s="342"/>
      <c r="BW5" s="327"/>
      <c r="BX5" s="353"/>
      <c r="BY5" s="379"/>
      <c r="BZ5" s="333"/>
      <c r="CA5" s="365" t="s">
        <v>68</v>
      </c>
      <c r="CB5" s="344"/>
      <c r="CC5" s="340"/>
      <c r="CD5" s="340"/>
      <c r="CE5" s="342"/>
      <c r="CF5" s="344"/>
      <c r="CG5" s="340"/>
      <c r="CH5" s="340"/>
      <c r="CI5" s="342"/>
      <c r="CJ5" s="344"/>
      <c r="CK5" s="340"/>
      <c r="CL5" s="340"/>
      <c r="CM5" s="342"/>
      <c r="CN5" s="344"/>
      <c r="CO5" s="340"/>
      <c r="CP5" s="340"/>
      <c r="CQ5" s="342"/>
      <c r="CR5" s="368">
        <f>IF([1]ลับ!CX4=0," ",[1]ลับ!CX4)</f>
        <v>20</v>
      </c>
      <c r="CS5" s="370">
        <v>100</v>
      </c>
      <c r="CT5" s="330"/>
      <c r="CU5" s="374"/>
      <c r="CV5" s="374"/>
      <c r="CW5" s="374"/>
      <c r="CX5" s="361"/>
      <c r="CY5" s="362"/>
      <c r="CZ5" s="362"/>
      <c r="DA5" s="362"/>
      <c r="DB5" s="361"/>
      <c r="DC5" s="362"/>
      <c r="DD5" s="362"/>
      <c r="DE5" s="364"/>
    </row>
    <row r="6" spans="1:109" ht="12" customHeight="1" thickBot="1">
      <c r="A6" s="328"/>
      <c r="B6" s="331"/>
      <c r="C6" s="333"/>
      <c r="D6" s="333"/>
      <c r="E6" s="366"/>
      <c r="F6" s="345"/>
      <c r="G6" s="341"/>
      <c r="H6" s="341"/>
      <c r="I6" s="343"/>
      <c r="J6" s="345"/>
      <c r="K6" s="341"/>
      <c r="L6" s="341"/>
      <c r="M6" s="343"/>
      <c r="N6" s="345"/>
      <c r="O6" s="341"/>
      <c r="P6" s="341"/>
      <c r="Q6" s="343"/>
      <c r="R6" s="345"/>
      <c r="S6" s="341"/>
      <c r="T6" s="341"/>
      <c r="U6" s="343"/>
      <c r="V6" s="345"/>
      <c r="W6" s="341"/>
      <c r="X6" s="341"/>
      <c r="Y6" s="343"/>
      <c r="Z6" s="345"/>
      <c r="AA6" s="341"/>
      <c r="AB6" s="341"/>
      <c r="AC6" s="343"/>
      <c r="AD6" s="345"/>
      <c r="AE6" s="341"/>
      <c r="AF6" s="341"/>
      <c r="AG6" s="343"/>
      <c r="AH6" s="345"/>
      <c r="AI6" s="341"/>
      <c r="AJ6" s="341"/>
      <c r="AK6" s="343"/>
      <c r="AL6" s="328"/>
      <c r="AM6" s="384"/>
      <c r="AN6" s="380"/>
      <c r="AO6" s="381"/>
      <c r="AP6" s="367"/>
      <c r="AQ6" s="345"/>
      <c r="AR6" s="341"/>
      <c r="AS6" s="341"/>
      <c r="AT6" s="343"/>
      <c r="AU6" s="345"/>
      <c r="AV6" s="341"/>
      <c r="AW6" s="341"/>
      <c r="AX6" s="343"/>
      <c r="AY6" s="345"/>
      <c r="AZ6" s="341"/>
      <c r="BA6" s="341"/>
      <c r="BB6" s="343"/>
      <c r="BC6" s="345"/>
      <c r="BD6" s="341"/>
      <c r="BE6" s="341"/>
      <c r="BF6" s="343"/>
      <c r="BG6" s="345"/>
      <c r="BH6" s="341"/>
      <c r="BI6" s="341"/>
      <c r="BJ6" s="343"/>
      <c r="BK6" s="345"/>
      <c r="BL6" s="341"/>
      <c r="BM6" s="341"/>
      <c r="BN6" s="343"/>
      <c r="BO6" s="345"/>
      <c r="BP6" s="341"/>
      <c r="BQ6" s="341"/>
      <c r="BR6" s="343"/>
      <c r="BS6" s="345"/>
      <c r="BT6" s="341"/>
      <c r="BU6" s="341"/>
      <c r="BV6" s="343"/>
      <c r="BW6" s="328"/>
      <c r="BX6" s="354"/>
      <c r="BY6" s="380"/>
      <c r="BZ6" s="381"/>
      <c r="CA6" s="367"/>
      <c r="CB6" s="345"/>
      <c r="CC6" s="341"/>
      <c r="CD6" s="341"/>
      <c r="CE6" s="343"/>
      <c r="CF6" s="345"/>
      <c r="CG6" s="341"/>
      <c r="CH6" s="341"/>
      <c r="CI6" s="343"/>
      <c r="CJ6" s="345"/>
      <c r="CK6" s="341"/>
      <c r="CL6" s="341"/>
      <c r="CM6" s="343"/>
      <c r="CN6" s="345"/>
      <c r="CO6" s="341"/>
      <c r="CP6" s="341"/>
      <c r="CQ6" s="343"/>
      <c r="CR6" s="369"/>
      <c r="CS6" s="371"/>
      <c r="CT6" s="330"/>
      <c r="CU6" s="69"/>
      <c r="CV6" s="70">
        <v>80</v>
      </c>
      <c r="CW6" s="71">
        <v>100</v>
      </c>
      <c r="CX6" s="72">
        <v>0</v>
      </c>
      <c r="CY6" s="73">
        <v>1</v>
      </c>
      <c r="CZ6" s="73">
        <v>2</v>
      </c>
      <c r="DA6" s="74">
        <v>3</v>
      </c>
      <c r="DB6" s="75">
        <v>0</v>
      </c>
      <c r="DC6" s="73">
        <v>1</v>
      </c>
      <c r="DD6" s="76">
        <v>2</v>
      </c>
      <c r="DE6" s="74">
        <v>3</v>
      </c>
    </row>
    <row r="7" spans="1:109" ht="17.55" customHeight="1">
      <c r="A7" s="77">
        <f>IF('[1]ชื่อ-มาตรฐาน7'!A6="","",'[1]ชื่อ-มาตรฐาน7'!A6)</f>
        <v>1</v>
      </c>
      <c r="B7" s="241" t="s">
        <v>127</v>
      </c>
      <c r="C7" s="244" t="s">
        <v>32</v>
      </c>
      <c r="D7" s="245" t="s">
        <v>69</v>
      </c>
      <c r="E7" s="246" t="s">
        <v>70</v>
      </c>
      <c r="F7" s="78"/>
      <c r="G7" s="79"/>
      <c r="H7" s="78"/>
      <c r="I7" s="80"/>
      <c r="J7" s="81"/>
      <c r="K7" s="82"/>
      <c r="L7" s="82"/>
      <c r="M7" s="83"/>
      <c r="N7" s="81"/>
      <c r="O7" s="82"/>
      <c r="P7" s="82"/>
      <c r="Q7" s="83"/>
      <c r="R7" s="81"/>
      <c r="S7" s="82"/>
      <c r="T7" s="82"/>
      <c r="U7" s="83"/>
      <c r="V7" s="81"/>
      <c r="W7" s="82"/>
      <c r="X7" s="82"/>
      <c r="Y7" s="83"/>
      <c r="Z7" s="81"/>
      <c r="AA7" s="82"/>
      <c r="AB7" s="82"/>
      <c r="AC7" s="83"/>
      <c r="AD7" s="81"/>
      <c r="AE7" s="82"/>
      <c r="AF7" s="82"/>
      <c r="AG7" s="83"/>
      <c r="AH7" s="81"/>
      <c r="AI7" s="82"/>
      <c r="AJ7" s="82"/>
      <c r="AK7" s="83"/>
      <c r="AL7" s="77">
        <v>1</v>
      </c>
      <c r="AM7" s="241" t="s">
        <v>127</v>
      </c>
      <c r="AN7" s="244" t="s">
        <v>32</v>
      </c>
      <c r="AO7" s="245" t="s">
        <v>69</v>
      </c>
      <c r="AP7" s="246" t="s">
        <v>70</v>
      </c>
      <c r="AQ7" s="78"/>
      <c r="AR7" s="79"/>
      <c r="AS7" s="78"/>
      <c r="AT7" s="80"/>
      <c r="AU7" s="81"/>
      <c r="AV7" s="82"/>
      <c r="AW7" s="82"/>
      <c r="AX7" s="83"/>
      <c r="AY7" s="81"/>
      <c r="AZ7" s="82"/>
      <c r="BA7" s="82"/>
      <c r="BB7" s="83"/>
      <c r="BC7" s="81"/>
      <c r="BD7" s="82"/>
      <c r="BE7" s="82"/>
      <c r="BF7" s="83"/>
      <c r="BG7" s="81"/>
      <c r="BH7" s="82"/>
      <c r="BI7" s="82"/>
      <c r="BJ7" s="83"/>
      <c r="BK7" s="81"/>
      <c r="BL7" s="82"/>
      <c r="BM7" s="82"/>
      <c r="BN7" s="83"/>
      <c r="BO7" s="81"/>
      <c r="BP7" s="82"/>
      <c r="BQ7" s="82"/>
      <c r="BR7" s="83"/>
      <c r="BS7" s="81"/>
      <c r="BT7" s="82"/>
      <c r="BU7" s="82"/>
      <c r="BV7" s="83"/>
      <c r="BW7" s="77">
        <v>1</v>
      </c>
      <c r="BX7" s="241" t="s">
        <v>127</v>
      </c>
      <c r="BY7" s="244" t="s">
        <v>32</v>
      </c>
      <c r="BZ7" s="245" t="s">
        <v>69</v>
      </c>
      <c r="CA7" s="246" t="s">
        <v>70</v>
      </c>
      <c r="CB7" s="78"/>
      <c r="CC7" s="79"/>
      <c r="CD7" s="78"/>
      <c r="CE7" s="80"/>
      <c r="CF7" s="81"/>
      <c r="CG7" s="82"/>
      <c r="CH7" s="82"/>
      <c r="CI7" s="83"/>
      <c r="CJ7" s="81"/>
      <c r="CK7" s="82"/>
      <c r="CL7" s="82"/>
      <c r="CM7" s="83"/>
      <c r="CN7" s="81"/>
      <c r="CO7" s="82"/>
      <c r="CP7" s="82"/>
      <c r="CQ7" s="83"/>
      <c r="CR7" s="85" t="e">
        <f>IF(#REF!=""," ",[1]ลับ!CX6)</f>
        <v>#REF!</v>
      </c>
      <c r="CS7" s="86" t="e">
        <f t="shared" ref="CS7:CS31" si="0">IF(CR7=" "," ",(CR7/$CR$5)*100)</f>
        <v>#REF!</v>
      </c>
      <c r="CT7" s="87"/>
      <c r="CU7" s="88"/>
      <c r="CV7" s="88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0">
        <f>CV7/80*100</f>
        <v>0</v>
      </c>
      <c r="CX7" s="92"/>
      <c r="CY7" s="90"/>
      <c r="CZ7" s="90"/>
      <c r="DA7" s="91"/>
      <c r="DB7" s="92"/>
      <c r="DC7" s="90"/>
      <c r="DD7" s="93"/>
      <c r="DE7" s="91"/>
    </row>
    <row r="8" spans="1:109" ht="17.55" customHeight="1">
      <c r="A8" s="94">
        <f>IF('[1]ชื่อ-มาตรฐาน7'!A7="","",'[1]ชื่อ-มาตรฐาน7'!A7)</f>
        <v>2</v>
      </c>
      <c r="B8" s="242" t="s">
        <v>128</v>
      </c>
      <c r="C8" s="247" t="s">
        <v>32</v>
      </c>
      <c r="D8" s="235" t="s">
        <v>71</v>
      </c>
      <c r="E8" s="248" t="s">
        <v>72</v>
      </c>
      <c r="F8" s="96"/>
      <c r="G8" s="96"/>
      <c r="H8" s="96"/>
      <c r="I8" s="97"/>
      <c r="J8" s="98"/>
      <c r="K8" s="96"/>
      <c r="L8" s="96"/>
      <c r="M8" s="97"/>
      <c r="N8" s="98"/>
      <c r="O8" s="96"/>
      <c r="P8" s="96"/>
      <c r="Q8" s="97"/>
      <c r="R8" s="98"/>
      <c r="S8" s="96"/>
      <c r="T8" s="96"/>
      <c r="U8" s="97"/>
      <c r="V8" s="98"/>
      <c r="W8" s="96"/>
      <c r="X8" s="96"/>
      <c r="Y8" s="97"/>
      <c r="Z8" s="98"/>
      <c r="AA8" s="96"/>
      <c r="AB8" s="96"/>
      <c r="AC8" s="97"/>
      <c r="AD8" s="98"/>
      <c r="AE8" s="96"/>
      <c r="AF8" s="96"/>
      <c r="AG8" s="97"/>
      <c r="AH8" s="98"/>
      <c r="AI8" s="96"/>
      <c r="AJ8" s="96"/>
      <c r="AK8" s="97"/>
      <c r="AL8" s="94">
        <v>2</v>
      </c>
      <c r="AM8" s="242" t="s">
        <v>128</v>
      </c>
      <c r="AN8" s="247" t="s">
        <v>32</v>
      </c>
      <c r="AO8" s="235" t="s">
        <v>71</v>
      </c>
      <c r="AP8" s="248" t="s">
        <v>72</v>
      </c>
      <c r="AQ8" s="96"/>
      <c r="AR8" s="96"/>
      <c r="AS8" s="96"/>
      <c r="AT8" s="97"/>
      <c r="AU8" s="98"/>
      <c r="AV8" s="96"/>
      <c r="AW8" s="96"/>
      <c r="AX8" s="97"/>
      <c r="AY8" s="98"/>
      <c r="AZ8" s="96"/>
      <c r="BA8" s="96"/>
      <c r="BB8" s="97"/>
      <c r="BC8" s="98"/>
      <c r="BD8" s="96"/>
      <c r="BE8" s="96"/>
      <c r="BF8" s="97"/>
      <c r="BG8" s="98"/>
      <c r="BH8" s="96"/>
      <c r="BI8" s="96"/>
      <c r="BJ8" s="97"/>
      <c r="BK8" s="98"/>
      <c r="BL8" s="96"/>
      <c r="BM8" s="96"/>
      <c r="BN8" s="97"/>
      <c r="BO8" s="98"/>
      <c r="BP8" s="96"/>
      <c r="BQ8" s="96"/>
      <c r="BR8" s="97"/>
      <c r="BS8" s="98"/>
      <c r="BT8" s="96"/>
      <c r="BU8" s="96"/>
      <c r="BV8" s="97"/>
      <c r="BW8" s="94">
        <v>2</v>
      </c>
      <c r="BX8" s="242" t="s">
        <v>128</v>
      </c>
      <c r="BY8" s="247" t="s">
        <v>32</v>
      </c>
      <c r="BZ8" s="235" t="s">
        <v>71</v>
      </c>
      <c r="CA8" s="248" t="s">
        <v>72</v>
      </c>
      <c r="CB8" s="96"/>
      <c r="CC8" s="96"/>
      <c r="CD8" s="96"/>
      <c r="CE8" s="97"/>
      <c r="CF8" s="98"/>
      <c r="CG8" s="96"/>
      <c r="CH8" s="96"/>
      <c r="CI8" s="97"/>
      <c r="CJ8" s="98"/>
      <c r="CK8" s="96"/>
      <c r="CL8" s="96"/>
      <c r="CM8" s="97"/>
      <c r="CN8" s="98"/>
      <c r="CO8" s="96"/>
      <c r="CP8" s="96"/>
      <c r="CQ8" s="97"/>
      <c r="CR8" s="100" t="e">
        <f>IF(#REF!=0," ",[1]ลับ!CX7)</f>
        <v>#REF!</v>
      </c>
      <c r="CS8" s="101" t="e">
        <f t="shared" si="0"/>
        <v>#REF!</v>
      </c>
      <c r="CT8" s="102"/>
      <c r="CU8" s="103"/>
      <c r="CV8" s="88">
        <f t="shared" ref="CV8:CV43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8">
        <f t="shared" ref="CW8:CW43" si="2">CV8/80*100</f>
        <v>0</v>
      </c>
      <c r="CX8" s="104"/>
      <c r="CY8" s="105"/>
      <c r="CZ8" s="105"/>
      <c r="DA8" s="106"/>
      <c r="DB8" s="104"/>
      <c r="DC8" s="105"/>
      <c r="DD8" s="105"/>
      <c r="DE8" s="106"/>
    </row>
    <row r="9" spans="1:109" ht="17.55" customHeight="1">
      <c r="A9" s="94">
        <f>IF('[1]ชื่อ-มาตรฐาน7'!A8="","",'[1]ชื่อ-มาตรฐาน7'!A8)</f>
        <v>3</v>
      </c>
      <c r="B9" s="242" t="s">
        <v>129</v>
      </c>
      <c r="C9" s="249" t="s">
        <v>32</v>
      </c>
      <c r="D9" s="235" t="s">
        <v>73</v>
      </c>
      <c r="E9" s="248" t="s">
        <v>74</v>
      </c>
      <c r="F9" s="96"/>
      <c r="G9" s="96"/>
      <c r="H9" s="96"/>
      <c r="I9" s="97"/>
      <c r="J9" s="98"/>
      <c r="K9" s="96"/>
      <c r="L9" s="96"/>
      <c r="M9" s="97"/>
      <c r="N9" s="98"/>
      <c r="O9" s="96"/>
      <c r="P9" s="96"/>
      <c r="Q9" s="97"/>
      <c r="R9" s="98"/>
      <c r="S9" s="96"/>
      <c r="T9" s="96"/>
      <c r="U9" s="97"/>
      <c r="V9" s="98"/>
      <c r="W9" s="96"/>
      <c r="X9" s="96"/>
      <c r="Y9" s="97"/>
      <c r="Z9" s="98"/>
      <c r="AA9" s="96"/>
      <c r="AB9" s="96"/>
      <c r="AC9" s="97"/>
      <c r="AD9" s="98"/>
      <c r="AE9" s="96"/>
      <c r="AF9" s="96"/>
      <c r="AG9" s="97"/>
      <c r="AH9" s="98"/>
      <c r="AI9" s="96"/>
      <c r="AJ9" s="96"/>
      <c r="AK9" s="97"/>
      <c r="AL9" s="94">
        <v>3</v>
      </c>
      <c r="AM9" s="242" t="s">
        <v>129</v>
      </c>
      <c r="AN9" s="249" t="s">
        <v>32</v>
      </c>
      <c r="AO9" s="235" t="s">
        <v>73</v>
      </c>
      <c r="AP9" s="248" t="s">
        <v>74</v>
      </c>
      <c r="AQ9" s="96"/>
      <c r="AR9" s="96"/>
      <c r="AS9" s="96"/>
      <c r="AT9" s="97"/>
      <c r="AU9" s="98"/>
      <c r="AV9" s="96"/>
      <c r="AW9" s="96"/>
      <c r="AX9" s="97"/>
      <c r="AY9" s="98"/>
      <c r="AZ9" s="96"/>
      <c r="BA9" s="96"/>
      <c r="BB9" s="97"/>
      <c r="BC9" s="98"/>
      <c r="BD9" s="96"/>
      <c r="BE9" s="96"/>
      <c r="BF9" s="97"/>
      <c r="BG9" s="98"/>
      <c r="BH9" s="96"/>
      <c r="BI9" s="96"/>
      <c r="BJ9" s="97"/>
      <c r="BK9" s="98"/>
      <c r="BL9" s="96"/>
      <c r="BM9" s="96"/>
      <c r="BN9" s="97"/>
      <c r="BO9" s="98"/>
      <c r="BP9" s="96"/>
      <c r="BQ9" s="96"/>
      <c r="BR9" s="97"/>
      <c r="BS9" s="98"/>
      <c r="BT9" s="96"/>
      <c r="BU9" s="96"/>
      <c r="BV9" s="97"/>
      <c r="BW9" s="94">
        <v>3</v>
      </c>
      <c r="BX9" s="242" t="s">
        <v>129</v>
      </c>
      <c r="BY9" s="249" t="s">
        <v>32</v>
      </c>
      <c r="BZ9" s="235" t="s">
        <v>73</v>
      </c>
      <c r="CA9" s="248" t="s">
        <v>74</v>
      </c>
      <c r="CB9" s="96"/>
      <c r="CC9" s="96"/>
      <c r="CD9" s="96"/>
      <c r="CE9" s="97"/>
      <c r="CF9" s="98"/>
      <c r="CG9" s="96"/>
      <c r="CH9" s="96"/>
      <c r="CI9" s="97"/>
      <c r="CJ9" s="98"/>
      <c r="CK9" s="96"/>
      <c r="CL9" s="96"/>
      <c r="CM9" s="97"/>
      <c r="CN9" s="98"/>
      <c r="CO9" s="96"/>
      <c r="CP9" s="96"/>
      <c r="CQ9" s="97"/>
      <c r="CR9" s="100" t="e">
        <f>IF(#REF!=0," ",[1]ลับ!CX8)</f>
        <v>#REF!</v>
      </c>
      <c r="CS9" s="101" t="e">
        <f t="shared" si="0"/>
        <v>#REF!</v>
      </c>
      <c r="CT9" s="102"/>
      <c r="CU9" s="103"/>
      <c r="CV9" s="88">
        <f t="shared" si="1"/>
        <v>0</v>
      </c>
      <c r="CW9" s="88">
        <f>CV9/80*100</f>
        <v>0</v>
      </c>
      <c r="CX9" s="104"/>
      <c r="CY9" s="105"/>
      <c r="CZ9" s="105"/>
      <c r="DA9" s="106"/>
      <c r="DB9" s="104"/>
      <c r="DC9" s="105"/>
      <c r="DD9" s="105"/>
      <c r="DE9" s="106"/>
    </row>
    <row r="10" spans="1:109" ht="17.55" customHeight="1">
      <c r="A10" s="94">
        <f>IF('[1]ชื่อ-มาตรฐาน7'!A9="","",'[1]ชื่อ-มาตรฐาน7'!A9)</f>
        <v>4</v>
      </c>
      <c r="B10" s="242" t="s">
        <v>130</v>
      </c>
      <c r="C10" s="250" t="s">
        <v>32</v>
      </c>
      <c r="D10" s="235" t="s">
        <v>75</v>
      </c>
      <c r="E10" s="248" t="s">
        <v>76</v>
      </c>
      <c r="F10" s="96"/>
      <c r="G10" s="96"/>
      <c r="H10" s="96"/>
      <c r="I10" s="97"/>
      <c r="J10" s="98"/>
      <c r="K10" s="96"/>
      <c r="L10" s="96"/>
      <c r="M10" s="97"/>
      <c r="N10" s="98"/>
      <c r="O10" s="96"/>
      <c r="P10" s="96"/>
      <c r="Q10" s="97"/>
      <c r="R10" s="98"/>
      <c r="S10" s="96"/>
      <c r="T10" s="96"/>
      <c r="U10" s="97"/>
      <c r="V10" s="98"/>
      <c r="W10" s="96"/>
      <c r="X10" s="96"/>
      <c r="Y10" s="97"/>
      <c r="Z10" s="98"/>
      <c r="AA10" s="96"/>
      <c r="AB10" s="96"/>
      <c r="AC10" s="97"/>
      <c r="AD10" s="98"/>
      <c r="AE10" s="96"/>
      <c r="AF10" s="96"/>
      <c r="AG10" s="97"/>
      <c r="AH10" s="98"/>
      <c r="AI10" s="96"/>
      <c r="AJ10" s="96"/>
      <c r="AK10" s="97"/>
      <c r="AL10" s="94">
        <v>4</v>
      </c>
      <c r="AM10" s="242" t="s">
        <v>130</v>
      </c>
      <c r="AN10" s="250" t="s">
        <v>32</v>
      </c>
      <c r="AO10" s="235" t="s">
        <v>75</v>
      </c>
      <c r="AP10" s="248" t="s">
        <v>76</v>
      </c>
      <c r="AQ10" s="96"/>
      <c r="AR10" s="96"/>
      <c r="AS10" s="96"/>
      <c r="AT10" s="97"/>
      <c r="AU10" s="98"/>
      <c r="AV10" s="96"/>
      <c r="AW10" s="96"/>
      <c r="AX10" s="97"/>
      <c r="AY10" s="98"/>
      <c r="AZ10" s="96"/>
      <c r="BA10" s="96"/>
      <c r="BB10" s="97"/>
      <c r="BC10" s="98"/>
      <c r="BD10" s="96"/>
      <c r="BE10" s="96"/>
      <c r="BF10" s="97"/>
      <c r="BG10" s="98"/>
      <c r="BH10" s="96"/>
      <c r="BI10" s="96"/>
      <c r="BJ10" s="97"/>
      <c r="BK10" s="98"/>
      <c r="BL10" s="96"/>
      <c r="BM10" s="96"/>
      <c r="BN10" s="97"/>
      <c r="BO10" s="98"/>
      <c r="BP10" s="96"/>
      <c r="BQ10" s="96"/>
      <c r="BR10" s="97"/>
      <c r="BS10" s="98"/>
      <c r="BT10" s="96"/>
      <c r="BU10" s="96"/>
      <c r="BV10" s="97"/>
      <c r="BW10" s="94">
        <v>4</v>
      </c>
      <c r="BX10" s="242" t="s">
        <v>130</v>
      </c>
      <c r="BY10" s="250" t="s">
        <v>32</v>
      </c>
      <c r="BZ10" s="235" t="s">
        <v>75</v>
      </c>
      <c r="CA10" s="248" t="s">
        <v>76</v>
      </c>
      <c r="CB10" s="96"/>
      <c r="CC10" s="96"/>
      <c r="CD10" s="96"/>
      <c r="CE10" s="97"/>
      <c r="CF10" s="98"/>
      <c r="CG10" s="96"/>
      <c r="CH10" s="96"/>
      <c r="CI10" s="97"/>
      <c r="CJ10" s="98"/>
      <c r="CK10" s="96"/>
      <c r="CL10" s="96"/>
      <c r="CM10" s="97"/>
      <c r="CN10" s="98"/>
      <c r="CO10" s="96"/>
      <c r="CP10" s="96"/>
      <c r="CQ10" s="97"/>
      <c r="CR10" s="100" t="e">
        <f>IF(#REF!=0," ",[1]ลับ!CX9)</f>
        <v>#REF!</v>
      </c>
      <c r="CS10" s="101" t="e">
        <f t="shared" si="0"/>
        <v>#REF!</v>
      </c>
      <c r="CT10" s="102"/>
      <c r="CU10" s="103"/>
      <c r="CV10" s="88">
        <f t="shared" si="1"/>
        <v>0</v>
      </c>
      <c r="CW10" s="88">
        <f t="shared" si="2"/>
        <v>0</v>
      </c>
      <c r="CX10" s="104"/>
      <c r="CY10" s="105"/>
      <c r="CZ10" s="105"/>
      <c r="DA10" s="106"/>
      <c r="DB10" s="104"/>
      <c r="DC10" s="105"/>
      <c r="DD10" s="105"/>
      <c r="DE10" s="106"/>
    </row>
    <row r="11" spans="1:109" ht="17.55" customHeight="1" thickBot="1">
      <c r="A11" s="108">
        <f>IF('[1]ชื่อ-มาตรฐาน7'!A10="","",'[1]ชื่อ-มาตรฐาน7'!A10)</f>
        <v>5</v>
      </c>
      <c r="B11" s="243" t="s">
        <v>131</v>
      </c>
      <c r="C11" s="254" t="s">
        <v>32</v>
      </c>
      <c r="D11" s="252" t="s">
        <v>77</v>
      </c>
      <c r="E11" s="253" t="s">
        <v>78</v>
      </c>
      <c r="F11" s="109"/>
      <c r="G11" s="109"/>
      <c r="H11" s="109"/>
      <c r="I11" s="110"/>
      <c r="J11" s="111"/>
      <c r="K11" s="109"/>
      <c r="L11" s="109"/>
      <c r="M11" s="110"/>
      <c r="N11" s="111"/>
      <c r="O11" s="109"/>
      <c r="P11" s="109"/>
      <c r="Q11" s="110"/>
      <c r="R11" s="111"/>
      <c r="S11" s="109"/>
      <c r="T11" s="109"/>
      <c r="U11" s="110"/>
      <c r="V11" s="111"/>
      <c r="W11" s="109"/>
      <c r="X11" s="109"/>
      <c r="Y11" s="110"/>
      <c r="Z11" s="111"/>
      <c r="AA11" s="109"/>
      <c r="AB11" s="109"/>
      <c r="AC11" s="110"/>
      <c r="AD11" s="111"/>
      <c r="AE11" s="109"/>
      <c r="AF11" s="109"/>
      <c r="AG11" s="110"/>
      <c r="AH11" s="111"/>
      <c r="AI11" s="109"/>
      <c r="AJ11" s="109"/>
      <c r="AK11" s="110"/>
      <c r="AL11" s="108">
        <v>5</v>
      </c>
      <c r="AM11" s="243" t="s">
        <v>131</v>
      </c>
      <c r="AN11" s="254" t="s">
        <v>32</v>
      </c>
      <c r="AO11" s="252" t="s">
        <v>77</v>
      </c>
      <c r="AP11" s="253" t="s">
        <v>78</v>
      </c>
      <c r="AQ11" s="109"/>
      <c r="AR11" s="109"/>
      <c r="AS11" s="109"/>
      <c r="AT11" s="110"/>
      <c r="AU11" s="111"/>
      <c r="AV11" s="109"/>
      <c r="AW11" s="109"/>
      <c r="AX11" s="110"/>
      <c r="AY11" s="111"/>
      <c r="AZ11" s="109"/>
      <c r="BA11" s="109"/>
      <c r="BB11" s="110"/>
      <c r="BC11" s="111"/>
      <c r="BD11" s="109"/>
      <c r="BE11" s="109"/>
      <c r="BF11" s="110"/>
      <c r="BG11" s="111"/>
      <c r="BH11" s="109"/>
      <c r="BI11" s="109"/>
      <c r="BJ11" s="110"/>
      <c r="BK11" s="111"/>
      <c r="BL11" s="109"/>
      <c r="BM11" s="109"/>
      <c r="BN11" s="110"/>
      <c r="BO11" s="111"/>
      <c r="BP11" s="109"/>
      <c r="BQ11" s="109"/>
      <c r="BR11" s="110"/>
      <c r="BS11" s="111"/>
      <c r="BT11" s="109"/>
      <c r="BU11" s="109"/>
      <c r="BV11" s="110"/>
      <c r="BW11" s="108">
        <v>5</v>
      </c>
      <c r="BX11" s="243" t="s">
        <v>131</v>
      </c>
      <c r="BY11" s="254" t="s">
        <v>32</v>
      </c>
      <c r="BZ11" s="252" t="s">
        <v>77</v>
      </c>
      <c r="CA11" s="253" t="s">
        <v>78</v>
      </c>
      <c r="CB11" s="109"/>
      <c r="CC11" s="109"/>
      <c r="CD11" s="109"/>
      <c r="CE11" s="110"/>
      <c r="CF11" s="111"/>
      <c r="CG11" s="109"/>
      <c r="CH11" s="109"/>
      <c r="CI11" s="110"/>
      <c r="CJ11" s="111"/>
      <c r="CK11" s="109"/>
      <c r="CL11" s="109"/>
      <c r="CM11" s="110"/>
      <c r="CN11" s="111"/>
      <c r="CO11" s="109"/>
      <c r="CP11" s="109"/>
      <c r="CQ11" s="110"/>
      <c r="CR11" s="113" t="e">
        <f>IF(#REF!=0," ",[1]ลับ!CX10)</f>
        <v>#REF!</v>
      </c>
      <c r="CS11" s="114" t="e">
        <f t="shared" si="0"/>
        <v>#REF!</v>
      </c>
      <c r="CT11" s="115"/>
      <c r="CU11" s="116"/>
      <c r="CV11" s="182">
        <f t="shared" si="1"/>
        <v>0</v>
      </c>
      <c r="CW11" s="116">
        <f t="shared" si="2"/>
        <v>0</v>
      </c>
      <c r="CX11" s="120"/>
      <c r="CY11" s="118"/>
      <c r="CZ11" s="118"/>
      <c r="DA11" s="119"/>
      <c r="DB11" s="120"/>
      <c r="DC11" s="118"/>
      <c r="DD11" s="118"/>
      <c r="DE11" s="119"/>
    </row>
    <row r="12" spans="1:109" ht="17.55" customHeight="1">
      <c r="A12" s="77">
        <f>IF('[1]ชื่อ-มาตรฐาน7'!A11="","",'[1]ชื่อ-มาตรฐาน7'!A11)</f>
        <v>6</v>
      </c>
      <c r="B12" s="241" t="s">
        <v>132</v>
      </c>
      <c r="C12" s="244" t="s">
        <v>32</v>
      </c>
      <c r="D12" s="245" t="s">
        <v>79</v>
      </c>
      <c r="E12" s="246" t="s">
        <v>80</v>
      </c>
      <c r="F12" s="82"/>
      <c r="G12" s="82"/>
      <c r="H12" s="82"/>
      <c r="I12" s="83"/>
      <c r="J12" s="81"/>
      <c r="K12" s="82"/>
      <c r="L12" s="82"/>
      <c r="M12" s="83"/>
      <c r="N12" s="81"/>
      <c r="O12" s="82"/>
      <c r="P12" s="82"/>
      <c r="Q12" s="83"/>
      <c r="R12" s="81"/>
      <c r="S12" s="82"/>
      <c r="T12" s="82"/>
      <c r="U12" s="83"/>
      <c r="V12" s="81"/>
      <c r="W12" s="82"/>
      <c r="X12" s="82"/>
      <c r="Y12" s="83"/>
      <c r="Z12" s="81"/>
      <c r="AA12" s="82"/>
      <c r="AB12" s="82"/>
      <c r="AC12" s="83"/>
      <c r="AD12" s="81"/>
      <c r="AE12" s="82"/>
      <c r="AF12" s="82"/>
      <c r="AG12" s="83"/>
      <c r="AH12" s="81"/>
      <c r="AI12" s="82"/>
      <c r="AJ12" s="82"/>
      <c r="AK12" s="83"/>
      <c r="AL12" s="77">
        <v>6</v>
      </c>
      <c r="AM12" s="241" t="s">
        <v>132</v>
      </c>
      <c r="AN12" s="244" t="s">
        <v>32</v>
      </c>
      <c r="AO12" s="245" t="s">
        <v>79</v>
      </c>
      <c r="AP12" s="246" t="s">
        <v>80</v>
      </c>
      <c r="AQ12" s="82"/>
      <c r="AR12" s="82"/>
      <c r="AS12" s="82"/>
      <c r="AT12" s="83"/>
      <c r="AU12" s="81"/>
      <c r="AV12" s="82"/>
      <c r="AW12" s="82"/>
      <c r="AX12" s="83"/>
      <c r="AY12" s="81"/>
      <c r="AZ12" s="82"/>
      <c r="BA12" s="82"/>
      <c r="BB12" s="83"/>
      <c r="BC12" s="81"/>
      <c r="BD12" s="82"/>
      <c r="BE12" s="82"/>
      <c r="BF12" s="83"/>
      <c r="BG12" s="81"/>
      <c r="BH12" s="82"/>
      <c r="BI12" s="82"/>
      <c r="BJ12" s="83"/>
      <c r="BK12" s="81"/>
      <c r="BL12" s="82"/>
      <c r="BM12" s="82"/>
      <c r="BN12" s="83"/>
      <c r="BO12" s="81"/>
      <c r="BP12" s="82"/>
      <c r="BQ12" s="82"/>
      <c r="BR12" s="83"/>
      <c r="BS12" s="81"/>
      <c r="BT12" s="82"/>
      <c r="BU12" s="82"/>
      <c r="BV12" s="83"/>
      <c r="BW12" s="77">
        <v>6</v>
      </c>
      <c r="BX12" s="241" t="s">
        <v>132</v>
      </c>
      <c r="BY12" s="244" t="s">
        <v>32</v>
      </c>
      <c r="BZ12" s="245" t="s">
        <v>79</v>
      </c>
      <c r="CA12" s="246" t="s">
        <v>80</v>
      </c>
      <c r="CB12" s="82"/>
      <c r="CC12" s="82"/>
      <c r="CD12" s="82"/>
      <c r="CE12" s="83"/>
      <c r="CF12" s="81"/>
      <c r="CG12" s="82"/>
      <c r="CH12" s="82"/>
      <c r="CI12" s="83"/>
      <c r="CJ12" s="81"/>
      <c r="CK12" s="82"/>
      <c r="CL12" s="82"/>
      <c r="CM12" s="83"/>
      <c r="CN12" s="81"/>
      <c r="CO12" s="82"/>
      <c r="CP12" s="82"/>
      <c r="CQ12" s="83"/>
      <c r="CR12" s="85" t="e">
        <f>IF(#REF!=0," ",[1]ลับ!CX11)</f>
        <v>#REF!</v>
      </c>
      <c r="CS12" s="86" t="e">
        <f t="shared" si="0"/>
        <v>#REF!</v>
      </c>
      <c r="CT12" s="121"/>
      <c r="CU12" s="88"/>
      <c r="CV12" s="130">
        <f t="shared" si="1"/>
        <v>0</v>
      </c>
      <c r="CW12" s="88">
        <f t="shared" si="2"/>
        <v>0</v>
      </c>
      <c r="CX12" s="123"/>
      <c r="CY12" s="93"/>
      <c r="CZ12" s="93"/>
      <c r="DA12" s="122"/>
      <c r="DB12" s="123"/>
      <c r="DC12" s="93"/>
      <c r="DD12" s="93"/>
      <c r="DE12" s="122"/>
    </row>
    <row r="13" spans="1:109" ht="17.55" customHeight="1">
      <c r="A13" s="94">
        <f>IF('[1]ชื่อ-มาตรฐาน7'!A12="","",'[1]ชื่อ-มาตรฐาน7'!A12)</f>
        <v>7</v>
      </c>
      <c r="B13" s="242" t="s">
        <v>133</v>
      </c>
      <c r="C13" s="247" t="s">
        <v>32</v>
      </c>
      <c r="D13" s="235" t="s">
        <v>81</v>
      </c>
      <c r="E13" s="248" t="s">
        <v>82</v>
      </c>
      <c r="F13" s="96"/>
      <c r="G13" s="96"/>
      <c r="H13" s="96"/>
      <c r="I13" s="97"/>
      <c r="J13" s="98"/>
      <c r="K13" s="96"/>
      <c r="L13" s="96"/>
      <c r="M13" s="97"/>
      <c r="N13" s="98"/>
      <c r="O13" s="96"/>
      <c r="P13" s="96"/>
      <c r="Q13" s="97"/>
      <c r="R13" s="98"/>
      <c r="S13" s="96"/>
      <c r="T13" s="96"/>
      <c r="U13" s="97"/>
      <c r="V13" s="98"/>
      <c r="W13" s="96"/>
      <c r="X13" s="96"/>
      <c r="Y13" s="97"/>
      <c r="Z13" s="98"/>
      <c r="AA13" s="96"/>
      <c r="AB13" s="96"/>
      <c r="AC13" s="97"/>
      <c r="AD13" s="98"/>
      <c r="AE13" s="96"/>
      <c r="AF13" s="96"/>
      <c r="AG13" s="97"/>
      <c r="AH13" s="98"/>
      <c r="AI13" s="96"/>
      <c r="AJ13" s="96"/>
      <c r="AK13" s="97"/>
      <c r="AL13" s="94">
        <v>7</v>
      </c>
      <c r="AM13" s="242" t="s">
        <v>133</v>
      </c>
      <c r="AN13" s="247" t="s">
        <v>32</v>
      </c>
      <c r="AO13" s="235" t="s">
        <v>81</v>
      </c>
      <c r="AP13" s="248" t="s">
        <v>82</v>
      </c>
      <c r="AQ13" s="96"/>
      <c r="AR13" s="96"/>
      <c r="AS13" s="96"/>
      <c r="AT13" s="97"/>
      <c r="AU13" s="98"/>
      <c r="AV13" s="96"/>
      <c r="AW13" s="96"/>
      <c r="AX13" s="97"/>
      <c r="AY13" s="98"/>
      <c r="AZ13" s="96"/>
      <c r="BA13" s="96"/>
      <c r="BB13" s="97"/>
      <c r="BC13" s="98"/>
      <c r="BD13" s="96"/>
      <c r="BE13" s="96"/>
      <c r="BF13" s="97"/>
      <c r="BG13" s="98"/>
      <c r="BH13" s="96"/>
      <c r="BI13" s="96"/>
      <c r="BJ13" s="97"/>
      <c r="BK13" s="98"/>
      <c r="BL13" s="96"/>
      <c r="BM13" s="96"/>
      <c r="BN13" s="97"/>
      <c r="BO13" s="98"/>
      <c r="BP13" s="96"/>
      <c r="BQ13" s="96"/>
      <c r="BR13" s="97"/>
      <c r="BS13" s="98"/>
      <c r="BT13" s="96"/>
      <c r="BU13" s="96"/>
      <c r="BV13" s="97"/>
      <c r="BW13" s="94">
        <v>7</v>
      </c>
      <c r="BX13" s="242" t="s">
        <v>133</v>
      </c>
      <c r="BY13" s="247" t="s">
        <v>32</v>
      </c>
      <c r="BZ13" s="235" t="s">
        <v>81</v>
      </c>
      <c r="CA13" s="248" t="s">
        <v>82</v>
      </c>
      <c r="CB13" s="96"/>
      <c r="CC13" s="96"/>
      <c r="CD13" s="96"/>
      <c r="CE13" s="97"/>
      <c r="CF13" s="98"/>
      <c r="CG13" s="96"/>
      <c r="CH13" s="96"/>
      <c r="CI13" s="97"/>
      <c r="CJ13" s="98"/>
      <c r="CK13" s="96"/>
      <c r="CL13" s="96"/>
      <c r="CM13" s="97"/>
      <c r="CN13" s="98"/>
      <c r="CO13" s="96"/>
      <c r="CP13" s="96"/>
      <c r="CQ13" s="97"/>
      <c r="CR13" s="100" t="e">
        <f>IF(#REF!=0," ",[1]ลับ!CX12)</f>
        <v>#REF!</v>
      </c>
      <c r="CS13" s="101" t="e">
        <f t="shared" si="0"/>
        <v>#REF!</v>
      </c>
      <c r="CT13" s="124"/>
      <c r="CU13" s="103"/>
      <c r="CV13" s="88">
        <f t="shared" si="1"/>
        <v>0</v>
      </c>
      <c r="CW13" s="88">
        <f t="shared" si="2"/>
        <v>0</v>
      </c>
      <c r="CX13" s="104"/>
      <c r="CY13" s="105"/>
      <c r="CZ13" s="105"/>
      <c r="DA13" s="106"/>
      <c r="DB13" s="104"/>
      <c r="DC13" s="105"/>
      <c r="DD13" s="105"/>
      <c r="DE13" s="106"/>
    </row>
    <row r="14" spans="1:109" ht="17.55" customHeight="1">
      <c r="A14" s="94">
        <f>IF('[1]ชื่อ-มาตรฐาน7'!A13="","",'[1]ชื่อ-มาตรฐาน7'!A13)</f>
        <v>8</v>
      </c>
      <c r="B14" s="242" t="s">
        <v>134</v>
      </c>
      <c r="C14" s="249" t="s">
        <v>32</v>
      </c>
      <c r="D14" s="235" t="s">
        <v>83</v>
      </c>
      <c r="E14" s="248" t="s">
        <v>84</v>
      </c>
      <c r="F14" s="96"/>
      <c r="G14" s="96"/>
      <c r="H14" s="96"/>
      <c r="I14" s="97"/>
      <c r="J14" s="98"/>
      <c r="K14" s="96"/>
      <c r="L14" s="96"/>
      <c r="M14" s="97"/>
      <c r="N14" s="98"/>
      <c r="O14" s="96"/>
      <c r="P14" s="96"/>
      <c r="Q14" s="97"/>
      <c r="R14" s="98"/>
      <c r="S14" s="96"/>
      <c r="T14" s="96"/>
      <c r="U14" s="97"/>
      <c r="V14" s="98"/>
      <c r="W14" s="96"/>
      <c r="X14" s="96"/>
      <c r="Y14" s="97"/>
      <c r="Z14" s="98"/>
      <c r="AA14" s="96"/>
      <c r="AB14" s="96"/>
      <c r="AC14" s="97"/>
      <c r="AD14" s="98"/>
      <c r="AE14" s="96"/>
      <c r="AF14" s="96"/>
      <c r="AG14" s="97"/>
      <c r="AH14" s="98"/>
      <c r="AI14" s="96"/>
      <c r="AJ14" s="96"/>
      <c r="AK14" s="97"/>
      <c r="AL14" s="94">
        <v>8</v>
      </c>
      <c r="AM14" s="242" t="s">
        <v>134</v>
      </c>
      <c r="AN14" s="249" t="s">
        <v>32</v>
      </c>
      <c r="AO14" s="235" t="s">
        <v>83</v>
      </c>
      <c r="AP14" s="248" t="s">
        <v>84</v>
      </c>
      <c r="AQ14" s="96"/>
      <c r="AR14" s="96"/>
      <c r="AS14" s="96"/>
      <c r="AT14" s="97"/>
      <c r="AU14" s="98"/>
      <c r="AV14" s="96"/>
      <c r="AW14" s="96"/>
      <c r="AX14" s="97"/>
      <c r="AY14" s="98"/>
      <c r="AZ14" s="96"/>
      <c r="BA14" s="96"/>
      <c r="BB14" s="97"/>
      <c r="BC14" s="98"/>
      <c r="BD14" s="96"/>
      <c r="BE14" s="96"/>
      <c r="BF14" s="97"/>
      <c r="BG14" s="98"/>
      <c r="BH14" s="96"/>
      <c r="BI14" s="96"/>
      <c r="BJ14" s="97"/>
      <c r="BK14" s="98"/>
      <c r="BL14" s="96"/>
      <c r="BM14" s="96"/>
      <c r="BN14" s="97"/>
      <c r="BO14" s="98"/>
      <c r="BP14" s="96"/>
      <c r="BQ14" s="96"/>
      <c r="BR14" s="97"/>
      <c r="BS14" s="98"/>
      <c r="BT14" s="96"/>
      <c r="BU14" s="96"/>
      <c r="BV14" s="97"/>
      <c r="BW14" s="94">
        <v>8</v>
      </c>
      <c r="BX14" s="242" t="s">
        <v>134</v>
      </c>
      <c r="BY14" s="249" t="s">
        <v>32</v>
      </c>
      <c r="BZ14" s="235" t="s">
        <v>83</v>
      </c>
      <c r="CA14" s="248" t="s">
        <v>84</v>
      </c>
      <c r="CB14" s="96"/>
      <c r="CC14" s="96"/>
      <c r="CD14" s="96"/>
      <c r="CE14" s="97"/>
      <c r="CF14" s="98"/>
      <c r="CG14" s="96"/>
      <c r="CH14" s="96"/>
      <c r="CI14" s="97"/>
      <c r="CJ14" s="98"/>
      <c r="CK14" s="96"/>
      <c r="CL14" s="96"/>
      <c r="CM14" s="97"/>
      <c r="CN14" s="98"/>
      <c r="CO14" s="96"/>
      <c r="CP14" s="96"/>
      <c r="CQ14" s="97"/>
      <c r="CR14" s="100" t="e">
        <f>IF(#REF!=0," ",[1]ลับ!CX13)</f>
        <v>#REF!</v>
      </c>
      <c r="CS14" s="101" t="e">
        <f t="shared" si="0"/>
        <v>#REF!</v>
      </c>
      <c r="CT14" s="124"/>
      <c r="CU14" s="103"/>
      <c r="CV14" s="88">
        <f t="shared" si="1"/>
        <v>0</v>
      </c>
      <c r="CW14" s="88">
        <f t="shared" si="2"/>
        <v>0</v>
      </c>
      <c r="CX14" s="104"/>
      <c r="CY14" s="105"/>
      <c r="CZ14" s="105"/>
      <c r="DA14" s="106"/>
      <c r="DB14" s="104"/>
      <c r="DC14" s="105"/>
      <c r="DD14" s="105"/>
      <c r="DE14" s="106"/>
    </row>
    <row r="15" spans="1:109" ht="17.55" customHeight="1">
      <c r="A15" s="94">
        <f>IF('[1]ชื่อ-มาตรฐาน7'!A14="","",'[1]ชื่อ-มาตรฐาน7'!A14)</f>
        <v>9</v>
      </c>
      <c r="B15" s="242" t="s">
        <v>135</v>
      </c>
      <c r="C15" s="256" t="s">
        <v>32</v>
      </c>
      <c r="D15" s="235" t="s">
        <v>85</v>
      </c>
      <c r="E15" s="248" t="s">
        <v>86</v>
      </c>
      <c r="F15" s="96"/>
      <c r="G15" s="96"/>
      <c r="H15" s="96"/>
      <c r="I15" s="97"/>
      <c r="J15" s="98"/>
      <c r="K15" s="96"/>
      <c r="L15" s="96"/>
      <c r="M15" s="97"/>
      <c r="N15" s="98"/>
      <c r="O15" s="96"/>
      <c r="P15" s="96"/>
      <c r="Q15" s="97"/>
      <c r="R15" s="98"/>
      <c r="S15" s="96"/>
      <c r="T15" s="96"/>
      <c r="U15" s="97"/>
      <c r="V15" s="98"/>
      <c r="W15" s="96"/>
      <c r="X15" s="96"/>
      <c r="Y15" s="97"/>
      <c r="Z15" s="98"/>
      <c r="AA15" s="96"/>
      <c r="AB15" s="96"/>
      <c r="AC15" s="97"/>
      <c r="AD15" s="98"/>
      <c r="AE15" s="96"/>
      <c r="AF15" s="96"/>
      <c r="AG15" s="97"/>
      <c r="AH15" s="98"/>
      <c r="AI15" s="96"/>
      <c r="AJ15" s="96"/>
      <c r="AK15" s="97"/>
      <c r="AL15" s="94">
        <v>9</v>
      </c>
      <c r="AM15" s="242" t="s">
        <v>135</v>
      </c>
      <c r="AN15" s="256" t="s">
        <v>32</v>
      </c>
      <c r="AO15" s="235" t="s">
        <v>85</v>
      </c>
      <c r="AP15" s="248" t="s">
        <v>86</v>
      </c>
      <c r="AQ15" s="96"/>
      <c r="AR15" s="96"/>
      <c r="AS15" s="96"/>
      <c r="AT15" s="97"/>
      <c r="AU15" s="98"/>
      <c r="AV15" s="96"/>
      <c r="AW15" s="96"/>
      <c r="AX15" s="97"/>
      <c r="AY15" s="98"/>
      <c r="AZ15" s="96"/>
      <c r="BA15" s="96"/>
      <c r="BB15" s="97"/>
      <c r="BC15" s="98"/>
      <c r="BD15" s="96"/>
      <c r="BE15" s="96"/>
      <c r="BF15" s="97"/>
      <c r="BG15" s="98"/>
      <c r="BH15" s="96"/>
      <c r="BI15" s="96"/>
      <c r="BJ15" s="97"/>
      <c r="BK15" s="98"/>
      <c r="BL15" s="96"/>
      <c r="BM15" s="96"/>
      <c r="BN15" s="97"/>
      <c r="BO15" s="98"/>
      <c r="BP15" s="96"/>
      <c r="BQ15" s="96"/>
      <c r="BR15" s="97"/>
      <c r="BS15" s="98"/>
      <c r="BT15" s="96"/>
      <c r="BU15" s="96"/>
      <c r="BV15" s="97"/>
      <c r="BW15" s="94">
        <v>9</v>
      </c>
      <c r="BX15" s="242" t="s">
        <v>135</v>
      </c>
      <c r="BY15" s="256" t="s">
        <v>32</v>
      </c>
      <c r="BZ15" s="235" t="s">
        <v>85</v>
      </c>
      <c r="CA15" s="248" t="s">
        <v>86</v>
      </c>
      <c r="CB15" s="96"/>
      <c r="CC15" s="96"/>
      <c r="CD15" s="96"/>
      <c r="CE15" s="97"/>
      <c r="CF15" s="98"/>
      <c r="CG15" s="96"/>
      <c r="CH15" s="96"/>
      <c r="CI15" s="97"/>
      <c r="CJ15" s="98"/>
      <c r="CK15" s="96"/>
      <c r="CL15" s="96"/>
      <c r="CM15" s="97"/>
      <c r="CN15" s="98"/>
      <c r="CO15" s="96"/>
      <c r="CP15" s="96"/>
      <c r="CQ15" s="97"/>
      <c r="CR15" s="100" t="e">
        <f>IF(#REF!=0," ",[1]ลับ!CX14)</f>
        <v>#REF!</v>
      </c>
      <c r="CS15" s="101" t="e">
        <f t="shared" si="0"/>
        <v>#REF!</v>
      </c>
      <c r="CT15" s="124"/>
      <c r="CU15" s="103"/>
      <c r="CV15" s="88">
        <f t="shared" si="1"/>
        <v>0</v>
      </c>
      <c r="CW15" s="88">
        <f t="shared" si="2"/>
        <v>0</v>
      </c>
      <c r="CX15" s="104"/>
      <c r="CY15" s="105"/>
      <c r="CZ15" s="105"/>
      <c r="DA15" s="106"/>
      <c r="DB15" s="104"/>
      <c r="DC15" s="105"/>
      <c r="DD15" s="105"/>
      <c r="DE15" s="106"/>
    </row>
    <row r="16" spans="1:109" ht="17.55" customHeight="1" thickBot="1">
      <c r="A16" s="125">
        <f>IF('[1]ชื่อ-มาตรฐาน7'!A15="","",'[1]ชื่อ-มาตรฐาน7'!A15)</f>
        <v>10</v>
      </c>
      <c r="B16" s="243" t="s">
        <v>136</v>
      </c>
      <c r="C16" s="257" t="s">
        <v>32</v>
      </c>
      <c r="D16" s="252" t="s">
        <v>87</v>
      </c>
      <c r="E16" s="253" t="s">
        <v>70</v>
      </c>
      <c r="F16" s="109"/>
      <c r="G16" s="109"/>
      <c r="H16" s="109"/>
      <c r="I16" s="110"/>
      <c r="J16" s="111"/>
      <c r="K16" s="109"/>
      <c r="L16" s="109"/>
      <c r="M16" s="110"/>
      <c r="N16" s="111"/>
      <c r="O16" s="109"/>
      <c r="P16" s="109"/>
      <c r="Q16" s="110"/>
      <c r="R16" s="111"/>
      <c r="S16" s="109"/>
      <c r="T16" s="109"/>
      <c r="U16" s="110"/>
      <c r="V16" s="111"/>
      <c r="W16" s="109"/>
      <c r="X16" s="109"/>
      <c r="Y16" s="110"/>
      <c r="Z16" s="111"/>
      <c r="AA16" s="109"/>
      <c r="AB16" s="109"/>
      <c r="AC16" s="110"/>
      <c r="AD16" s="111"/>
      <c r="AE16" s="109"/>
      <c r="AF16" s="109"/>
      <c r="AG16" s="110"/>
      <c r="AH16" s="111"/>
      <c r="AI16" s="109"/>
      <c r="AJ16" s="109"/>
      <c r="AK16" s="110"/>
      <c r="AL16" s="125">
        <v>10</v>
      </c>
      <c r="AM16" s="243" t="s">
        <v>136</v>
      </c>
      <c r="AN16" s="257" t="s">
        <v>32</v>
      </c>
      <c r="AO16" s="252" t="s">
        <v>87</v>
      </c>
      <c r="AP16" s="253" t="s">
        <v>70</v>
      </c>
      <c r="AQ16" s="109"/>
      <c r="AR16" s="109"/>
      <c r="AS16" s="109"/>
      <c r="AT16" s="110"/>
      <c r="AU16" s="111"/>
      <c r="AV16" s="109"/>
      <c r="AW16" s="109"/>
      <c r="AX16" s="110"/>
      <c r="AY16" s="111"/>
      <c r="AZ16" s="109"/>
      <c r="BA16" s="109"/>
      <c r="BB16" s="110"/>
      <c r="BC16" s="111"/>
      <c r="BD16" s="109"/>
      <c r="BE16" s="109"/>
      <c r="BF16" s="110"/>
      <c r="BG16" s="111"/>
      <c r="BH16" s="109"/>
      <c r="BI16" s="109"/>
      <c r="BJ16" s="110"/>
      <c r="BK16" s="111"/>
      <c r="BL16" s="109"/>
      <c r="BM16" s="109"/>
      <c r="BN16" s="110"/>
      <c r="BO16" s="111"/>
      <c r="BP16" s="109"/>
      <c r="BQ16" s="109"/>
      <c r="BR16" s="110"/>
      <c r="BS16" s="111"/>
      <c r="BT16" s="109"/>
      <c r="BU16" s="109"/>
      <c r="BV16" s="110"/>
      <c r="BW16" s="125">
        <v>10</v>
      </c>
      <c r="BX16" s="243" t="s">
        <v>136</v>
      </c>
      <c r="BY16" s="257" t="s">
        <v>32</v>
      </c>
      <c r="BZ16" s="252" t="s">
        <v>87</v>
      </c>
      <c r="CA16" s="253" t="s">
        <v>70</v>
      </c>
      <c r="CB16" s="109"/>
      <c r="CC16" s="109"/>
      <c r="CD16" s="109"/>
      <c r="CE16" s="110"/>
      <c r="CF16" s="111"/>
      <c r="CG16" s="109"/>
      <c r="CH16" s="109"/>
      <c r="CI16" s="110"/>
      <c r="CJ16" s="111"/>
      <c r="CK16" s="109"/>
      <c r="CL16" s="109"/>
      <c r="CM16" s="110"/>
      <c r="CN16" s="111"/>
      <c r="CO16" s="109"/>
      <c r="CP16" s="109"/>
      <c r="CQ16" s="110"/>
      <c r="CR16" s="113" t="e">
        <f>IF(#REF!=0," ",[1]ลับ!CX15)</f>
        <v>#REF!</v>
      </c>
      <c r="CS16" s="114" t="e">
        <f t="shared" si="0"/>
        <v>#REF!</v>
      </c>
      <c r="CT16" s="127"/>
      <c r="CU16" s="116"/>
      <c r="CV16" s="116">
        <f t="shared" si="1"/>
        <v>0</v>
      </c>
      <c r="CW16" s="116">
        <f t="shared" si="2"/>
        <v>0</v>
      </c>
      <c r="CX16" s="120"/>
      <c r="CY16" s="118"/>
      <c r="CZ16" s="118"/>
      <c r="DA16" s="119"/>
      <c r="DB16" s="120"/>
      <c r="DC16" s="118"/>
      <c r="DD16" s="118"/>
      <c r="DE16" s="119"/>
    </row>
    <row r="17" spans="1:109" ht="17.55" customHeight="1">
      <c r="A17" s="77">
        <f>IF('[1]ชื่อ-มาตรฐาน7'!A16="","",'[1]ชื่อ-มาตรฐาน7'!A16)</f>
        <v>11</v>
      </c>
      <c r="B17" s="241" t="s">
        <v>137</v>
      </c>
      <c r="C17" s="258" t="s">
        <v>32</v>
      </c>
      <c r="D17" s="245" t="s">
        <v>88</v>
      </c>
      <c r="E17" s="246" t="s">
        <v>89</v>
      </c>
      <c r="F17" s="82"/>
      <c r="G17" s="82"/>
      <c r="H17" s="82"/>
      <c r="I17" s="83"/>
      <c r="J17" s="81"/>
      <c r="K17" s="82"/>
      <c r="L17" s="82"/>
      <c r="M17" s="83"/>
      <c r="N17" s="81"/>
      <c r="O17" s="82"/>
      <c r="P17" s="82"/>
      <c r="Q17" s="83"/>
      <c r="R17" s="81"/>
      <c r="S17" s="82"/>
      <c r="T17" s="82"/>
      <c r="U17" s="83"/>
      <c r="V17" s="81"/>
      <c r="W17" s="82"/>
      <c r="X17" s="82"/>
      <c r="Y17" s="83"/>
      <c r="Z17" s="81"/>
      <c r="AA17" s="82"/>
      <c r="AB17" s="82"/>
      <c r="AC17" s="83"/>
      <c r="AD17" s="81"/>
      <c r="AE17" s="82"/>
      <c r="AF17" s="82"/>
      <c r="AG17" s="83"/>
      <c r="AH17" s="81"/>
      <c r="AI17" s="82"/>
      <c r="AJ17" s="82"/>
      <c r="AK17" s="83"/>
      <c r="AL17" s="77">
        <v>11</v>
      </c>
      <c r="AM17" s="241" t="s">
        <v>137</v>
      </c>
      <c r="AN17" s="258" t="s">
        <v>32</v>
      </c>
      <c r="AO17" s="245" t="s">
        <v>88</v>
      </c>
      <c r="AP17" s="246" t="s">
        <v>89</v>
      </c>
      <c r="AQ17" s="82"/>
      <c r="AR17" s="82"/>
      <c r="AS17" s="82"/>
      <c r="AT17" s="83"/>
      <c r="AU17" s="81"/>
      <c r="AV17" s="82"/>
      <c r="AW17" s="82"/>
      <c r="AX17" s="83"/>
      <c r="AY17" s="81"/>
      <c r="AZ17" s="82"/>
      <c r="BA17" s="82"/>
      <c r="BB17" s="83"/>
      <c r="BC17" s="81"/>
      <c r="BD17" s="82"/>
      <c r="BE17" s="82"/>
      <c r="BF17" s="83"/>
      <c r="BG17" s="81"/>
      <c r="BH17" s="82"/>
      <c r="BI17" s="82"/>
      <c r="BJ17" s="83"/>
      <c r="BK17" s="81"/>
      <c r="BL17" s="82"/>
      <c r="BM17" s="82"/>
      <c r="BN17" s="83"/>
      <c r="BO17" s="81"/>
      <c r="BP17" s="82"/>
      <c r="BQ17" s="82"/>
      <c r="BR17" s="83"/>
      <c r="BS17" s="81"/>
      <c r="BT17" s="82"/>
      <c r="BU17" s="82"/>
      <c r="BV17" s="83"/>
      <c r="BW17" s="77">
        <v>11</v>
      </c>
      <c r="BX17" s="241" t="s">
        <v>137</v>
      </c>
      <c r="BY17" s="258" t="s">
        <v>32</v>
      </c>
      <c r="BZ17" s="245" t="s">
        <v>88</v>
      </c>
      <c r="CA17" s="246" t="s">
        <v>89</v>
      </c>
      <c r="CB17" s="82"/>
      <c r="CC17" s="82"/>
      <c r="CD17" s="82"/>
      <c r="CE17" s="83"/>
      <c r="CF17" s="81"/>
      <c r="CG17" s="82"/>
      <c r="CH17" s="82"/>
      <c r="CI17" s="83"/>
      <c r="CJ17" s="81"/>
      <c r="CK17" s="82"/>
      <c r="CL17" s="82"/>
      <c r="CM17" s="83"/>
      <c r="CN17" s="81"/>
      <c r="CO17" s="82"/>
      <c r="CP17" s="82"/>
      <c r="CQ17" s="83"/>
      <c r="CR17" s="85" t="e">
        <f>IF(#REF!=0," ",[1]ลับ!CX16)</f>
        <v>#REF!</v>
      </c>
      <c r="CS17" s="86" t="e">
        <f t="shared" si="0"/>
        <v>#REF!</v>
      </c>
      <c r="CT17" s="129"/>
      <c r="CU17" s="88"/>
      <c r="CV17" s="88">
        <f t="shared" si="1"/>
        <v>0</v>
      </c>
      <c r="CW17" s="88">
        <f t="shared" si="2"/>
        <v>0</v>
      </c>
      <c r="CX17" s="123"/>
      <c r="CY17" s="93"/>
      <c r="CZ17" s="93"/>
      <c r="DA17" s="122"/>
      <c r="DB17" s="123"/>
      <c r="DC17" s="93"/>
      <c r="DD17" s="93"/>
      <c r="DE17" s="122"/>
    </row>
    <row r="18" spans="1:109" ht="17.55" customHeight="1">
      <c r="A18" s="94">
        <f>IF('[1]ชื่อ-มาตรฐาน7'!A17="","",'[1]ชื่อ-มาตรฐาน7'!A17)</f>
        <v>12</v>
      </c>
      <c r="B18" s="242" t="s">
        <v>138</v>
      </c>
      <c r="C18" s="256" t="s">
        <v>32</v>
      </c>
      <c r="D18" s="235" t="s">
        <v>90</v>
      </c>
      <c r="E18" s="248" t="s">
        <v>91</v>
      </c>
      <c r="F18" s="96"/>
      <c r="G18" s="96"/>
      <c r="H18" s="96"/>
      <c r="I18" s="97"/>
      <c r="J18" s="98"/>
      <c r="K18" s="96"/>
      <c r="L18" s="96"/>
      <c r="M18" s="97"/>
      <c r="N18" s="98"/>
      <c r="O18" s="96"/>
      <c r="P18" s="96"/>
      <c r="Q18" s="97"/>
      <c r="R18" s="98"/>
      <c r="S18" s="96"/>
      <c r="T18" s="96"/>
      <c r="U18" s="97"/>
      <c r="V18" s="98"/>
      <c r="W18" s="96"/>
      <c r="X18" s="96"/>
      <c r="Y18" s="97"/>
      <c r="Z18" s="98"/>
      <c r="AA18" s="96"/>
      <c r="AB18" s="96"/>
      <c r="AC18" s="97"/>
      <c r="AD18" s="98"/>
      <c r="AE18" s="96"/>
      <c r="AF18" s="96"/>
      <c r="AG18" s="97"/>
      <c r="AH18" s="98"/>
      <c r="AI18" s="96"/>
      <c r="AJ18" s="96"/>
      <c r="AK18" s="97"/>
      <c r="AL18" s="94">
        <v>12</v>
      </c>
      <c r="AM18" s="242" t="s">
        <v>138</v>
      </c>
      <c r="AN18" s="256" t="s">
        <v>32</v>
      </c>
      <c r="AO18" s="235" t="s">
        <v>90</v>
      </c>
      <c r="AP18" s="248" t="s">
        <v>91</v>
      </c>
      <c r="AQ18" s="96"/>
      <c r="AR18" s="96"/>
      <c r="AS18" s="96"/>
      <c r="AT18" s="97"/>
      <c r="AU18" s="98"/>
      <c r="AV18" s="96"/>
      <c r="AW18" s="96"/>
      <c r="AX18" s="97"/>
      <c r="AY18" s="98"/>
      <c r="AZ18" s="96"/>
      <c r="BA18" s="96"/>
      <c r="BB18" s="97"/>
      <c r="BC18" s="98"/>
      <c r="BD18" s="96"/>
      <c r="BE18" s="96"/>
      <c r="BF18" s="97"/>
      <c r="BG18" s="98"/>
      <c r="BH18" s="96"/>
      <c r="BI18" s="96"/>
      <c r="BJ18" s="97"/>
      <c r="BK18" s="98"/>
      <c r="BL18" s="96"/>
      <c r="BM18" s="96"/>
      <c r="BN18" s="97"/>
      <c r="BO18" s="98"/>
      <c r="BP18" s="96"/>
      <c r="BQ18" s="96"/>
      <c r="BR18" s="97"/>
      <c r="BS18" s="98"/>
      <c r="BT18" s="96"/>
      <c r="BU18" s="96"/>
      <c r="BV18" s="97"/>
      <c r="BW18" s="94">
        <v>12</v>
      </c>
      <c r="BX18" s="242" t="s">
        <v>138</v>
      </c>
      <c r="BY18" s="256" t="s">
        <v>32</v>
      </c>
      <c r="BZ18" s="235" t="s">
        <v>90</v>
      </c>
      <c r="CA18" s="248" t="s">
        <v>91</v>
      </c>
      <c r="CB18" s="96"/>
      <c r="CC18" s="96"/>
      <c r="CD18" s="96"/>
      <c r="CE18" s="97"/>
      <c r="CF18" s="98"/>
      <c r="CG18" s="96"/>
      <c r="CH18" s="96"/>
      <c r="CI18" s="97"/>
      <c r="CJ18" s="98"/>
      <c r="CK18" s="96"/>
      <c r="CL18" s="96"/>
      <c r="CM18" s="97"/>
      <c r="CN18" s="98"/>
      <c r="CO18" s="96"/>
      <c r="CP18" s="96"/>
      <c r="CQ18" s="97"/>
      <c r="CR18" s="100" t="e">
        <f>IF(#REF!=0," ",[1]ลับ!CX17)</f>
        <v>#REF!</v>
      </c>
      <c r="CS18" s="101" t="e">
        <f t="shared" si="0"/>
        <v>#REF!</v>
      </c>
      <c r="CT18" s="124"/>
      <c r="CU18" s="103"/>
      <c r="CV18" s="88">
        <f t="shared" si="1"/>
        <v>0</v>
      </c>
      <c r="CW18" s="88">
        <f t="shared" si="2"/>
        <v>0</v>
      </c>
      <c r="CX18" s="104"/>
      <c r="CY18" s="105"/>
      <c r="CZ18" s="105"/>
      <c r="DA18" s="106"/>
      <c r="DB18" s="104"/>
      <c r="DC18" s="105"/>
      <c r="DD18" s="105"/>
      <c r="DE18" s="106"/>
    </row>
    <row r="19" spans="1:109" ht="17.55" customHeight="1">
      <c r="A19" s="94">
        <f>IF('[1]ชื่อ-มาตรฐาน7'!A18="","",'[1]ชื่อ-มาตรฐาน7'!A18)</f>
        <v>13</v>
      </c>
      <c r="B19" s="242" t="s">
        <v>139</v>
      </c>
      <c r="C19" s="256" t="s">
        <v>36</v>
      </c>
      <c r="D19" s="235" t="s">
        <v>92</v>
      </c>
      <c r="E19" s="248" t="s">
        <v>23</v>
      </c>
      <c r="F19" s="96"/>
      <c r="G19" s="96"/>
      <c r="H19" s="96"/>
      <c r="I19" s="97"/>
      <c r="J19" s="98"/>
      <c r="K19" s="96"/>
      <c r="L19" s="96"/>
      <c r="M19" s="97"/>
      <c r="N19" s="98"/>
      <c r="O19" s="96"/>
      <c r="P19" s="96"/>
      <c r="Q19" s="97"/>
      <c r="R19" s="98"/>
      <c r="S19" s="96"/>
      <c r="T19" s="96"/>
      <c r="U19" s="97"/>
      <c r="V19" s="98"/>
      <c r="W19" s="96"/>
      <c r="X19" s="96"/>
      <c r="Y19" s="97"/>
      <c r="Z19" s="98"/>
      <c r="AA19" s="96"/>
      <c r="AB19" s="96"/>
      <c r="AC19" s="97"/>
      <c r="AD19" s="98"/>
      <c r="AE19" s="96"/>
      <c r="AF19" s="96"/>
      <c r="AG19" s="97"/>
      <c r="AH19" s="98"/>
      <c r="AI19" s="96"/>
      <c r="AJ19" s="96"/>
      <c r="AK19" s="97"/>
      <c r="AL19" s="94">
        <v>13</v>
      </c>
      <c r="AM19" s="242" t="s">
        <v>139</v>
      </c>
      <c r="AN19" s="256" t="s">
        <v>36</v>
      </c>
      <c r="AO19" s="235" t="s">
        <v>92</v>
      </c>
      <c r="AP19" s="248" t="s">
        <v>23</v>
      </c>
      <c r="AQ19" s="96"/>
      <c r="AR19" s="96"/>
      <c r="AS19" s="96"/>
      <c r="AT19" s="97"/>
      <c r="AU19" s="98"/>
      <c r="AV19" s="96"/>
      <c r="AW19" s="96"/>
      <c r="AX19" s="97"/>
      <c r="AY19" s="98"/>
      <c r="AZ19" s="96"/>
      <c r="BA19" s="96"/>
      <c r="BB19" s="97"/>
      <c r="BC19" s="98"/>
      <c r="BD19" s="96"/>
      <c r="BE19" s="96"/>
      <c r="BF19" s="97"/>
      <c r="BG19" s="98"/>
      <c r="BH19" s="96"/>
      <c r="BI19" s="96"/>
      <c r="BJ19" s="97"/>
      <c r="BK19" s="98"/>
      <c r="BL19" s="96"/>
      <c r="BM19" s="96"/>
      <c r="BN19" s="97"/>
      <c r="BO19" s="98"/>
      <c r="BP19" s="96"/>
      <c r="BQ19" s="96"/>
      <c r="BR19" s="97"/>
      <c r="BS19" s="98"/>
      <c r="BT19" s="96"/>
      <c r="BU19" s="96"/>
      <c r="BV19" s="97"/>
      <c r="BW19" s="94">
        <v>13</v>
      </c>
      <c r="BX19" s="242" t="s">
        <v>139</v>
      </c>
      <c r="BY19" s="256" t="s">
        <v>36</v>
      </c>
      <c r="BZ19" s="235" t="s">
        <v>92</v>
      </c>
      <c r="CA19" s="248" t="s">
        <v>23</v>
      </c>
      <c r="CB19" s="96"/>
      <c r="CC19" s="96"/>
      <c r="CD19" s="96"/>
      <c r="CE19" s="97"/>
      <c r="CF19" s="98"/>
      <c r="CG19" s="96"/>
      <c r="CH19" s="96"/>
      <c r="CI19" s="97"/>
      <c r="CJ19" s="98"/>
      <c r="CK19" s="96"/>
      <c r="CL19" s="96"/>
      <c r="CM19" s="97"/>
      <c r="CN19" s="98"/>
      <c r="CO19" s="96"/>
      <c r="CP19" s="96"/>
      <c r="CQ19" s="97"/>
      <c r="CR19" s="100" t="e">
        <f>IF(#REF!=0," ",[1]ลับ!CX18)</f>
        <v>#REF!</v>
      </c>
      <c r="CS19" s="101" t="e">
        <f t="shared" si="0"/>
        <v>#REF!</v>
      </c>
      <c r="CT19" s="124"/>
      <c r="CU19" s="103"/>
      <c r="CV19" s="88">
        <f t="shared" si="1"/>
        <v>0</v>
      </c>
      <c r="CW19" s="88">
        <f t="shared" si="2"/>
        <v>0</v>
      </c>
      <c r="CX19" s="104"/>
      <c r="CY19" s="105"/>
      <c r="CZ19" s="105"/>
      <c r="DA19" s="106"/>
      <c r="DB19" s="104"/>
      <c r="DC19" s="105"/>
      <c r="DD19" s="105"/>
      <c r="DE19" s="106"/>
    </row>
    <row r="20" spans="1:109" ht="17.55" customHeight="1">
      <c r="A20" s="94">
        <f>IF('[1]ชื่อ-มาตรฐาน7'!A19="","",'[1]ชื่อ-มาตรฐาน7'!A19)</f>
        <v>14</v>
      </c>
      <c r="B20" s="242" t="s">
        <v>140</v>
      </c>
      <c r="C20" s="247" t="s">
        <v>36</v>
      </c>
      <c r="D20" s="235" t="s">
        <v>93</v>
      </c>
      <c r="E20" s="248" t="s">
        <v>94</v>
      </c>
      <c r="F20" s="96"/>
      <c r="G20" s="96"/>
      <c r="H20" s="96"/>
      <c r="I20" s="97"/>
      <c r="J20" s="98"/>
      <c r="K20" s="96"/>
      <c r="L20" s="96"/>
      <c r="M20" s="97"/>
      <c r="N20" s="98"/>
      <c r="O20" s="96"/>
      <c r="P20" s="96"/>
      <c r="Q20" s="97"/>
      <c r="R20" s="98"/>
      <c r="S20" s="96"/>
      <c r="T20" s="96"/>
      <c r="U20" s="97"/>
      <c r="V20" s="98"/>
      <c r="W20" s="96"/>
      <c r="X20" s="96"/>
      <c r="Y20" s="97"/>
      <c r="Z20" s="98"/>
      <c r="AA20" s="96"/>
      <c r="AB20" s="96"/>
      <c r="AC20" s="97"/>
      <c r="AD20" s="98"/>
      <c r="AE20" s="96"/>
      <c r="AF20" s="96"/>
      <c r="AG20" s="97"/>
      <c r="AH20" s="98"/>
      <c r="AI20" s="96"/>
      <c r="AJ20" s="96"/>
      <c r="AK20" s="97"/>
      <c r="AL20" s="94">
        <v>14</v>
      </c>
      <c r="AM20" s="242" t="s">
        <v>140</v>
      </c>
      <c r="AN20" s="247" t="s">
        <v>36</v>
      </c>
      <c r="AO20" s="235" t="s">
        <v>93</v>
      </c>
      <c r="AP20" s="248" t="s">
        <v>94</v>
      </c>
      <c r="AQ20" s="96"/>
      <c r="AR20" s="96"/>
      <c r="AS20" s="96"/>
      <c r="AT20" s="97"/>
      <c r="AU20" s="98"/>
      <c r="AV20" s="96"/>
      <c r="AW20" s="96"/>
      <c r="AX20" s="97"/>
      <c r="AY20" s="98"/>
      <c r="AZ20" s="96"/>
      <c r="BA20" s="96"/>
      <c r="BB20" s="97"/>
      <c r="BC20" s="98"/>
      <c r="BD20" s="96"/>
      <c r="BE20" s="96"/>
      <c r="BF20" s="97"/>
      <c r="BG20" s="98"/>
      <c r="BH20" s="96"/>
      <c r="BI20" s="96"/>
      <c r="BJ20" s="97"/>
      <c r="BK20" s="98"/>
      <c r="BL20" s="96"/>
      <c r="BM20" s="96"/>
      <c r="BN20" s="97"/>
      <c r="BO20" s="98"/>
      <c r="BP20" s="96"/>
      <c r="BQ20" s="96"/>
      <c r="BR20" s="97"/>
      <c r="BS20" s="98"/>
      <c r="BT20" s="96"/>
      <c r="BU20" s="96"/>
      <c r="BV20" s="97"/>
      <c r="BW20" s="94">
        <v>14</v>
      </c>
      <c r="BX20" s="242" t="s">
        <v>140</v>
      </c>
      <c r="BY20" s="247" t="s">
        <v>36</v>
      </c>
      <c r="BZ20" s="235" t="s">
        <v>93</v>
      </c>
      <c r="CA20" s="248" t="s">
        <v>94</v>
      </c>
      <c r="CB20" s="96"/>
      <c r="CC20" s="96"/>
      <c r="CD20" s="96"/>
      <c r="CE20" s="97"/>
      <c r="CF20" s="98"/>
      <c r="CG20" s="96"/>
      <c r="CH20" s="96"/>
      <c r="CI20" s="97"/>
      <c r="CJ20" s="98"/>
      <c r="CK20" s="96"/>
      <c r="CL20" s="96"/>
      <c r="CM20" s="97"/>
      <c r="CN20" s="98"/>
      <c r="CO20" s="96"/>
      <c r="CP20" s="96"/>
      <c r="CQ20" s="97"/>
      <c r="CR20" s="100" t="e">
        <f>IF(#REF!=0," ",[1]ลับ!CX19)</f>
        <v>#REF!</v>
      </c>
      <c r="CS20" s="101" t="e">
        <f t="shared" si="0"/>
        <v>#REF!</v>
      </c>
      <c r="CT20" s="124"/>
      <c r="CU20" s="103"/>
      <c r="CV20" s="88">
        <f t="shared" si="1"/>
        <v>0</v>
      </c>
      <c r="CW20" s="88">
        <f t="shared" si="2"/>
        <v>0</v>
      </c>
      <c r="CX20" s="104"/>
      <c r="CY20" s="105"/>
      <c r="CZ20" s="105"/>
      <c r="DA20" s="106"/>
      <c r="DB20" s="104"/>
      <c r="DC20" s="105"/>
      <c r="DD20" s="105"/>
      <c r="DE20" s="106"/>
    </row>
    <row r="21" spans="1:109" ht="17.55" customHeight="1" thickBot="1">
      <c r="A21" s="108">
        <f>IF('[1]ชื่อ-มาตรฐาน7'!A20="","",'[1]ชื่อ-มาตรฐาน7'!A20)</f>
        <v>15</v>
      </c>
      <c r="B21" s="243" t="s">
        <v>141</v>
      </c>
      <c r="C21" s="257" t="s">
        <v>36</v>
      </c>
      <c r="D21" s="252" t="s">
        <v>95</v>
      </c>
      <c r="E21" s="253" t="s">
        <v>42</v>
      </c>
      <c r="F21" s="109"/>
      <c r="G21" s="109"/>
      <c r="H21" s="109"/>
      <c r="I21" s="110"/>
      <c r="J21" s="111"/>
      <c r="K21" s="109"/>
      <c r="L21" s="109"/>
      <c r="M21" s="110"/>
      <c r="N21" s="111"/>
      <c r="O21" s="109"/>
      <c r="P21" s="109"/>
      <c r="Q21" s="110"/>
      <c r="R21" s="111"/>
      <c r="S21" s="109"/>
      <c r="T21" s="109"/>
      <c r="U21" s="110"/>
      <c r="V21" s="111"/>
      <c r="W21" s="109"/>
      <c r="X21" s="109"/>
      <c r="Y21" s="110"/>
      <c r="Z21" s="111"/>
      <c r="AA21" s="109"/>
      <c r="AB21" s="109"/>
      <c r="AC21" s="110"/>
      <c r="AD21" s="111"/>
      <c r="AE21" s="109"/>
      <c r="AF21" s="109"/>
      <c r="AG21" s="110"/>
      <c r="AH21" s="111"/>
      <c r="AI21" s="109"/>
      <c r="AJ21" s="109"/>
      <c r="AK21" s="110"/>
      <c r="AL21" s="108">
        <v>15</v>
      </c>
      <c r="AM21" s="243" t="s">
        <v>141</v>
      </c>
      <c r="AN21" s="257" t="s">
        <v>36</v>
      </c>
      <c r="AO21" s="252" t="s">
        <v>95</v>
      </c>
      <c r="AP21" s="253" t="s">
        <v>42</v>
      </c>
      <c r="AQ21" s="109"/>
      <c r="AR21" s="109"/>
      <c r="AS21" s="109"/>
      <c r="AT21" s="110"/>
      <c r="AU21" s="111"/>
      <c r="AV21" s="109"/>
      <c r="AW21" s="109"/>
      <c r="AX21" s="110"/>
      <c r="AY21" s="111"/>
      <c r="AZ21" s="109"/>
      <c r="BA21" s="109"/>
      <c r="BB21" s="110"/>
      <c r="BC21" s="111"/>
      <c r="BD21" s="109"/>
      <c r="BE21" s="109"/>
      <c r="BF21" s="110"/>
      <c r="BG21" s="111"/>
      <c r="BH21" s="109"/>
      <c r="BI21" s="109"/>
      <c r="BJ21" s="110"/>
      <c r="BK21" s="111"/>
      <c r="BL21" s="109"/>
      <c r="BM21" s="109"/>
      <c r="BN21" s="110"/>
      <c r="BO21" s="111"/>
      <c r="BP21" s="109"/>
      <c r="BQ21" s="109"/>
      <c r="BR21" s="110"/>
      <c r="BS21" s="111"/>
      <c r="BT21" s="109"/>
      <c r="BU21" s="109"/>
      <c r="BV21" s="110"/>
      <c r="BW21" s="108">
        <v>15</v>
      </c>
      <c r="BX21" s="243" t="s">
        <v>141</v>
      </c>
      <c r="BY21" s="257" t="s">
        <v>36</v>
      </c>
      <c r="BZ21" s="252" t="s">
        <v>95</v>
      </c>
      <c r="CA21" s="253" t="s">
        <v>42</v>
      </c>
      <c r="CB21" s="109"/>
      <c r="CC21" s="109"/>
      <c r="CD21" s="109"/>
      <c r="CE21" s="110"/>
      <c r="CF21" s="111"/>
      <c r="CG21" s="109"/>
      <c r="CH21" s="109"/>
      <c r="CI21" s="110"/>
      <c r="CJ21" s="111"/>
      <c r="CK21" s="109"/>
      <c r="CL21" s="109"/>
      <c r="CM21" s="110"/>
      <c r="CN21" s="111"/>
      <c r="CO21" s="109"/>
      <c r="CP21" s="109"/>
      <c r="CQ21" s="110"/>
      <c r="CR21" s="113" t="e">
        <f>IF(#REF!=0," ",[1]ลับ!CX20)</f>
        <v>#REF!</v>
      </c>
      <c r="CS21" s="114" t="e">
        <f t="shared" si="0"/>
        <v>#REF!</v>
      </c>
      <c r="CT21" s="131"/>
      <c r="CU21" s="116"/>
      <c r="CV21" s="116">
        <f t="shared" si="1"/>
        <v>0</v>
      </c>
      <c r="CW21" s="116">
        <f t="shared" si="2"/>
        <v>0</v>
      </c>
      <c r="CX21" s="120"/>
      <c r="CY21" s="118"/>
      <c r="CZ21" s="118"/>
      <c r="DA21" s="119"/>
      <c r="DB21" s="120"/>
      <c r="DC21" s="118"/>
      <c r="DD21" s="118"/>
      <c r="DE21" s="119"/>
    </row>
    <row r="22" spans="1:109" ht="17.55" customHeight="1">
      <c r="A22" s="84">
        <f>IF('[1]ชื่อ-มาตรฐาน7'!A21="","",'[1]ชื่อ-มาตรฐาน7'!A21)</f>
        <v>16</v>
      </c>
      <c r="B22" s="241" t="s">
        <v>142</v>
      </c>
      <c r="C22" s="259" t="s">
        <v>36</v>
      </c>
      <c r="D22" s="245" t="s">
        <v>96</v>
      </c>
      <c r="E22" s="246" t="s">
        <v>97</v>
      </c>
      <c r="F22" s="82"/>
      <c r="G22" s="82"/>
      <c r="H22" s="82"/>
      <c r="I22" s="83"/>
      <c r="J22" s="81"/>
      <c r="K22" s="82"/>
      <c r="L22" s="82"/>
      <c r="M22" s="83"/>
      <c r="N22" s="81"/>
      <c r="O22" s="82"/>
      <c r="P22" s="82"/>
      <c r="Q22" s="83"/>
      <c r="R22" s="81"/>
      <c r="S22" s="82"/>
      <c r="T22" s="82"/>
      <c r="U22" s="83"/>
      <c r="V22" s="81"/>
      <c r="W22" s="82"/>
      <c r="X22" s="82"/>
      <c r="Y22" s="83"/>
      <c r="Z22" s="81"/>
      <c r="AA22" s="82"/>
      <c r="AB22" s="82"/>
      <c r="AC22" s="83"/>
      <c r="AD22" s="81"/>
      <c r="AE22" s="82"/>
      <c r="AF22" s="82"/>
      <c r="AG22" s="83"/>
      <c r="AH22" s="81"/>
      <c r="AI22" s="82"/>
      <c r="AJ22" s="82"/>
      <c r="AK22" s="83"/>
      <c r="AL22" s="84">
        <v>16</v>
      </c>
      <c r="AM22" s="241" t="s">
        <v>142</v>
      </c>
      <c r="AN22" s="259" t="s">
        <v>36</v>
      </c>
      <c r="AO22" s="245" t="s">
        <v>96</v>
      </c>
      <c r="AP22" s="246" t="s">
        <v>97</v>
      </c>
      <c r="AQ22" s="82"/>
      <c r="AR22" s="82"/>
      <c r="AS22" s="82"/>
      <c r="AT22" s="83"/>
      <c r="AU22" s="81"/>
      <c r="AV22" s="82"/>
      <c r="AW22" s="82"/>
      <c r="AX22" s="83"/>
      <c r="AY22" s="81"/>
      <c r="AZ22" s="82"/>
      <c r="BA22" s="82"/>
      <c r="BB22" s="83"/>
      <c r="BC22" s="81"/>
      <c r="BD22" s="82"/>
      <c r="BE22" s="82"/>
      <c r="BF22" s="83"/>
      <c r="BG22" s="81"/>
      <c r="BH22" s="82"/>
      <c r="BI22" s="82"/>
      <c r="BJ22" s="83"/>
      <c r="BK22" s="81"/>
      <c r="BL22" s="82"/>
      <c r="BM22" s="82"/>
      <c r="BN22" s="83"/>
      <c r="BO22" s="81"/>
      <c r="BP22" s="82"/>
      <c r="BQ22" s="82"/>
      <c r="BR22" s="83"/>
      <c r="BS22" s="81"/>
      <c r="BT22" s="82"/>
      <c r="BU22" s="82"/>
      <c r="BV22" s="83"/>
      <c r="BW22" s="84">
        <v>16</v>
      </c>
      <c r="BX22" s="241" t="s">
        <v>142</v>
      </c>
      <c r="BY22" s="259" t="s">
        <v>36</v>
      </c>
      <c r="BZ22" s="245" t="s">
        <v>96</v>
      </c>
      <c r="CA22" s="246" t="s">
        <v>97</v>
      </c>
      <c r="CB22" s="82"/>
      <c r="CC22" s="82"/>
      <c r="CD22" s="82"/>
      <c r="CE22" s="83"/>
      <c r="CF22" s="81"/>
      <c r="CG22" s="82"/>
      <c r="CH22" s="82"/>
      <c r="CI22" s="83"/>
      <c r="CJ22" s="81"/>
      <c r="CK22" s="82"/>
      <c r="CL22" s="82"/>
      <c r="CM22" s="83"/>
      <c r="CN22" s="81"/>
      <c r="CO22" s="82"/>
      <c r="CP22" s="82"/>
      <c r="CQ22" s="83"/>
      <c r="CR22" s="85" t="e">
        <f>IF(#REF!=0," ",[1]ลับ!CX21)</f>
        <v>#REF!</v>
      </c>
      <c r="CS22" s="86" t="e">
        <f t="shared" si="0"/>
        <v>#REF!</v>
      </c>
      <c r="CT22" s="121"/>
      <c r="CU22" s="88"/>
      <c r="CV22" s="88">
        <f t="shared" si="1"/>
        <v>0</v>
      </c>
      <c r="CW22" s="88">
        <f t="shared" si="2"/>
        <v>0</v>
      </c>
      <c r="CX22" s="123"/>
      <c r="CY22" s="93"/>
      <c r="CZ22" s="93"/>
      <c r="DA22" s="122"/>
      <c r="DB22" s="123"/>
      <c r="DC22" s="93"/>
      <c r="DD22" s="93"/>
      <c r="DE22" s="122"/>
    </row>
    <row r="23" spans="1:109" ht="17.55" customHeight="1">
      <c r="A23" s="99">
        <f>IF('[1]ชื่อ-มาตรฐาน7'!A22="","",'[1]ชื่อ-มาตรฐาน7'!A22)</f>
        <v>17</v>
      </c>
      <c r="B23" s="242" t="s">
        <v>143</v>
      </c>
      <c r="C23" s="249" t="s">
        <v>36</v>
      </c>
      <c r="D23" s="235" t="s">
        <v>98</v>
      </c>
      <c r="E23" s="248" t="s">
        <v>41</v>
      </c>
      <c r="F23" s="96"/>
      <c r="G23" s="96"/>
      <c r="H23" s="96"/>
      <c r="I23" s="97"/>
      <c r="J23" s="98"/>
      <c r="K23" s="96"/>
      <c r="L23" s="96"/>
      <c r="M23" s="97"/>
      <c r="N23" s="98"/>
      <c r="O23" s="96"/>
      <c r="P23" s="96"/>
      <c r="Q23" s="97"/>
      <c r="R23" s="98"/>
      <c r="S23" s="96"/>
      <c r="T23" s="96"/>
      <c r="U23" s="97"/>
      <c r="V23" s="98"/>
      <c r="W23" s="96"/>
      <c r="X23" s="96"/>
      <c r="Y23" s="97"/>
      <c r="Z23" s="98"/>
      <c r="AA23" s="96"/>
      <c r="AB23" s="96"/>
      <c r="AC23" s="97"/>
      <c r="AD23" s="98"/>
      <c r="AE23" s="96"/>
      <c r="AF23" s="96"/>
      <c r="AG23" s="97"/>
      <c r="AH23" s="98"/>
      <c r="AI23" s="96"/>
      <c r="AJ23" s="96"/>
      <c r="AK23" s="97"/>
      <c r="AL23" s="99">
        <v>17</v>
      </c>
      <c r="AM23" s="242" t="s">
        <v>143</v>
      </c>
      <c r="AN23" s="249" t="s">
        <v>36</v>
      </c>
      <c r="AO23" s="235" t="s">
        <v>98</v>
      </c>
      <c r="AP23" s="248" t="s">
        <v>41</v>
      </c>
      <c r="AQ23" s="96"/>
      <c r="AR23" s="96"/>
      <c r="AS23" s="96"/>
      <c r="AT23" s="97"/>
      <c r="AU23" s="98"/>
      <c r="AV23" s="96"/>
      <c r="AW23" s="96"/>
      <c r="AX23" s="97"/>
      <c r="AY23" s="98"/>
      <c r="AZ23" s="96"/>
      <c r="BA23" s="96"/>
      <c r="BB23" s="97"/>
      <c r="BC23" s="98"/>
      <c r="BD23" s="96"/>
      <c r="BE23" s="96"/>
      <c r="BF23" s="97"/>
      <c r="BG23" s="98"/>
      <c r="BH23" s="96"/>
      <c r="BI23" s="96"/>
      <c r="BJ23" s="97"/>
      <c r="BK23" s="98"/>
      <c r="BL23" s="96"/>
      <c r="BM23" s="96"/>
      <c r="BN23" s="97"/>
      <c r="BO23" s="98"/>
      <c r="BP23" s="96"/>
      <c r="BQ23" s="96"/>
      <c r="BR23" s="97"/>
      <c r="BS23" s="98"/>
      <c r="BT23" s="96"/>
      <c r="BU23" s="96"/>
      <c r="BV23" s="97"/>
      <c r="BW23" s="99">
        <v>17</v>
      </c>
      <c r="BX23" s="242" t="s">
        <v>143</v>
      </c>
      <c r="BY23" s="249" t="s">
        <v>36</v>
      </c>
      <c r="BZ23" s="235" t="s">
        <v>98</v>
      </c>
      <c r="CA23" s="248" t="s">
        <v>41</v>
      </c>
      <c r="CB23" s="96"/>
      <c r="CC23" s="96"/>
      <c r="CD23" s="96"/>
      <c r="CE23" s="97"/>
      <c r="CF23" s="98"/>
      <c r="CG23" s="96"/>
      <c r="CH23" s="96"/>
      <c r="CI23" s="97"/>
      <c r="CJ23" s="98"/>
      <c r="CK23" s="96"/>
      <c r="CL23" s="96"/>
      <c r="CM23" s="97"/>
      <c r="CN23" s="98"/>
      <c r="CO23" s="96"/>
      <c r="CP23" s="96"/>
      <c r="CQ23" s="97"/>
      <c r="CR23" s="100" t="e">
        <f>IF(#REF!=0," ",[1]ลับ!CX22)</f>
        <v>#REF!</v>
      </c>
      <c r="CS23" s="101" t="e">
        <f t="shared" si="0"/>
        <v>#REF!</v>
      </c>
      <c r="CT23" s="124"/>
      <c r="CU23" s="103"/>
      <c r="CV23" s="88">
        <f t="shared" si="1"/>
        <v>0</v>
      </c>
      <c r="CW23" s="88">
        <f t="shared" si="2"/>
        <v>0</v>
      </c>
      <c r="CX23" s="104"/>
      <c r="CY23" s="105"/>
      <c r="CZ23" s="105"/>
      <c r="DA23" s="106"/>
      <c r="DB23" s="104"/>
      <c r="DC23" s="105"/>
      <c r="DD23" s="105"/>
      <c r="DE23" s="106"/>
    </row>
    <row r="24" spans="1:109" ht="17.55" customHeight="1">
      <c r="A24" s="99">
        <f>IF('[1]ชื่อ-มาตรฐาน7'!A23="","",'[1]ชื่อ-มาตรฐาน7'!A23)</f>
        <v>18</v>
      </c>
      <c r="B24" s="242" t="s">
        <v>144</v>
      </c>
      <c r="C24" s="247" t="s">
        <v>36</v>
      </c>
      <c r="D24" s="235" t="s">
        <v>99</v>
      </c>
      <c r="E24" s="248" t="s">
        <v>100</v>
      </c>
      <c r="F24" s="96"/>
      <c r="G24" s="96"/>
      <c r="H24" s="96"/>
      <c r="I24" s="97"/>
      <c r="J24" s="98"/>
      <c r="K24" s="96"/>
      <c r="L24" s="96"/>
      <c r="M24" s="97"/>
      <c r="N24" s="98"/>
      <c r="O24" s="96"/>
      <c r="P24" s="96"/>
      <c r="Q24" s="97"/>
      <c r="R24" s="98"/>
      <c r="S24" s="96"/>
      <c r="T24" s="96"/>
      <c r="U24" s="97"/>
      <c r="V24" s="98"/>
      <c r="W24" s="96"/>
      <c r="X24" s="96"/>
      <c r="Y24" s="97"/>
      <c r="Z24" s="98"/>
      <c r="AA24" s="96"/>
      <c r="AB24" s="96"/>
      <c r="AC24" s="97"/>
      <c r="AD24" s="98"/>
      <c r="AE24" s="96"/>
      <c r="AF24" s="96"/>
      <c r="AG24" s="97"/>
      <c r="AH24" s="98"/>
      <c r="AI24" s="96"/>
      <c r="AJ24" s="96"/>
      <c r="AK24" s="97"/>
      <c r="AL24" s="99">
        <v>18</v>
      </c>
      <c r="AM24" s="242" t="s">
        <v>144</v>
      </c>
      <c r="AN24" s="247" t="s">
        <v>36</v>
      </c>
      <c r="AO24" s="235" t="s">
        <v>99</v>
      </c>
      <c r="AP24" s="248" t="s">
        <v>100</v>
      </c>
      <c r="AQ24" s="96"/>
      <c r="AR24" s="96"/>
      <c r="AS24" s="96"/>
      <c r="AT24" s="97"/>
      <c r="AU24" s="98"/>
      <c r="AV24" s="96"/>
      <c r="AW24" s="96"/>
      <c r="AX24" s="97"/>
      <c r="AY24" s="98"/>
      <c r="AZ24" s="96"/>
      <c r="BA24" s="96"/>
      <c r="BB24" s="97"/>
      <c r="BC24" s="98"/>
      <c r="BD24" s="96"/>
      <c r="BE24" s="96"/>
      <c r="BF24" s="97"/>
      <c r="BG24" s="98"/>
      <c r="BH24" s="96"/>
      <c r="BI24" s="96"/>
      <c r="BJ24" s="97"/>
      <c r="BK24" s="98"/>
      <c r="BL24" s="96"/>
      <c r="BM24" s="96"/>
      <c r="BN24" s="97"/>
      <c r="BO24" s="98"/>
      <c r="BP24" s="96"/>
      <c r="BQ24" s="96"/>
      <c r="BR24" s="97"/>
      <c r="BS24" s="98"/>
      <c r="BT24" s="96"/>
      <c r="BU24" s="96"/>
      <c r="BV24" s="97"/>
      <c r="BW24" s="99">
        <v>18</v>
      </c>
      <c r="BX24" s="242" t="s">
        <v>144</v>
      </c>
      <c r="BY24" s="247" t="s">
        <v>36</v>
      </c>
      <c r="BZ24" s="235" t="s">
        <v>99</v>
      </c>
      <c r="CA24" s="248" t="s">
        <v>100</v>
      </c>
      <c r="CB24" s="96"/>
      <c r="CC24" s="96"/>
      <c r="CD24" s="96"/>
      <c r="CE24" s="97"/>
      <c r="CF24" s="98"/>
      <c r="CG24" s="96"/>
      <c r="CH24" s="96"/>
      <c r="CI24" s="97"/>
      <c r="CJ24" s="98"/>
      <c r="CK24" s="96"/>
      <c r="CL24" s="96"/>
      <c r="CM24" s="97"/>
      <c r="CN24" s="98"/>
      <c r="CO24" s="96"/>
      <c r="CP24" s="96"/>
      <c r="CQ24" s="97"/>
      <c r="CR24" s="100" t="e">
        <f>IF(#REF!=0," ",[1]ลับ!CX23)</f>
        <v>#REF!</v>
      </c>
      <c r="CS24" s="101" t="e">
        <f t="shared" si="0"/>
        <v>#REF!</v>
      </c>
      <c r="CT24" s="124"/>
      <c r="CU24" s="103"/>
      <c r="CV24" s="88">
        <f t="shared" si="1"/>
        <v>0</v>
      </c>
      <c r="CW24" s="88">
        <f t="shared" si="2"/>
        <v>0</v>
      </c>
      <c r="CX24" s="104"/>
      <c r="CY24" s="105"/>
      <c r="CZ24" s="105"/>
      <c r="DA24" s="106"/>
      <c r="DB24" s="104"/>
      <c r="DC24" s="105"/>
      <c r="DD24" s="105"/>
      <c r="DE24" s="106"/>
    </row>
    <row r="25" spans="1:109" ht="17.55" customHeight="1">
      <c r="A25" s="99">
        <f>IF('[1]ชื่อ-มาตรฐาน7'!A24="","",'[1]ชื่อ-มาตรฐาน7'!A24)</f>
        <v>19</v>
      </c>
      <c r="B25" s="242" t="s">
        <v>145</v>
      </c>
      <c r="C25" s="256" t="s">
        <v>36</v>
      </c>
      <c r="D25" s="235" t="s">
        <v>101</v>
      </c>
      <c r="E25" s="248" t="s">
        <v>102</v>
      </c>
      <c r="F25" s="96"/>
      <c r="G25" s="96"/>
      <c r="H25" s="96"/>
      <c r="I25" s="97"/>
      <c r="J25" s="98"/>
      <c r="K25" s="96"/>
      <c r="L25" s="96"/>
      <c r="M25" s="97"/>
      <c r="N25" s="98"/>
      <c r="O25" s="96"/>
      <c r="P25" s="96"/>
      <c r="Q25" s="97"/>
      <c r="R25" s="98"/>
      <c r="S25" s="96"/>
      <c r="T25" s="96"/>
      <c r="U25" s="97"/>
      <c r="V25" s="98"/>
      <c r="W25" s="96"/>
      <c r="X25" s="96"/>
      <c r="Y25" s="97"/>
      <c r="Z25" s="98"/>
      <c r="AA25" s="96"/>
      <c r="AB25" s="96"/>
      <c r="AC25" s="97"/>
      <c r="AD25" s="98"/>
      <c r="AE25" s="96"/>
      <c r="AF25" s="96"/>
      <c r="AG25" s="97"/>
      <c r="AH25" s="98"/>
      <c r="AI25" s="96"/>
      <c r="AJ25" s="96"/>
      <c r="AK25" s="97"/>
      <c r="AL25" s="99">
        <v>19</v>
      </c>
      <c r="AM25" s="242" t="s">
        <v>145</v>
      </c>
      <c r="AN25" s="256" t="s">
        <v>36</v>
      </c>
      <c r="AO25" s="235" t="s">
        <v>101</v>
      </c>
      <c r="AP25" s="248" t="s">
        <v>102</v>
      </c>
      <c r="AQ25" s="96"/>
      <c r="AR25" s="96"/>
      <c r="AS25" s="96"/>
      <c r="AT25" s="97"/>
      <c r="AU25" s="98"/>
      <c r="AV25" s="96"/>
      <c r="AW25" s="96"/>
      <c r="AX25" s="97"/>
      <c r="AY25" s="98"/>
      <c r="AZ25" s="96"/>
      <c r="BA25" s="96"/>
      <c r="BB25" s="97"/>
      <c r="BC25" s="98"/>
      <c r="BD25" s="96"/>
      <c r="BE25" s="96"/>
      <c r="BF25" s="97"/>
      <c r="BG25" s="98"/>
      <c r="BH25" s="96"/>
      <c r="BI25" s="96"/>
      <c r="BJ25" s="97"/>
      <c r="BK25" s="98"/>
      <c r="BL25" s="96"/>
      <c r="BM25" s="96"/>
      <c r="BN25" s="97"/>
      <c r="BO25" s="98"/>
      <c r="BP25" s="96"/>
      <c r="BQ25" s="96"/>
      <c r="BR25" s="97"/>
      <c r="BS25" s="98"/>
      <c r="BT25" s="96"/>
      <c r="BU25" s="96"/>
      <c r="BV25" s="97"/>
      <c r="BW25" s="99">
        <v>19</v>
      </c>
      <c r="BX25" s="242" t="s">
        <v>145</v>
      </c>
      <c r="BY25" s="256" t="s">
        <v>36</v>
      </c>
      <c r="BZ25" s="235" t="s">
        <v>101</v>
      </c>
      <c r="CA25" s="248" t="s">
        <v>102</v>
      </c>
      <c r="CB25" s="96"/>
      <c r="CC25" s="96"/>
      <c r="CD25" s="96"/>
      <c r="CE25" s="97"/>
      <c r="CF25" s="98"/>
      <c r="CG25" s="96"/>
      <c r="CH25" s="96"/>
      <c r="CI25" s="97"/>
      <c r="CJ25" s="98"/>
      <c r="CK25" s="96"/>
      <c r="CL25" s="96"/>
      <c r="CM25" s="97"/>
      <c r="CN25" s="98"/>
      <c r="CO25" s="96"/>
      <c r="CP25" s="96"/>
      <c r="CQ25" s="97"/>
      <c r="CR25" s="100" t="e">
        <f>IF(#REF!=0," ",[1]ลับ!CX24)</f>
        <v>#REF!</v>
      </c>
      <c r="CS25" s="101" t="e">
        <f t="shared" si="0"/>
        <v>#REF!</v>
      </c>
      <c r="CT25" s="124"/>
      <c r="CU25" s="103"/>
      <c r="CV25" s="88">
        <f t="shared" si="1"/>
        <v>0</v>
      </c>
      <c r="CW25" s="88">
        <f t="shared" si="2"/>
        <v>0</v>
      </c>
      <c r="CX25" s="104"/>
      <c r="CY25" s="105"/>
      <c r="CZ25" s="105"/>
      <c r="DA25" s="106"/>
      <c r="DB25" s="104"/>
      <c r="DC25" s="105"/>
      <c r="DD25" s="105"/>
      <c r="DE25" s="106"/>
    </row>
    <row r="26" spans="1:109" ht="17.55" customHeight="1" thickBot="1">
      <c r="A26" s="126">
        <f>IF('[1]ชื่อ-มาตรฐาน7'!A25="","",'[1]ชื่อ-มาตรฐาน7'!A25)</f>
        <v>20</v>
      </c>
      <c r="B26" s="243" t="s">
        <v>146</v>
      </c>
      <c r="C26" s="251" t="s">
        <v>36</v>
      </c>
      <c r="D26" s="252" t="s">
        <v>103</v>
      </c>
      <c r="E26" s="253" t="s">
        <v>104</v>
      </c>
      <c r="F26" s="109"/>
      <c r="G26" s="109"/>
      <c r="H26" s="109"/>
      <c r="I26" s="110"/>
      <c r="J26" s="111"/>
      <c r="K26" s="109"/>
      <c r="L26" s="109"/>
      <c r="M26" s="110"/>
      <c r="N26" s="111"/>
      <c r="O26" s="109"/>
      <c r="P26" s="109"/>
      <c r="Q26" s="110"/>
      <c r="R26" s="111"/>
      <c r="S26" s="109"/>
      <c r="T26" s="109"/>
      <c r="U26" s="110"/>
      <c r="V26" s="111"/>
      <c r="W26" s="109"/>
      <c r="X26" s="109"/>
      <c r="Y26" s="110"/>
      <c r="Z26" s="111"/>
      <c r="AA26" s="109"/>
      <c r="AB26" s="109"/>
      <c r="AC26" s="110"/>
      <c r="AD26" s="111"/>
      <c r="AE26" s="109"/>
      <c r="AF26" s="109"/>
      <c r="AG26" s="110"/>
      <c r="AH26" s="111"/>
      <c r="AI26" s="109"/>
      <c r="AJ26" s="109"/>
      <c r="AK26" s="110"/>
      <c r="AL26" s="126">
        <v>20</v>
      </c>
      <c r="AM26" s="243" t="s">
        <v>146</v>
      </c>
      <c r="AN26" s="251" t="s">
        <v>36</v>
      </c>
      <c r="AO26" s="252" t="s">
        <v>103</v>
      </c>
      <c r="AP26" s="253" t="s">
        <v>104</v>
      </c>
      <c r="AQ26" s="109"/>
      <c r="AR26" s="109"/>
      <c r="AS26" s="109"/>
      <c r="AT26" s="110"/>
      <c r="AU26" s="111"/>
      <c r="AV26" s="109"/>
      <c r="AW26" s="109"/>
      <c r="AX26" s="110"/>
      <c r="AY26" s="111"/>
      <c r="AZ26" s="109"/>
      <c r="BA26" s="109"/>
      <c r="BB26" s="110"/>
      <c r="BC26" s="111"/>
      <c r="BD26" s="109"/>
      <c r="BE26" s="109"/>
      <c r="BF26" s="110"/>
      <c r="BG26" s="111"/>
      <c r="BH26" s="109"/>
      <c r="BI26" s="109"/>
      <c r="BJ26" s="110"/>
      <c r="BK26" s="111"/>
      <c r="BL26" s="109"/>
      <c r="BM26" s="109"/>
      <c r="BN26" s="110"/>
      <c r="BO26" s="111"/>
      <c r="BP26" s="109"/>
      <c r="BQ26" s="109"/>
      <c r="BR26" s="110"/>
      <c r="BS26" s="111"/>
      <c r="BT26" s="109"/>
      <c r="BU26" s="109"/>
      <c r="BV26" s="110"/>
      <c r="BW26" s="126">
        <v>20</v>
      </c>
      <c r="BX26" s="243" t="s">
        <v>146</v>
      </c>
      <c r="BY26" s="251" t="s">
        <v>36</v>
      </c>
      <c r="BZ26" s="252" t="s">
        <v>103</v>
      </c>
      <c r="CA26" s="253" t="s">
        <v>104</v>
      </c>
      <c r="CB26" s="109"/>
      <c r="CC26" s="109"/>
      <c r="CD26" s="109"/>
      <c r="CE26" s="110"/>
      <c r="CF26" s="111"/>
      <c r="CG26" s="109"/>
      <c r="CH26" s="109"/>
      <c r="CI26" s="110"/>
      <c r="CJ26" s="111"/>
      <c r="CK26" s="109"/>
      <c r="CL26" s="109"/>
      <c r="CM26" s="110"/>
      <c r="CN26" s="111"/>
      <c r="CO26" s="109"/>
      <c r="CP26" s="109"/>
      <c r="CQ26" s="110"/>
      <c r="CR26" s="113" t="e">
        <f>IF(#REF!=0," ",[1]ลับ!CX25)</f>
        <v>#REF!</v>
      </c>
      <c r="CS26" s="114" t="e">
        <f t="shared" si="0"/>
        <v>#REF!</v>
      </c>
      <c r="CT26" s="127"/>
      <c r="CU26" s="116"/>
      <c r="CV26" s="116">
        <f t="shared" si="1"/>
        <v>0</v>
      </c>
      <c r="CW26" s="116">
        <f t="shared" si="2"/>
        <v>0</v>
      </c>
      <c r="CX26" s="117"/>
      <c r="CY26" s="118"/>
      <c r="CZ26" s="118"/>
      <c r="DA26" s="119"/>
      <c r="DB26" s="120"/>
      <c r="DC26" s="118"/>
      <c r="DD26" s="118"/>
      <c r="DE26" s="119"/>
    </row>
    <row r="27" spans="1:109" ht="17.55" customHeight="1">
      <c r="A27" s="132">
        <f>IF('[1]ชื่อ-มาตรฐาน7'!A26="","",'[1]ชื่อ-มาตรฐาน7'!A26)</f>
        <v>21</v>
      </c>
      <c r="B27" s="241" t="s">
        <v>147</v>
      </c>
      <c r="C27" s="244" t="s">
        <v>36</v>
      </c>
      <c r="D27" s="245" t="s">
        <v>105</v>
      </c>
      <c r="E27" s="246" t="s">
        <v>41</v>
      </c>
      <c r="F27" s="82"/>
      <c r="G27" s="82"/>
      <c r="H27" s="82"/>
      <c r="I27" s="83"/>
      <c r="J27" s="81"/>
      <c r="K27" s="82"/>
      <c r="L27" s="82"/>
      <c r="M27" s="83"/>
      <c r="N27" s="81"/>
      <c r="O27" s="82"/>
      <c r="P27" s="82"/>
      <c r="Q27" s="83"/>
      <c r="R27" s="81"/>
      <c r="S27" s="82"/>
      <c r="T27" s="82"/>
      <c r="U27" s="83"/>
      <c r="V27" s="81"/>
      <c r="W27" s="82"/>
      <c r="X27" s="82"/>
      <c r="Y27" s="83"/>
      <c r="Z27" s="81"/>
      <c r="AA27" s="82"/>
      <c r="AB27" s="82"/>
      <c r="AC27" s="83"/>
      <c r="AD27" s="81"/>
      <c r="AE27" s="82"/>
      <c r="AF27" s="82"/>
      <c r="AG27" s="83"/>
      <c r="AH27" s="81"/>
      <c r="AI27" s="82"/>
      <c r="AJ27" s="82"/>
      <c r="AK27" s="83"/>
      <c r="AL27" s="132">
        <v>21</v>
      </c>
      <c r="AM27" s="241" t="s">
        <v>147</v>
      </c>
      <c r="AN27" s="244" t="s">
        <v>36</v>
      </c>
      <c r="AO27" s="245" t="s">
        <v>105</v>
      </c>
      <c r="AP27" s="246" t="s">
        <v>41</v>
      </c>
      <c r="AQ27" s="82"/>
      <c r="AR27" s="82"/>
      <c r="AS27" s="82"/>
      <c r="AT27" s="83"/>
      <c r="AU27" s="81"/>
      <c r="AV27" s="82"/>
      <c r="AW27" s="82"/>
      <c r="AX27" s="83"/>
      <c r="AY27" s="81"/>
      <c r="AZ27" s="82"/>
      <c r="BA27" s="82"/>
      <c r="BB27" s="83"/>
      <c r="BC27" s="81"/>
      <c r="BD27" s="82"/>
      <c r="BE27" s="82"/>
      <c r="BF27" s="83"/>
      <c r="BG27" s="81"/>
      <c r="BH27" s="82"/>
      <c r="BI27" s="82"/>
      <c r="BJ27" s="83"/>
      <c r="BK27" s="81"/>
      <c r="BL27" s="82"/>
      <c r="BM27" s="82"/>
      <c r="BN27" s="83"/>
      <c r="BO27" s="81"/>
      <c r="BP27" s="82"/>
      <c r="BQ27" s="82"/>
      <c r="BR27" s="83"/>
      <c r="BS27" s="81"/>
      <c r="BT27" s="82"/>
      <c r="BU27" s="82"/>
      <c r="BV27" s="83"/>
      <c r="BW27" s="132">
        <v>21</v>
      </c>
      <c r="BX27" s="241" t="s">
        <v>147</v>
      </c>
      <c r="BY27" s="244" t="s">
        <v>36</v>
      </c>
      <c r="BZ27" s="245" t="s">
        <v>105</v>
      </c>
      <c r="CA27" s="246" t="s">
        <v>41</v>
      </c>
      <c r="CB27" s="82"/>
      <c r="CC27" s="82"/>
      <c r="CD27" s="82"/>
      <c r="CE27" s="83"/>
      <c r="CF27" s="81"/>
      <c r="CG27" s="82"/>
      <c r="CH27" s="82"/>
      <c r="CI27" s="83"/>
      <c r="CJ27" s="81"/>
      <c r="CK27" s="82"/>
      <c r="CL27" s="82"/>
      <c r="CM27" s="83"/>
      <c r="CN27" s="81"/>
      <c r="CO27" s="82"/>
      <c r="CP27" s="82"/>
      <c r="CQ27" s="83"/>
      <c r="CR27" s="85" t="e">
        <f>IF(#REF!=0," ",[1]ลับ!CX26)</f>
        <v>#REF!</v>
      </c>
      <c r="CS27" s="86" t="e">
        <f t="shared" si="0"/>
        <v>#REF!</v>
      </c>
      <c r="CT27" s="129"/>
      <c r="CU27" s="88"/>
      <c r="CV27" s="88">
        <f t="shared" si="1"/>
        <v>0</v>
      </c>
      <c r="CW27" s="88">
        <f t="shared" si="2"/>
        <v>0</v>
      </c>
      <c r="CX27" s="123"/>
      <c r="CY27" s="93"/>
      <c r="CZ27" s="93"/>
      <c r="DA27" s="122"/>
      <c r="DB27" s="123"/>
      <c r="DC27" s="93"/>
      <c r="DD27" s="93"/>
      <c r="DE27" s="122"/>
    </row>
    <row r="28" spans="1:109" ht="17.55" customHeight="1">
      <c r="A28" s="94">
        <f>IF('[1]ชื่อ-มาตรฐาน7'!A27="","",'[1]ชื่อ-มาตรฐาน7'!A27)</f>
        <v>22</v>
      </c>
      <c r="B28" s="242" t="s">
        <v>148</v>
      </c>
      <c r="C28" s="256" t="s">
        <v>36</v>
      </c>
      <c r="D28" s="235" t="s">
        <v>106</v>
      </c>
      <c r="E28" s="248" t="s">
        <v>107</v>
      </c>
      <c r="F28" s="96"/>
      <c r="G28" s="96"/>
      <c r="H28" s="96"/>
      <c r="I28" s="97"/>
      <c r="J28" s="98"/>
      <c r="K28" s="96"/>
      <c r="L28" s="96"/>
      <c r="M28" s="97"/>
      <c r="N28" s="98"/>
      <c r="O28" s="96"/>
      <c r="P28" s="96"/>
      <c r="Q28" s="97"/>
      <c r="R28" s="98"/>
      <c r="S28" s="96"/>
      <c r="T28" s="96"/>
      <c r="U28" s="97"/>
      <c r="V28" s="98"/>
      <c r="W28" s="96"/>
      <c r="X28" s="96"/>
      <c r="Y28" s="97"/>
      <c r="Z28" s="98"/>
      <c r="AA28" s="96"/>
      <c r="AB28" s="96"/>
      <c r="AC28" s="97"/>
      <c r="AD28" s="98"/>
      <c r="AE28" s="96"/>
      <c r="AF28" s="96"/>
      <c r="AG28" s="97"/>
      <c r="AH28" s="98"/>
      <c r="AI28" s="96"/>
      <c r="AJ28" s="96"/>
      <c r="AK28" s="97"/>
      <c r="AL28" s="94">
        <v>22</v>
      </c>
      <c r="AM28" s="242" t="s">
        <v>148</v>
      </c>
      <c r="AN28" s="256" t="s">
        <v>36</v>
      </c>
      <c r="AO28" s="235" t="s">
        <v>106</v>
      </c>
      <c r="AP28" s="248" t="s">
        <v>107</v>
      </c>
      <c r="AQ28" s="96"/>
      <c r="AR28" s="96"/>
      <c r="AS28" s="96"/>
      <c r="AT28" s="97"/>
      <c r="AU28" s="98"/>
      <c r="AV28" s="96"/>
      <c r="AW28" s="96"/>
      <c r="AX28" s="97"/>
      <c r="AY28" s="98"/>
      <c r="AZ28" s="96"/>
      <c r="BA28" s="96"/>
      <c r="BB28" s="97"/>
      <c r="BC28" s="98"/>
      <c r="BD28" s="96"/>
      <c r="BE28" s="96"/>
      <c r="BF28" s="97"/>
      <c r="BG28" s="98"/>
      <c r="BH28" s="96"/>
      <c r="BI28" s="96"/>
      <c r="BJ28" s="97"/>
      <c r="BK28" s="98"/>
      <c r="BL28" s="96"/>
      <c r="BM28" s="96"/>
      <c r="BN28" s="97"/>
      <c r="BO28" s="98"/>
      <c r="BP28" s="96"/>
      <c r="BQ28" s="96"/>
      <c r="BR28" s="97"/>
      <c r="BS28" s="98"/>
      <c r="BT28" s="96"/>
      <c r="BU28" s="96"/>
      <c r="BV28" s="97"/>
      <c r="BW28" s="94">
        <v>22</v>
      </c>
      <c r="BX28" s="242" t="s">
        <v>148</v>
      </c>
      <c r="BY28" s="256" t="s">
        <v>36</v>
      </c>
      <c r="BZ28" s="235" t="s">
        <v>106</v>
      </c>
      <c r="CA28" s="248" t="s">
        <v>107</v>
      </c>
      <c r="CB28" s="96"/>
      <c r="CC28" s="96"/>
      <c r="CD28" s="96"/>
      <c r="CE28" s="97"/>
      <c r="CF28" s="98"/>
      <c r="CG28" s="96"/>
      <c r="CH28" s="96"/>
      <c r="CI28" s="97"/>
      <c r="CJ28" s="98"/>
      <c r="CK28" s="96"/>
      <c r="CL28" s="96"/>
      <c r="CM28" s="97"/>
      <c r="CN28" s="98"/>
      <c r="CO28" s="96"/>
      <c r="CP28" s="96"/>
      <c r="CQ28" s="97"/>
      <c r="CR28" s="100" t="e">
        <f>IF(#REF!=0," ",[1]ลับ!CX27)</f>
        <v>#REF!</v>
      </c>
      <c r="CS28" s="101" t="e">
        <f t="shared" si="0"/>
        <v>#REF!</v>
      </c>
      <c r="CT28" s="124"/>
      <c r="CU28" s="103"/>
      <c r="CV28" s="88">
        <f t="shared" si="1"/>
        <v>0</v>
      </c>
      <c r="CW28" s="88">
        <f t="shared" si="2"/>
        <v>0</v>
      </c>
      <c r="CX28" s="104"/>
      <c r="CY28" s="105"/>
      <c r="CZ28" s="105"/>
      <c r="DA28" s="106"/>
      <c r="DB28" s="104"/>
      <c r="DC28" s="105"/>
      <c r="DD28" s="105"/>
      <c r="DE28" s="106"/>
    </row>
    <row r="29" spans="1:109" ht="17.55" customHeight="1">
      <c r="A29" s="94">
        <f>IF('[1]ชื่อ-มาตรฐาน7'!A28="","",'[1]ชื่อ-มาตรฐาน7'!A28)</f>
        <v>23</v>
      </c>
      <c r="B29" s="242" t="s">
        <v>149</v>
      </c>
      <c r="C29" s="256" t="s">
        <v>36</v>
      </c>
      <c r="D29" s="235" t="s">
        <v>108</v>
      </c>
      <c r="E29" s="248" t="s">
        <v>109</v>
      </c>
      <c r="F29" s="96"/>
      <c r="G29" s="96"/>
      <c r="H29" s="96"/>
      <c r="I29" s="97"/>
      <c r="J29" s="98"/>
      <c r="K29" s="96"/>
      <c r="L29" s="96"/>
      <c r="M29" s="97"/>
      <c r="N29" s="98"/>
      <c r="O29" s="96"/>
      <c r="P29" s="96"/>
      <c r="Q29" s="97"/>
      <c r="R29" s="98"/>
      <c r="S29" s="96"/>
      <c r="T29" s="96"/>
      <c r="U29" s="97"/>
      <c r="V29" s="98"/>
      <c r="W29" s="96"/>
      <c r="X29" s="96"/>
      <c r="Y29" s="97"/>
      <c r="Z29" s="98"/>
      <c r="AA29" s="96"/>
      <c r="AB29" s="96"/>
      <c r="AC29" s="97"/>
      <c r="AD29" s="98"/>
      <c r="AE29" s="96"/>
      <c r="AF29" s="96"/>
      <c r="AG29" s="97"/>
      <c r="AH29" s="98"/>
      <c r="AI29" s="96"/>
      <c r="AJ29" s="96"/>
      <c r="AK29" s="97"/>
      <c r="AL29" s="94">
        <v>23</v>
      </c>
      <c r="AM29" s="242" t="s">
        <v>149</v>
      </c>
      <c r="AN29" s="256" t="s">
        <v>36</v>
      </c>
      <c r="AO29" s="235" t="s">
        <v>108</v>
      </c>
      <c r="AP29" s="248" t="s">
        <v>109</v>
      </c>
      <c r="AQ29" s="96"/>
      <c r="AR29" s="96"/>
      <c r="AS29" s="96"/>
      <c r="AT29" s="97"/>
      <c r="AU29" s="98"/>
      <c r="AV29" s="96"/>
      <c r="AW29" s="96"/>
      <c r="AX29" s="97"/>
      <c r="AY29" s="98"/>
      <c r="AZ29" s="96"/>
      <c r="BA29" s="96"/>
      <c r="BB29" s="97"/>
      <c r="BC29" s="98"/>
      <c r="BD29" s="96"/>
      <c r="BE29" s="96"/>
      <c r="BF29" s="97"/>
      <c r="BG29" s="98"/>
      <c r="BH29" s="96"/>
      <c r="BI29" s="96"/>
      <c r="BJ29" s="97"/>
      <c r="BK29" s="98"/>
      <c r="BL29" s="96"/>
      <c r="BM29" s="96"/>
      <c r="BN29" s="97"/>
      <c r="BO29" s="98"/>
      <c r="BP29" s="96"/>
      <c r="BQ29" s="96"/>
      <c r="BR29" s="97"/>
      <c r="BS29" s="98"/>
      <c r="BT29" s="96"/>
      <c r="BU29" s="96"/>
      <c r="BV29" s="97"/>
      <c r="BW29" s="94">
        <v>23</v>
      </c>
      <c r="BX29" s="242" t="s">
        <v>149</v>
      </c>
      <c r="BY29" s="256" t="s">
        <v>36</v>
      </c>
      <c r="BZ29" s="235" t="s">
        <v>108</v>
      </c>
      <c r="CA29" s="248" t="s">
        <v>109</v>
      </c>
      <c r="CB29" s="96"/>
      <c r="CC29" s="96"/>
      <c r="CD29" s="96"/>
      <c r="CE29" s="97"/>
      <c r="CF29" s="98"/>
      <c r="CG29" s="96"/>
      <c r="CH29" s="96"/>
      <c r="CI29" s="97"/>
      <c r="CJ29" s="98"/>
      <c r="CK29" s="96"/>
      <c r="CL29" s="96"/>
      <c r="CM29" s="97"/>
      <c r="CN29" s="98"/>
      <c r="CO29" s="96"/>
      <c r="CP29" s="96"/>
      <c r="CQ29" s="97"/>
      <c r="CR29" s="100" t="e">
        <f>IF(#REF!=0," ",[1]ลับ!CX28)</f>
        <v>#REF!</v>
      </c>
      <c r="CS29" s="101" t="e">
        <f t="shared" si="0"/>
        <v>#REF!</v>
      </c>
      <c r="CT29" s="124"/>
      <c r="CU29" s="103"/>
      <c r="CV29" s="88">
        <f t="shared" si="1"/>
        <v>0</v>
      </c>
      <c r="CW29" s="88">
        <f t="shared" si="2"/>
        <v>0</v>
      </c>
      <c r="CX29" s="104"/>
      <c r="CY29" s="105"/>
      <c r="CZ29" s="105"/>
      <c r="DA29" s="106"/>
      <c r="DB29" s="104"/>
      <c r="DC29" s="105"/>
      <c r="DD29" s="105"/>
      <c r="DE29" s="106"/>
    </row>
    <row r="30" spans="1:109" ht="17.55" customHeight="1">
      <c r="A30" s="94">
        <f>IF('[1]ชื่อ-มาตรฐาน7'!A29="","",'[1]ชื่อ-มาตรฐาน7'!A29)</f>
        <v>24</v>
      </c>
      <c r="B30" s="242" t="s">
        <v>150</v>
      </c>
      <c r="C30" s="256" t="s">
        <v>36</v>
      </c>
      <c r="D30" s="235" t="s">
        <v>110</v>
      </c>
      <c r="E30" s="248" t="s">
        <v>111</v>
      </c>
      <c r="F30" s="96"/>
      <c r="G30" s="96"/>
      <c r="H30" s="96"/>
      <c r="I30" s="97"/>
      <c r="J30" s="98"/>
      <c r="K30" s="96"/>
      <c r="L30" s="96"/>
      <c r="M30" s="97"/>
      <c r="N30" s="98"/>
      <c r="O30" s="96"/>
      <c r="P30" s="96"/>
      <c r="Q30" s="97"/>
      <c r="R30" s="98"/>
      <c r="S30" s="96"/>
      <c r="T30" s="96"/>
      <c r="U30" s="97"/>
      <c r="V30" s="98"/>
      <c r="W30" s="96"/>
      <c r="X30" s="96"/>
      <c r="Y30" s="97"/>
      <c r="Z30" s="98"/>
      <c r="AA30" s="96"/>
      <c r="AB30" s="96"/>
      <c r="AC30" s="97"/>
      <c r="AD30" s="98"/>
      <c r="AE30" s="96"/>
      <c r="AF30" s="96"/>
      <c r="AG30" s="97"/>
      <c r="AH30" s="98"/>
      <c r="AI30" s="96"/>
      <c r="AJ30" s="96"/>
      <c r="AK30" s="97"/>
      <c r="AL30" s="94">
        <v>24</v>
      </c>
      <c r="AM30" s="242" t="s">
        <v>150</v>
      </c>
      <c r="AN30" s="256" t="s">
        <v>36</v>
      </c>
      <c r="AO30" s="235" t="s">
        <v>110</v>
      </c>
      <c r="AP30" s="248" t="s">
        <v>111</v>
      </c>
      <c r="AQ30" s="96"/>
      <c r="AR30" s="96"/>
      <c r="AS30" s="96"/>
      <c r="AT30" s="97"/>
      <c r="AU30" s="98"/>
      <c r="AV30" s="96"/>
      <c r="AW30" s="96"/>
      <c r="AX30" s="97"/>
      <c r="AY30" s="98"/>
      <c r="AZ30" s="96"/>
      <c r="BA30" s="96"/>
      <c r="BB30" s="97"/>
      <c r="BC30" s="98"/>
      <c r="BD30" s="96"/>
      <c r="BE30" s="96"/>
      <c r="BF30" s="97"/>
      <c r="BG30" s="98"/>
      <c r="BH30" s="96"/>
      <c r="BI30" s="96"/>
      <c r="BJ30" s="97"/>
      <c r="BK30" s="98"/>
      <c r="BL30" s="96"/>
      <c r="BM30" s="96"/>
      <c r="BN30" s="97"/>
      <c r="BO30" s="98"/>
      <c r="BP30" s="96"/>
      <c r="BQ30" s="96"/>
      <c r="BR30" s="97"/>
      <c r="BS30" s="98"/>
      <c r="BT30" s="96"/>
      <c r="BU30" s="96"/>
      <c r="BV30" s="97"/>
      <c r="BW30" s="94">
        <v>24</v>
      </c>
      <c r="BX30" s="242" t="s">
        <v>150</v>
      </c>
      <c r="BY30" s="256" t="s">
        <v>36</v>
      </c>
      <c r="BZ30" s="235" t="s">
        <v>110</v>
      </c>
      <c r="CA30" s="248" t="s">
        <v>111</v>
      </c>
      <c r="CB30" s="96"/>
      <c r="CC30" s="96"/>
      <c r="CD30" s="96"/>
      <c r="CE30" s="97"/>
      <c r="CF30" s="98"/>
      <c r="CG30" s="96"/>
      <c r="CH30" s="96"/>
      <c r="CI30" s="97"/>
      <c r="CJ30" s="98"/>
      <c r="CK30" s="96"/>
      <c r="CL30" s="96"/>
      <c r="CM30" s="97"/>
      <c r="CN30" s="98"/>
      <c r="CO30" s="96"/>
      <c r="CP30" s="96"/>
      <c r="CQ30" s="97"/>
      <c r="CR30" s="100" t="e">
        <f>IF(#REF!=0," ",[1]ลับ!CX29)</f>
        <v>#REF!</v>
      </c>
      <c r="CS30" s="101" t="e">
        <f t="shared" si="0"/>
        <v>#REF!</v>
      </c>
      <c r="CT30" s="124"/>
      <c r="CU30" s="103"/>
      <c r="CV30" s="88">
        <f t="shared" si="1"/>
        <v>0</v>
      </c>
      <c r="CW30" s="88">
        <f t="shared" si="2"/>
        <v>0</v>
      </c>
      <c r="CX30" s="104"/>
      <c r="CY30" s="105"/>
      <c r="CZ30" s="105"/>
      <c r="DA30" s="106"/>
      <c r="DB30" s="104"/>
      <c r="DC30" s="105"/>
      <c r="DD30" s="105"/>
      <c r="DE30" s="106"/>
    </row>
    <row r="31" spans="1:109" ht="17.55" customHeight="1" thickBot="1">
      <c r="A31" s="125">
        <f>IF('[1]ชื่อ-มาตรฐาน7'!A30="","",'[1]ชื่อ-มาตรฐาน7'!A30)</f>
        <v>25</v>
      </c>
      <c r="B31" s="243" t="s">
        <v>151</v>
      </c>
      <c r="C31" s="257" t="s">
        <v>36</v>
      </c>
      <c r="D31" s="252" t="s">
        <v>38</v>
      </c>
      <c r="E31" s="253" t="s">
        <v>27</v>
      </c>
      <c r="F31" s="109"/>
      <c r="G31" s="109"/>
      <c r="H31" s="109"/>
      <c r="I31" s="110"/>
      <c r="J31" s="111"/>
      <c r="K31" s="109"/>
      <c r="L31" s="109"/>
      <c r="M31" s="110"/>
      <c r="N31" s="111"/>
      <c r="O31" s="109"/>
      <c r="P31" s="109"/>
      <c r="Q31" s="110"/>
      <c r="R31" s="111"/>
      <c r="S31" s="109"/>
      <c r="T31" s="109"/>
      <c r="U31" s="110"/>
      <c r="V31" s="111"/>
      <c r="W31" s="109"/>
      <c r="X31" s="109"/>
      <c r="Y31" s="110"/>
      <c r="Z31" s="111"/>
      <c r="AA31" s="109"/>
      <c r="AB31" s="109"/>
      <c r="AC31" s="110"/>
      <c r="AD31" s="111"/>
      <c r="AE31" s="109"/>
      <c r="AF31" s="109"/>
      <c r="AG31" s="110"/>
      <c r="AH31" s="133"/>
      <c r="AI31" s="134"/>
      <c r="AJ31" s="134"/>
      <c r="AK31" s="135"/>
      <c r="AL31" s="125">
        <v>25</v>
      </c>
      <c r="AM31" s="243" t="s">
        <v>151</v>
      </c>
      <c r="AN31" s="257" t="s">
        <v>36</v>
      </c>
      <c r="AO31" s="252" t="s">
        <v>38</v>
      </c>
      <c r="AP31" s="253" t="s">
        <v>27</v>
      </c>
      <c r="AQ31" s="109"/>
      <c r="AR31" s="109"/>
      <c r="AS31" s="109"/>
      <c r="AT31" s="110"/>
      <c r="AU31" s="111"/>
      <c r="AV31" s="109"/>
      <c r="AW31" s="109"/>
      <c r="AX31" s="110"/>
      <c r="AY31" s="111"/>
      <c r="AZ31" s="109"/>
      <c r="BA31" s="109"/>
      <c r="BB31" s="110"/>
      <c r="BC31" s="111"/>
      <c r="BD31" s="109"/>
      <c r="BE31" s="109"/>
      <c r="BF31" s="110"/>
      <c r="BG31" s="111"/>
      <c r="BH31" s="109"/>
      <c r="BI31" s="109"/>
      <c r="BJ31" s="110"/>
      <c r="BK31" s="111"/>
      <c r="BL31" s="109"/>
      <c r="BM31" s="109"/>
      <c r="BN31" s="110"/>
      <c r="BO31" s="111"/>
      <c r="BP31" s="109"/>
      <c r="BQ31" s="109"/>
      <c r="BR31" s="110"/>
      <c r="BS31" s="133"/>
      <c r="BT31" s="134"/>
      <c r="BU31" s="134"/>
      <c r="BV31" s="135"/>
      <c r="BW31" s="125">
        <v>25</v>
      </c>
      <c r="BX31" s="243" t="s">
        <v>151</v>
      </c>
      <c r="BY31" s="257" t="s">
        <v>36</v>
      </c>
      <c r="BZ31" s="252" t="s">
        <v>38</v>
      </c>
      <c r="CA31" s="253" t="s">
        <v>27</v>
      </c>
      <c r="CB31" s="109"/>
      <c r="CC31" s="109"/>
      <c r="CD31" s="109"/>
      <c r="CE31" s="110"/>
      <c r="CF31" s="111"/>
      <c r="CG31" s="109"/>
      <c r="CH31" s="109"/>
      <c r="CI31" s="110"/>
      <c r="CJ31" s="111"/>
      <c r="CK31" s="109"/>
      <c r="CL31" s="109"/>
      <c r="CM31" s="110"/>
      <c r="CN31" s="111"/>
      <c r="CO31" s="109"/>
      <c r="CP31" s="109"/>
      <c r="CQ31" s="110"/>
      <c r="CR31" s="113" t="e">
        <f>IF(#REF!=0," ",[1]ลับ!CX30)</f>
        <v>#REF!</v>
      </c>
      <c r="CS31" s="114" t="e">
        <f t="shared" si="0"/>
        <v>#REF!</v>
      </c>
      <c r="CT31" s="136"/>
      <c r="CU31" s="116"/>
      <c r="CV31" s="116">
        <f t="shared" si="1"/>
        <v>0</v>
      </c>
      <c r="CW31" s="116">
        <f t="shared" si="2"/>
        <v>0</v>
      </c>
      <c r="CX31" s="117"/>
      <c r="CY31" s="118"/>
      <c r="CZ31" s="118"/>
      <c r="DA31" s="119"/>
      <c r="DB31" s="120"/>
      <c r="DC31" s="118"/>
      <c r="DD31" s="118"/>
      <c r="DE31" s="119"/>
    </row>
    <row r="32" spans="1:109" ht="17.55" customHeight="1">
      <c r="A32" s="132">
        <f>IF('[1]ชื่อ-มาตรฐาน7'!A31="","",'[1]ชื่อ-มาตรฐาน7'!A31)</f>
        <v>26</v>
      </c>
      <c r="B32" s="241" t="s">
        <v>152</v>
      </c>
      <c r="C32" s="258" t="s">
        <v>36</v>
      </c>
      <c r="D32" s="245" t="s">
        <v>112</v>
      </c>
      <c r="E32" s="246" t="s">
        <v>113</v>
      </c>
      <c r="F32" s="137"/>
      <c r="G32" s="138"/>
      <c r="H32" s="138"/>
      <c r="I32" s="139"/>
      <c r="J32" s="140"/>
      <c r="K32" s="138"/>
      <c r="L32" s="138"/>
      <c r="M32" s="141"/>
      <c r="N32" s="142"/>
      <c r="O32" s="138"/>
      <c r="P32" s="138"/>
      <c r="Q32" s="139"/>
      <c r="R32" s="140"/>
      <c r="S32" s="138"/>
      <c r="T32" s="138"/>
      <c r="U32" s="141"/>
      <c r="V32" s="142"/>
      <c r="W32" s="138"/>
      <c r="X32" s="138"/>
      <c r="Y32" s="139"/>
      <c r="Z32" s="140"/>
      <c r="AA32" s="138"/>
      <c r="AB32" s="138"/>
      <c r="AC32" s="141"/>
      <c r="AD32" s="142"/>
      <c r="AE32" s="138"/>
      <c r="AF32" s="138"/>
      <c r="AG32" s="139"/>
      <c r="AH32" s="140"/>
      <c r="AI32" s="138"/>
      <c r="AJ32" s="138"/>
      <c r="AK32" s="141"/>
      <c r="AL32" s="132">
        <v>26</v>
      </c>
      <c r="AM32" s="241" t="s">
        <v>152</v>
      </c>
      <c r="AN32" s="258" t="s">
        <v>36</v>
      </c>
      <c r="AO32" s="245" t="s">
        <v>112</v>
      </c>
      <c r="AP32" s="246" t="s">
        <v>113</v>
      </c>
      <c r="AQ32" s="137"/>
      <c r="AR32" s="138"/>
      <c r="AS32" s="138"/>
      <c r="AT32" s="139"/>
      <c r="AU32" s="140"/>
      <c r="AV32" s="138"/>
      <c r="AW32" s="138"/>
      <c r="AX32" s="141"/>
      <c r="AY32" s="142"/>
      <c r="AZ32" s="138"/>
      <c r="BA32" s="138"/>
      <c r="BB32" s="139"/>
      <c r="BC32" s="140"/>
      <c r="BD32" s="138"/>
      <c r="BE32" s="138"/>
      <c r="BF32" s="141"/>
      <c r="BG32" s="142"/>
      <c r="BH32" s="138"/>
      <c r="BI32" s="138"/>
      <c r="BJ32" s="139"/>
      <c r="BK32" s="140"/>
      <c r="BL32" s="138"/>
      <c r="BM32" s="138"/>
      <c r="BN32" s="141"/>
      <c r="BO32" s="142"/>
      <c r="BP32" s="138"/>
      <c r="BQ32" s="138"/>
      <c r="BR32" s="139"/>
      <c r="BS32" s="140"/>
      <c r="BT32" s="138"/>
      <c r="BU32" s="138"/>
      <c r="BV32" s="141"/>
      <c r="BW32" s="132">
        <v>26</v>
      </c>
      <c r="BX32" s="241" t="s">
        <v>152</v>
      </c>
      <c r="BY32" s="258" t="s">
        <v>36</v>
      </c>
      <c r="BZ32" s="245" t="s">
        <v>112</v>
      </c>
      <c r="CA32" s="246" t="s">
        <v>113</v>
      </c>
      <c r="CB32" s="137"/>
      <c r="CC32" s="138"/>
      <c r="CD32" s="138"/>
      <c r="CE32" s="139"/>
      <c r="CF32" s="140"/>
      <c r="CG32" s="138"/>
      <c r="CH32" s="138"/>
      <c r="CI32" s="141"/>
      <c r="CJ32" s="142"/>
      <c r="CK32" s="138"/>
      <c r="CL32" s="138"/>
      <c r="CM32" s="139"/>
      <c r="CN32" s="140"/>
      <c r="CO32" s="138"/>
      <c r="CP32" s="138"/>
      <c r="CQ32" s="141"/>
      <c r="CR32" s="143"/>
      <c r="CS32" s="143"/>
      <c r="CT32" s="144"/>
      <c r="CU32" s="145"/>
      <c r="CV32" s="88">
        <f t="shared" si="1"/>
        <v>0</v>
      </c>
      <c r="CW32" s="130">
        <f t="shared" si="2"/>
        <v>0</v>
      </c>
      <c r="CX32" s="92"/>
      <c r="CY32" s="90"/>
      <c r="CZ32" s="90"/>
      <c r="DA32" s="144"/>
      <c r="DB32" s="89"/>
      <c r="DC32" s="90"/>
      <c r="DD32" s="90"/>
      <c r="DE32" s="91"/>
    </row>
    <row r="33" spans="1:109" ht="17.55" customHeight="1">
      <c r="A33" s="94">
        <f>IF('[1]ชื่อ-มาตรฐาน7'!A32="","",'[1]ชื่อ-มาตรฐาน7'!A32)</f>
        <v>27</v>
      </c>
      <c r="B33" s="242" t="s">
        <v>153</v>
      </c>
      <c r="C33" s="256" t="s">
        <v>36</v>
      </c>
      <c r="D33" s="235" t="s">
        <v>46</v>
      </c>
      <c r="E33" s="248" t="s">
        <v>114</v>
      </c>
      <c r="F33" s="146"/>
      <c r="G33" s="147"/>
      <c r="H33" s="147"/>
      <c r="I33" s="148"/>
      <c r="J33" s="149"/>
      <c r="K33" s="147"/>
      <c r="L33" s="147"/>
      <c r="M33" s="150"/>
      <c r="N33" s="146"/>
      <c r="O33" s="147"/>
      <c r="P33" s="147"/>
      <c r="Q33" s="148"/>
      <c r="R33" s="149"/>
      <c r="S33" s="147"/>
      <c r="T33" s="147"/>
      <c r="U33" s="150"/>
      <c r="V33" s="146"/>
      <c r="W33" s="147"/>
      <c r="X33" s="147"/>
      <c r="Y33" s="148"/>
      <c r="Z33" s="149"/>
      <c r="AA33" s="147"/>
      <c r="AB33" s="147"/>
      <c r="AC33" s="150"/>
      <c r="AD33" s="146"/>
      <c r="AE33" s="147"/>
      <c r="AF33" s="147"/>
      <c r="AG33" s="148"/>
      <c r="AH33" s="149"/>
      <c r="AI33" s="147"/>
      <c r="AJ33" s="147"/>
      <c r="AK33" s="150"/>
      <c r="AL33" s="94">
        <v>27</v>
      </c>
      <c r="AM33" s="242" t="s">
        <v>153</v>
      </c>
      <c r="AN33" s="256" t="s">
        <v>36</v>
      </c>
      <c r="AO33" s="235" t="s">
        <v>46</v>
      </c>
      <c r="AP33" s="248" t="s">
        <v>114</v>
      </c>
      <c r="AQ33" s="146"/>
      <c r="AR33" s="147"/>
      <c r="AS33" s="147"/>
      <c r="AT33" s="148"/>
      <c r="AU33" s="149"/>
      <c r="AV33" s="147"/>
      <c r="AW33" s="147"/>
      <c r="AX33" s="150"/>
      <c r="AY33" s="146"/>
      <c r="AZ33" s="147"/>
      <c r="BA33" s="147"/>
      <c r="BB33" s="148"/>
      <c r="BC33" s="149"/>
      <c r="BD33" s="147"/>
      <c r="BE33" s="147"/>
      <c r="BF33" s="150"/>
      <c r="BG33" s="146"/>
      <c r="BH33" s="147"/>
      <c r="BI33" s="147"/>
      <c r="BJ33" s="148"/>
      <c r="BK33" s="149"/>
      <c r="BL33" s="147"/>
      <c r="BM33" s="147"/>
      <c r="BN33" s="150"/>
      <c r="BO33" s="146"/>
      <c r="BP33" s="147"/>
      <c r="BQ33" s="147"/>
      <c r="BR33" s="148"/>
      <c r="BS33" s="149"/>
      <c r="BT33" s="147"/>
      <c r="BU33" s="147"/>
      <c r="BV33" s="150"/>
      <c r="BW33" s="94">
        <v>27</v>
      </c>
      <c r="BX33" s="242" t="s">
        <v>153</v>
      </c>
      <c r="BY33" s="256" t="s">
        <v>36</v>
      </c>
      <c r="BZ33" s="235" t="s">
        <v>46</v>
      </c>
      <c r="CA33" s="248" t="s">
        <v>114</v>
      </c>
      <c r="CB33" s="146"/>
      <c r="CC33" s="147"/>
      <c r="CD33" s="147"/>
      <c r="CE33" s="148"/>
      <c r="CF33" s="149"/>
      <c r="CG33" s="147"/>
      <c r="CH33" s="147"/>
      <c r="CI33" s="150"/>
      <c r="CJ33" s="146"/>
      <c r="CK33" s="147"/>
      <c r="CL33" s="147"/>
      <c r="CM33" s="148"/>
      <c r="CN33" s="149"/>
      <c r="CO33" s="147"/>
      <c r="CP33" s="147"/>
      <c r="CQ33" s="150"/>
      <c r="CR33" s="151"/>
      <c r="CS33" s="151"/>
      <c r="CT33" s="152"/>
      <c r="CU33" s="153"/>
      <c r="CV33" s="88">
        <f t="shared" si="1"/>
        <v>0</v>
      </c>
      <c r="CW33" s="88">
        <f t="shared" si="2"/>
        <v>0</v>
      </c>
      <c r="CX33" s="104"/>
      <c r="CY33" s="105"/>
      <c r="CZ33" s="105"/>
      <c r="DA33" s="152"/>
      <c r="DB33" s="107"/>
      <c r="DC33" s="105"/>
      <c r="DD33" s="105"/>
      <c r="DE33" s="106"/>
    </row>
    <row r="34" spans="1:109" ht="17.55" customHeight="1">
      <c r="A34" s="94">
        <f>IF('[1]ชื่อ-มาตรฐาน7'!A33="","",'[1]ชื่อ-มาตรฐาน7'!A33)</f>
        <v>28</v>
      </c>
      <c r="B34" s="242" t="s">
        <v>154</v>
      </c>
      <c r="C34" s="249" t="s">
        <v>36</v>
      </c>
      <c r="D34" s="235" t="s">
        <v>115</v>
      </c>
      <c r="E34" s="248" t="s">
        <v>48</v>
      </c>
      <c r="F34" s="146"/>
      <c r="G34" s="147"/>
      <c r="H34" s="147"/>
      <c r="I34" s="154"/>
      <c r="J34" s="149"/>
      <c r="K34" s="147"/>
      <c r="L34" s="147"/>
      <c r="M34" s="150"/>
      <c r="N34" s="146"/>
      <c r="O34" s="147"/>
      <c r="P34" s="147"/>
      <c r="Q34" s="148"/>
      <c r="R34" s="149"/>
      <c r="S34" s="147"/>
      <c r="T34" s="147"/>
      <c r="U34" s="150"/>
      <c r="V34" s="146"/>
      <c r="W34" s="147"/>
      <c r="X34" s="147"/>
      <c r="Y34" s="148"/>
      <c r="Z34" s="149"/>
      <c r="AA34" s="147"/>
      <c r="AB34" s="147"/>
      <c r="AC34" s="150"/>
      <c r="AD34" s="146"/>
      <c r="AE34" s="147"/>
      <c r="AF34" s="147"/>
      <c r="AG34" s="148"/>
      <c r="AH34" s="149"/>
      <c r="AI34" s="147"/>
      <c r="AJ34" s="147"/>
      <c r="AK34" s="150"/>
      <c r="AL34" s="94">
        <v>28</v>
      </c>
      <c r="AM34" s="242" t="s">
        <v>154</v>
      </c>
      <c r="AN34" s="249" t="s">
        <v>36</v>
      </c>
      <c r="AO34" s="235" t="s">
        <v>115</v>
      </c>
      <c r="AP34" s="248" t="s">
        <v>48</v>
      </c>
      <c r="AQ34" s="146"/>
      <c r="AR34" s="147"/>
      <c r="AS34" s="147"/>
      <c r="AT34" s="154"/>
      <c r="AU34" s="149"/>
      <c r="AV34" s="147"/>
      <c r="AW34" s="147"/>
      <c r="AX34" s="150"/>
      <c r="AY34" s="146"/>
      <c r="AZ34" s="147"/>
      <c r="BA34" s="147"/>
      <c r="BB34" s="148"/>
      <c r="BC34" s="149"/>
      <c r="BD34" s="147"/>
      <c r="BE34" s="147"/>
      <c r="BF34" s="150"/>
      <c r="BG34" s="146"/>
      <c r="BH34" s="147"/>
      <c r="BI34" s="147"/>
      <c r="BJ34" s="148"/>
      <c r="BK34" s="149"/>
      <c r="BL34" s="147"/>
      <c r="BM34" s="147"/>
      <c r="BN34" s="150"/>
      <c r="BO34" s="146"/>
      <c r="BP34" s="147"/>
      <c r="BQ34" s="147"/>
      <c r="BR34" s="148"/>
      <c r="BS34" s="149"/>
      <c r="BT34" s="147"/>
      <c r="BU34" s="147"/>
      <c r="BV34" s="150"/>
      <c r="BW34" s="94">
        <v>28</v>
      </c>
      <c r="BX34" s="242" t="s">
        <v>154</v>
      </c>
      <c r="BY34" s="249" t="s">
        <v>36</v>
      </c>
      <c r="BZ34" s="235" t="s">
        <v>115</v>
      </c>
      <c r="CA34" s="248" t="s">
        <v>48</v>
      </c>
      <c r="CB34" s="146"/>
      <c r="CC34" s="147"/>
      <c r="CD34" s="147"/>
      <c r="CE34" s="154"/>
      <c r="CF34" s="149"/>
      <c r="CG34" s="147"/>
      <c r="CH34" s="147"/>
      <c r="CI34" s="150"/>
      <c r="CJ34" s="146"/>
      <c r="CK34" s="147"/>
      <c r="CL34" s="147"/>
      <c r="CM34" s="148"/>
      <c r="CN34" s="149"/>
      <c r="CO34" s="147"/>
      <c r="CP34" s="147"/>
      <c r="CQ34" s="150"/>
      <c r="CR34" s="151"/>
      <c r="CS34" s="151"/>
      <c r="CT34" s="152"/>
      <c r="CU34" s="153"/>
      <c r="CV34" s="88">
        <f t="shared" si="1"/>
        <v>0</v>
      </c>
      <c r="CW34" s="88">
        <f t="shared" si="2"/>
        <v>0</v>
      </c>
      <c r="CX34" s="104"/>
      <c r="CY34" s="105"/>
      <c r="CZ34" s="105"/>
      <c r="DA34" s="152"/>
      <c r="DB34" s="107"/>
      <c r="DC34" s="105"/>
      <c r="DD34" s="105"/>
      <c r="DE34" s="106"/>
    </row>
    <row r="35" spans="1:109" ht="17.55" customHeight="1">
      <c r="A35" s="94">
        <f>IF('[1]ชื่อ-มาตรฐาน7'!A34="","",'[1]ชื่อ-มาตรฐาน7'!A34)</f>
        <v>29</v>
      </c>
      <c r="B35" s="242" t="s">
        <v>155</v>
      </c>
      <c r="C35" s="249" t="s">
        <v>36</v>
      </c>
      <c r="D35" s="235" t="s">
        <v>40</v>
      </c>
      <c r="E35" s="248" t="s">
        <v>50</v>
      </c>
      <c r="F35" s="146"/>
      <c r="G35" s="147"/>
      <c r="H35" s="147"/>
      <c r="I35" s="148"/>
      <c r="J35" s="149"/>
      <c r="K35" s="147"/>
      <c r="L35" s="147"/>
      <c r="M35" s="150"/>
      <c r="N35" s="146"/>
      <c r="O35" s="147"/>
      <c r="P35" s="147"/>
      <c r="Q35" s="148"/>
      <c r="R35" s="149"/>
      <c r="S35" s="147"/>
      <c r="T35" s="147"/>
      <c r="U35" s="150"/>
      <c r="V35" s="146"/>
      <c r="W35" s="147"/>
      <c r="X35" s="147"/>
      <c r="Y35" s="148"/>
      <c r="Z35" s="149"/>
      <c r="AA35" s="147"/>
      <c r="AB35" s="147"/>
      <c r="AC35" s="150"/>
      <c r="AD35" s="146"/>
      <c r="AE35" s="147"/>
      <c r="AF35" s="147"/>
      <c r="AG35" s="148"/>
      <c r="AH35" s="149"/>
      <c r="AI35" s="147"/>
      <c r="AJ35" s="147"/>
      <c r="AK35" s="150"/>
      <c r="AL35" s="94">
        <v>29</v>
      </c>
      <c r="AM35" s="242" t="s">
        <v>155</v>
      </c>
      <c r="AN35" s="249" t="s">
        <v>36</v>
      </c>
      <c r="AO35" s="235" t="s">
        <v>40</v>
      </c>
      <c r="AP35" s="248" t="s">
        <v>50</v>
      </c>
      <c r="AQ35" s="146"/>
      <c r="AR35" s="147"/>
      <c r="AS35" s="147"/>
      <c r="AT35" s="148"/>
      <c r="AU35" s="149"/>
      <c r="AV35" s="147"/>
      <c r="AW35" s="147"/>
      <c r="AX35" s="150"/>
      <c r="AY35" s="146"/>
      <c r="AZ35" s="147"/>
      <c r="BA35" s="147"/>
      <c r="BB35" s="148"/>
      <c r="BC35" s="149"/>
      <c r="BD35" s="147"/>
      <c r="BE35" s="147"/>
      <c r="BF35" s="150"/>
      <c r="BG35" s="146"/>
      <c r="BH35" s="147"/>
      <c r="BI35" s="147"/>
      <c r="BJ35" s="148"/>
      <c r="BK35" s="149"/>
      <c r="BL35" s="147"/>
      <c r="BM35" s="147"/>
      <c r="BN35" s="150"/>
      <c r="BO35" s="146"/>
      <c r="BP35" s="147"/>
      <c r="BQ35" s="147"/>
      <c r="BR35" s="148"/>
      <c r="BS35" s="149"/>
      <c r="BT35" s="147"/>
      <c r="BU35" s="147"/>
      <c r="BV35" s="150"/>
      <c r="BW35" s="94">
        <v>29</v>
      </c>
      <c r="BX35" s="242" t="s">
        <v>155</v>
      </c>
      <c r="BY35" s="249" t="s">
        <v>36</v>
      </c>
      <c r="BZ35" s="235" t="s">
        <v>40</v>
      </c>
      <c r="CA35" s="248" t="s">
        <v>50</v>
      </c>
      <c r="CB35" s="146"/>
      <c r="CC35" s="147"/>
      <c r="CD35" s="147"/>
      <c r="CE35" s="148"/>
      <c r="CF35" s="149"/>
      <c r="CG35" s="147"/>
      <c r="CH35" s="147"/>
      <c r="CI35" s="150"/>
      <c r="CJ35" s="146"/>
      <c r="CK35" s="147"/>
      <c r="CL35" s="147"/>
      <c r="CM35" s="148"/>
      <c r="CN35" s="149"/>
      <c r="CO35" s="147"/>
      <c r="CP35" s="147"/>
      <c r="CQ35" s="150"/>
      <c r="CR35" s="151"/>
      <c r="CS35" s="151"/>
      <c r="CT35" s="152"/>
      <c r="CU35" s="153"/>
      <c r="CV35" s="88">
        <f t="shared" si="1"/>
        <v>0</v>
      </c>
      <c r="CW35" s="88">
        <f t="shared" si="2"/>
        <v>0</v>
      </c>
      <c r="CX35" s="104"/>
      <c r="CY35" s="105"/>
      <c r="CZ35" s="105"/>
      <c r="DA35" s="152"/>
      <c r="DB35" s="107"/>
      <c r="DC35" s="105"/>
      <c r="DD35" s="105"/>
      <c r="DE35" s="106"/>
    </row>
    <row r="36" spans="1:109" ht="17.55" customHeight="1" thickBot="1">
      <c r="A36" s="125">
        <f>IF('[1]ชื่อ-มาตรฐาน7'!A35="","",'[1]ชื่อ-มาตรฐาน7'!A35)</f>
        <v>30</v>
      </c>
      <c r="B36" s="243" t="s">
        <v>156</v>
      </c>
      <c r="C36" s="260" t="s">
        <v>36</v>
      </c>
      <c r="D36" s="252" t="s">
        <v>116</v>
      </c>
      <c r="E36" s="253" t="s">
        <v>117</v>
      </c>
      <c r="F36" s="155"/>
      <c r="G36" s="156"/>
      <c r="H36" s="156"/>
      <c r="I36" s="157"/>
      <c r="J36" s="158"/>
      <c r="K36" s="156"/>
      <c r="L36" s="156"/>
      <c r="M36" s="159"/>
      <c r="N36" s="155"/>
      <c r="O36" s="156"/>
      <c r="P36" s="156"/>
      <c r="Q36" s="157"/>
      <c r="R36" s="158"/>
      <c r="S36" s="156"/>
      <c r="T36" s="156"/>
      <c r="U36" s="159"/>
      <c r="V36" s="155"/>
      <c r="W36" s="156"/>
      <c r="X36" s="156"/>
      <c r="Y36" s="157"/>
      <c r="Z36" s="158"/>
      <c r="AA36" s="156"/>
      <c r="AB36" s="156"/>
      <c r="AC36" s="159"/>
      <c r="AD36" s="155"/>
      <c r="AE36" s="156"/>
      <c r="AF36" s="156"/>
      <c r="AG36" s="157"/>
      <c r="AH36" s="158"/>
      <c r="AI36" s="156"/>
      <c r="AJ36" s="156"/>
      <c r="AK36" s="159"/>
      <c r="AL36" s="125">
        <v>30</v>
      </c>
      <c r="AM36" s="243" t="s">
        <v>156</v>
      </c>
      <c r="AN36" s="260" t="s">
        <v>36</v>
      </c>
      <c r="AO36" s="252" t="s">
        <v>116</v>
      </c>
      <c r="AP36" s="253" t="s">
        <v>117</v>
      </c>
      <c r="AQ36" s="155"/>
      <c r="AR36" s="156"/>
      <c r="AS36" s="156"/>
      <c r="AT36" s="157"/>
      <c r="AU36" s="158"/>
      <c r="AV36" s="156"/>
      <c r="AW36" s="156"/>
      <c r="AX36" s="159"/>
      <c r="AY36" s="155"/>
      <c r="AZ36" s="156"/>
      <c r="BA36" s="156"/>
      <c r="BB36" s="157"/>
      <c r="BC36" s="158"/>
      <c r="BD36" s="156"/>
      <c r="BE36" s="156"/>
      <c r="BF36" s="159"/>
      <c r="BG36" s="155"/>
      <c r="BH36" s="156"/>
      <c r="BI36" s="156"/>
      <c r="BJ36" s="157"/>
      <c r="BK36" s="158"/>
      <c r="BL36" s="156"/>
      <c r="BM36" s="156"/>
      <c r="BN36" s="159"/>
      <c r="BO36" s="155"/>
      <c r="BP36" s="156"/>
      <c r="BQ36" s="156"/>
      <c r="BR36" s="157"/>
      <c r="BS36" s="158"/>
      <c r="BT36" s="156"/>
      <c r="BU36" s="156"/>
      <c r="BV36" s="159"/>
      <c r="BW36" s="125">
        <v>30</v>
      </c>
      <c r="BX36" s="243" t="s">
        <v>156</v>
      </c>
      <c r="BY36" s="260" t="s">
        <v>36</v>
      </c>
      <c r="BZ36" s="252" t="s">
        <v>116</v>
      </c>
      <c r="CA36" s="253" t="s">
        <v>117</v>
      </c>
      <c r="CB36" s="155"/>
      <c r="CC36" s="156"/>
      <c r="CD36" s="156"/>
      <c r="CE36" s="157"/>
      <c r="CF36" s="158"/>
      <c r="CG36" s="156"/>
      <c r="CH36" s="156"/>
      <c r="CI36" s="159"/>
      <c r="CJ36" s="155"/>
      <c r="CK36" s="156"/>
      <c r="CL36" s="156"/>
      <c r="CM36" s="157"/>
      <c r="CN36" s="158"/>
      <c r="CO36" s="156"/>
      <c r="CP36" s="156"/>
      <c r="CQ36" s="159"/>
      <c r="CR36" s="160"/>
      <c r="CS36" s="160"/>
      <c r="CT36" s="161"/>
      <c r="CU36" s="162"/>
      <c r="CV36" s="116">
        <f t="shared" si="1"/>
        <v>0</v>
      </c>
      <c r="CW36" s="182">
        <f t="shared" si="2"/>
        <v>0</v>
      </c>
      <c r="CX36" s="163"/>
      <c r="CY36" s="164"/>
      <c r="CZ36" s="164"/>
      <c r="DA36" s="161"/>
      <c r="DB36" s="165"/>
      <c r="DC36" s="164"/>
      <c r="DD36" s="164"/>
      <c r="DE36" s="166"/>
    </row>
    <row r="37" spans="1:109" ht="17.55" customHeight="1">
      <c r="A37" s="77">
        <v>31</v>
      </c>
      <c r="B37" s="241" t="s">
        <v>157</v>
      </c>
      <c r="C37" s="263" t="s">
        <v>32</v>
      </c>
      <c r="D37" s="245" t="s">
        <v>118</v>
      </c>
      <c r="E37" s="246" t="s">
        <v>119</v>
      </c>
      <c r="F37" s="92"/>
      <c r="G37" s="90"/>
      <c r="H37" s="90"/>
      <c r="I37" s="144"/>
      <c r="J37" s="89"/>
      <c r="K37" s="90"/>
      <c r="L37" s="90"/>
      <c r="M37" s="91"/>
      <c r="N37" s="92"/>
      <c r="O37" s="90"/>
      <c r="P37" s="90"/>
      <c r="Q37" s="144"/>
      <c r="R37" s="89"/>
      <c r="S37" s="90"/>
      <c r="T37" s="90"/>
      <c r="U37" s="91"/>
      <c r="V37" s="92"/>
      <c r="W37" s="90"/>
      <c r="X37" s="90"/>
      <c r="Y37" s="144"/>
      <c r="Z37" s="89"/>
      <c r="AA37" s="90"/>
      <c r="AB37" s="90"/>
      <c r="AC37" s="91"/>
      <c r="AD37" s="92"/>
      <c r="AE37" s="90"/>
      <c r="AF37" s="90"/>
      <c r="AG37" s="144"/>
      <c r="AH37" s="89"/>
      <c r="AI37" s="90"/>
      <c r="AJ37" s="90"/>
      <c r="AK37" s="91"/>
      <c r="AL37" s="77">
        <v>31</v>
      </c>
      <c r="AM37" s="241" t="s">
        <v>157</v>
      </c>
      <c r="AN37" s="263" t="s">
        <v>32</v>
      </c>
      <c r="AO37" s="245" t="s">
        <v>118</v>
      </c>
      <c r="AP37" s="246" t="s">
        <v>119</v>
      </c>
      <c r="AQ37" s="92"/>
      <c r="AR37" s="90"/>
      <c r="AS37" s="90"/>
      <c r="AT37" s="144"/>
      <c r="AU37" s="89"/>
      <c r="AV37" s="90"/>
      <c r="AW37" s="90"/>
      <c r="AX37" s="91"/>
      <c r="AY37" s="92"/>
      <c r="AZ37" s="90"/>
      <c r="BA37" s="90"/>
      <c r="BB37" s="144"/>
      <c r="BC37" s="89"/>
      <c r="BD37" s="90"/>
      <c r="BE37" s="90"/>
      <c r="BF37" s="91"/>
      <c r="BG37" s="92"/>
      <c r="BH37" s="90"/>
      <c r="BI37" s="90"/>
      <c r="BJ37" s="144"/>
      <c r="BK37" s="89"/>
      <c r="BL37" s="90"/>
      <c r="BM37" s="90"/>
      <c r="BN37" s="91"/>
      <c r="BO37" s="92"/>
      <c r="BP37" s="90"/>
      <c r="BQ37" s="90"/>
      <c r="BR37" s="144"/>
      <c r="BS37" s="89"/>
      <c r="BT37" s="90"/>
      <c r="BU37" s="90"/>
      <c r="BV37" s="91"/>
      <c r="BW37" s="77">
        <v>31</v>
      </c>
      <c r="BX37" s="241" t="s">
        <v>157</v>
      </c>
      <c r="BY37" s="263" t="s">
        <v>32</v>
      </c>
      <c r="BZ37" s="245" t="s">
        <v>118</v>
      </c>
      <c r="CA37" s="246" t="s">
        <v>119</v>
      </c>
      <c r="CB37" s="92"/>
      <c r="CC37" s="90"/>
      <c r="CD37" s="90"/>
      <c r="CE37" s="144"/>
      <c r="CF37" s="89"/>
      <c r="CG37" s="90"/>
      <c r="CH37" s="90"/>
      <c r="CI37" s="91"/>
      <c r="CJ37" s="92"/>
      <c r="CK37" s="90"/>
      <c r="CL37" s="90"/>
      <c r="CM37" s="144"/>
      <c r="CN37" s="89"/>
      <c r="CO37" s="90"/>
      <c r="CP37" s="90"/>
      <c r="CQ37" s="91"/>
      <c r="CR37" s="167"/>
      <c r="CS37" s="168"/>
      <c r="CT37" s="90"/>
      <c r="CU37" s="144"/>
      <c r="CV37" s="88">
        <f t="shared" si="1"/>
        <v>0</v>
      </c>
      <c r="CW37" s="130">
        <f t="shared" si="2"/>
        <v>0</v>
      </c>
      <c r="CX37" s="92"/>
      <c r="CY37" s="90"/>
      <c r="CZ37" s="90"/>
      <c r="DA37" s="91"/>
      <c r="DB37" s="92"/>
      <c r="DC37" s="90"/>
      <c r="DD37" s="90"/>
      <c r="DE37" s="91"/>
    </row>
    <row r="38" spans="1:109" ht="17.55" customHeight="1">
      <c r="A38" s="94">
        <v>32</v>
      </c>
      <c r="B38" s="242" t="s">
        <v>158</v>
      </c>
      <c r="C38" s="249" t="s">
        <v>36</v>
      </c>
      <c r="D38" s="235" t="s">
        <v>120</v>
      </c>
      <c r="E38" s="248" t="s">
        <v>121</v>
      </c>
      <c r="F38" s="104"/>
      <c r="G38" s="105"/>
      <c r="H38" s="105"/>
      <c r="I38" s="152"/>
      <c r="J38" s="107"/>
      <c r="K38" s="105"/>
      <c r="L38" s="105"/>
      <c r="M38" s="106"/>
      <c r="N38" s="104"/>
      <c r="O38" s="105"/>
      <c r="P38" s="105"/>
      <c r="Q38" s="152"/>
      <c r="R38" s="107"/>
      <c r="S38" s="105"/>
      <c r="T38" s="105"/>
      <c r="U38" s="106"/>
      <c r="V38" s="104"/>
      <c r="W38" s="105"/>
      <c r="X38" s="105"/>
      <c r="Y38" s="152"/>
      <c r="Z38" s="107"/>
      <c r="AA38" s="105"/>
      <c r="AB38" s="105"/>
      <c r="AC38" s="106"/>
      <c r="AD38" s="104"/>
      <c r="AE38" s="105"/>
      <c r="AF38" s="105"/>
      <c r="AG38" s="152"/>
      <c r="AH38" s="107"/>
      <c r="AI38" s="105"/>
      <c r="AJ38" s="105"/>
      <c r="AK38" s="106"/>
      <c r="AL38" s="94">
        <v>32</v>
      </c>
      <c r="AM38" s="242" t="s">
        <v>158</v>
      </c>
      <c r="AN38" s="249" t="s">
        <v>36</v>
      </c>
      <c r="AO38" s="235" t="s">
        <v>120</v>
      </c>
      <c r="AP38" s="248" t="s">
        <v>121</v>
      </c>
      <c r="AQ38" s="104"/>
      <c r="AR38" s="105"/>
      <c r="AS38" s="105"/>
      <c r="AT38" s="152"/>
      <c r="AU38" s="107"/>
      <c r="AV38" s="105"/>
      <c r="AW38" s="105"/>
      <c r="AX38" s="106"/>
      <c r="AY38" s="104"/>
      <c r="AZ38" s="105"/>
      <c r="BA38" s="105"/>
      <c r="BB38" s="152"/>
      <c r="BC38" s="107"/>
      <c r="BD38" s="105"/>
      <c r="BE38" s="105"/>
      <c r="BF38" s="106"/>
      <c r="BG38" s="104"/>
      <c r="BH38" s="105"/>
      <c r="BI38" s="105"/>
      <c r="BJ38" s="152"/>
      <c r="BK38" s="107"/>
      <c r="BL38" s="105"/>
      <c r="BM38" s="105"/>
      <c r="BN38" s="106"/>
      <c r="BO38" s="104"/>
      <c r="BP38" s="105"/>
      <c r="BQ38" s="105"/>
      <c r="BR38" s="152"/>
      <c r="BS38" s="107"/>
      <c r="BT38" s="105"/>
      <c r="BU38" s="105"/>
      <c r="BV38" s="106"/>
      <c r="BW38" s="94">
        <v>32</v>
      </c>
      <c r="BX38" s="242" t="s">
        <v>158</v>
      </c>
      <c r="BY38" s="249" t="s">
        <v>36</v>
      </c>
      <c r="BZ38" s="235" t="s">
        <v>120</v>
      </c>
      <c r="CA38" s="248" t="s">
        <v>121</v>
      </c>
      <c r="CB38" s="104"/>
      <c r="CC38" s="105"/>
      <c r="CD38" s="105"/>
      <c r="CE38" s="152"/>
      <c r="CF38" s="107"/>
      <c r="CG38" s="105"/>
      <c r="CH38" s="105"/>
      <c r="CI38" s="106"/>
      <c r="CJ38" s="104"/>
      <c r="CK38" s="105"/>
      <c r="CL38" s="105"/>
      <c r="CM38" s="152"/>
      <c r="CN38" s="107"/>
      <c r="CO38" s="105"/>
      <c r="CP38" s="105"/>
      <c r="CQ38" s="106"/>
      <c r="CR38" s="169"/>
      <c r="CS38" s="170"/>
      <c r="CT38" s="105"/>
      <c r="CU38" s="152"/>
      <c r="CV38" s="88">
        <f t="shared" si="1"/>
        <v>0</v>
      </c>
      <c r="CW38" s="88">
        <f t="shared" si="2"/>
        <v>0</v>
      </c>
      <c r="CX38" s="107"/>
      <c r="CY38" s="105"/>
      <c r="CZ38" s="105"/>
      <c r="DA38" s="106"/>
      <c r="DB38" s="104"/>
      <c r="DC38" s="105"/>
      <c r="DD38" s="105"/>
      <c r="DE38" s="106"/>
    </row>
    <row r="39" spans="1:109" ht="17.55" customHeight="1">
      <c r="A39" s="132">
        <v>33</v>
      </c>
      <c r="B39" s="242" t="s">
        <v>159</v>
      </c>
      <c r="C39" s="249" t="s">
        <v>36</v>
      </c>
      <c r="D39" s="235" t="s">
        <v>122</v>
      </c>
      <c r="E39" s="248" t="s">
        <v>123</v>
      </c>
      <c r="F39" s="104"/>
      <c r="G39" s="105"/>
      <c r="H39" s="105"/>
      <c r="I39" s="152"/>
      <c r="J39" s="107"/>
      <c r="K39" s="105"/>
      <c r="L39" s="105"/>
      <c r="M39" s="106"/>
      <c r="N39" s="104"/>
      <c r="O39" s="105"/>
      <c r="P39" s="105"/>
      <c r="Q39" s="152"/>
      <c r="R39" s="107"/>
      <c r="S39" s="105"/>
      <c r="T39" s="105"/>
      <c r="U39" s="106"/>
      <c r="V39" s="104"/>
      <c r="W39" s="105"/>
      <c r="X39" s="105"/>
      <c r="Y39" s="152"/>
      <c r="Z39" s="107"/>
      <c r="AA39" s="105"/>
      <c r="AB39" s="105"/>
      <c r="AC39" s="106"/>
      <c r="AD39" s="104"/>
      <c r="AE39" s="105"/>
      <c r="AF39" s="105"/>
      <c r="AG39" s="152"/>
      <c r="AH39" s="107"/>
      <c r="AI39" s="105"/>
      <c r="AJ39" s="105"/>
      <c r="AK39" s="106"/>
      <c r="AL39" s="132">
        <v>33</v>
      </c>
      <c r="AM39" s="242" t="s">
        <v>159</v>
      </c>
      <c r="AN39" s="249" t="s">
        <v>36</v>
      </c>
      <c r="AO39" s="235" t="s">
        <v>122</v>
      </c>
      <c r="AP39" s="248" t="s">
        <v>123</v>
      </c>
      <c r="AQ39" s="104"/>
      <c r="AR39" s="105"/>
      <c r="AS39" s="105"/>
      <c r="AT39" s="152"/>
      <c r="AU39" s="107"/>
      <c r="AV39" s="105"/>
      <c r="AW39" s="105"/>
      <c r="AX39" s="106"/>
      <c r="AY39" s="104"/>
      <c r="AZ39" s="105"/>
      <c r="BA39" s="105"/>
      <c r="BB39" s="152"/>
      <c r="BC39" s="107"/>
      <c r="BD39" s="105"/>
      <c r="BE39" s="105"/>
      <c r="BF39" s="106"/>
      <c r="BG39" s="104"/>
      <c r="BH39" s="105"/>
      <c r="BI39" s="105"/>
      <c r="BJ39" s="152"/>
      <c r="BK39" s="107"/>
      <c r="BL39" s="105"/>
      <c r="BM39" s="105"/>
      <c r="BN39" s="106"/>
      <c r="BO39" s="104"/>
      <c r="BP39" s="105"/>
      <c r="BQ39" s="105"/>
      <c r="BR39" s="152"/>
      <c r="BS39" s="107"/>
      <c r="BT39" s="105"/>
      <c r="BU39" s="105"/>
      <c r="BV39" s="106"/>
      <c r="BW39" s="132">
        <v>33</v>
      </c>
      <c r="BX39" s="242" t="s">
        <v>159</v>
      </c>
      <c r="BY39" s="249" t="s">
        <v>36</v>
      </c>
      <c r="BZ39" s="235" t="s">
        <v>122</v>
      </c>
      <c r="CA39" s="248" t="s">
        <v>123</v>
      </c>
      <c r="CB39" s="104"/>
      <c r="CC39" s="105"/>
      <c r="CD39" s="105"/>
      <c r="CE39" s="152"/>
      <c r="CF39" s="107"/>
      <c r="CG39" s="105"/>
      <c r="CH39" s="105"/>
      <c r="CI39" s="106"/>
      <c r="CJ39" s="104"/>
      <c r="CK39" s="105"/>
      <c r="CL39" s="105"/>
      <c r="CM39" s="152"/>
      <c r="CN39" s="107"/>
      <c r="CO39" s="105"/>
      <c r="CP39" s="105"/>
      <c r="CQ39" s="106"/>
      <c r="CR39" s="169"/>
      <c r="CS39" s="170"/>
      <c r="CT39" s="105"/>
      <c r="CU39" s="152"/>
      <c r="CV39" s="88">
        <f t="shared" si="1"/>
        <v>0</v>
      </c>
      <c r="CW39" s="88">
        <f t="shared" si="2"/>
        <v>0</v>
      </c>
      <c r="CX39" s="107"/>
      <c r="CY39" s="105"/>
      <c r="CZ39" s="105"/>
      <c r="DA39" s="106"/>
      <c r="DB39" s="104"/>
      <c r="DC39" s="105"/>
      <c r="DD39" s="105"/>
      <c r="DE39" s="106"/>
    </row>
    <row r="40" spans="1:109" ht="17.55" customHeight="1">
      <c r="A40" s="94">
        <v>34</v>
      </c>
      <c r="B40" s="242" t="s">
        <v>161</v>
      </c>
      <c r="C40" s="264" t="s">
        <v>36</v>
      </c>
      <c r="D40" s="238" t="s">
        <v>125</v>
      </c>
      <c r="E40" s="265" t="s">
        <v>126</v>
      </c>
      <c r="F40" s="104"/>
      <c r="G40" s="105"/>
      <c r="H40" s="105"/>
      <c r="I40" s="152"/>
      <c r="J40" s="107"/>
      <c r="K40" s="105"/>
      <c r="L40" s="105"/>
      <c r="M40" s="106"/>
      <c r="N40" s="104"/>
      <c r="O40" s="105"/>
      <c r="P40" s="105"/>
      <c r="Q40" s="152"/>
      <c r="R40" s="107"/>
      <c r="S40" s="105"/>
      <c r="T40" s="105"/>
      <c r="U40" s="106"/>
      <c r="V40" s="104"/>
      <c r="W40" s="105"/>
      <c r="X40" s="105"/>
      <c r="Y40" s="152"/>
      <c r="Z40" s="107"/>
      <c r="AA40" s="105"/>
      <c r="AB40" s="105"/>
      <c r="AC40" s="106"/>
      <c r="AD40" s="104"/>
      <c r="AE40" s="105"/>
      <c r="AF40" s="105"/>
      <c r="AG40" s="152"/>
      <c r="AH40" s="107"/>
      <c r="AI40" s="105"/>
      <c r="AJ40" s="105"/>
      <c r="AK40" s="106"/>
      <c r="AL40" s="94">
        <v>34</v>
      </c>
      <c r="AM40" s="242" t="s">
        <v>161</v>
      </c>
      <c r="AN40" s="264" t="s">
        <v>36</v>
      </c>
      <c r="AO40" s="238" t="s">
        <v>125</v>
      </c>
      <c r="AP40" s="265" t="s">
        <v>126</v>
      </c>
      <c r="AQ40" s="104"/>
      <c r="AR40" s="105"/>
      <c r="AS40" s="105"/>
      <c r="AT40" s="152"/>
      <c r="AU40" s="107"/>
      <c r="AV40" s="105"/>
      <c r="AW40" s="105"/>
      <c r="AX40" s="106"/>
      <c r="AY40" s="104"/>
      <c r="AZ40" s="105"/>
      <c r="BA40" s="105"/>
      <c r="BB40" s="152"/>
      <c r="BC40" s="107"/>
      <c r="BD40" s="105"/>
      <c r="BE40" s="105"/>
      <c r="BF40" s="106"/>
      <c r="BG40" s="104"/>
      <c r="BH40" s="105"/>
      <c r="BI40" s="105"/>
      <c r="BJ40" s="152"/>
      <c r="BK40" s="107"/>
      <c r="BL40" s="105"/>
      <c r="BM40" s="105"/>
      <c r="BN40" s="106"/>
      <c r="BO40" s="104"/>
      <c r="BP40" s="105"/>
      <c r="BQ40" s="105"/>
      <c r="BR40" s="152"/>
      <c r="BS40" s="107"/>
      <c r="BT40" s="105"/>
      <c r="BU40" s="105"/>
      <c r="BV40" s="106"/>
      <c r="BW40" s="94">
        <v>34</v>
      </c>
      <c r="BX40" s="242" t="s">
        <v>161</v>
      </c>
      <c r="BY40" s="264" t="s">
        <v>36</v>
      </c>
      <c r="BZ40" s="238" t="s">
        <v>125</v>
      </c>
      <c r="CA40" s="265" t="s">
        <v>126</v>
      </c>
      <c r="CB40" s="104"/>
      <c r="CC40" s="105"/>
      <c r="CD40" s="105"/>
      <c r="CE40" s="152"/>
      <c r="CF40" s="107"/>
      <c r="CG40" s="105"/>
      <c r="CH40" s="105"/>
      <c r="CI40" s="106"/>
      <c r="CJ40" s="104"/>
      <c r="CK40" s="105"/>
      <c r="CL40" s="105"/>
      <c r="CM40" s="152"/>
      <c r="CN40" s="107"/>
      <c r="CO40" s="105"/>
      <c r="CP40" s="105"/>
      <c r="CQ40" s="106"/>
      <c r="CR40" s="169"/>
      <c r="CS40" s="170"/>
      <c r="CT40" s="105"/>
      <c r="CU40" s="152"/>
      <c r="CV40" s="88">
        <f t="shared" si="1"/>
        <v>0</v>
      </c>
      <c r="CW40" s="88">
        <f t="shared" si="2"/>
        <v>0</v>
      </c>
      <c r="CX40" s="107"/>
      <c r="CY40" s="105"/>
      <c r="CZ40" s="105"/>
      <c r="DA40" s="106"/>
      <c r="DB40" s="104"/>
      <c r="DC40" s="105"/>
      <c r="DD40" s="105"/>
      <c r="DE40" s="106"/>
    </row>
    <row r="41" spans="1:109" ht="17.55" customHeight="1" thickBot="1">
      <c r="A41" s="209">
        <v>35</v>
      </c>
      <c r="B41" s="243" t="s">
        <v>326</v>
      </c>
      <c r="C41" s="251" t="s">
        <v>36</v>
      </c>
      <c r="D41" s="252" t="s">
        <v>322</v>
      </c>
      <c r="E41" s="253" t="s">
        <v>323</v>
      </c>
      <c r="F41" s="120"/>
      <c r="G41" s="118"/>
      <c r="H41" s="118"/>
      <c r="I41" s="172"/>
      <c r="J41" s="117"/>
      <c r="K41" s="118"/>
      <c r="L41" s="118"/>
      <c r="M41" s="119"/>
      <c r="N41" s="120"/>
      <c r="O41" s="118"/>
      <c r="P41" s="118"/>
      <c r="Q41" s="172"/>
      <c r="R41" s="117"/>
      <c r="S41" s="118"/>
      <c r="T41" s="118"/>
      <c r="U41" s="119"/>
      <c r="V41" s="120"/>
      <c r="W41" s="118"/>
      <c r="X41" s="118"/>
      <c r="Y41" s="172"/>
      <c r="Z41" s="117"/>
      <c r="AA41" s="118"/>
      <c r="AB41" s="118"/>
      <c r="AC41" s="119"/>
      <c r="AD41" s="120"/>
      <c r="AE41" s="118"/>
      <c r="AF41" s="118"/>
      <c r="AG41" s="172"/>
      <c r="AH41" s="117"/>
      <c r="AI41" s="118"/>
      <c r="AJ41" s="118"/>
      <c r="AK41" s="173"/>
      <c r="AL41" s="209">
        <v>35</v>
      </c>
      <c r="AM41" s="243" t="s">
        <v>326</v>
      </c>
      <c r="AN41" s="251" t="s">
        <v>36</v>
      </c>
      <c r="AO41" s="252" t="s">
        <v>322</v>
      </c>
      <c r="AP41" s="253" t="s">
        <v>323</v>
      </c>
      <c r="AQ41" s="120"/>
      <c r="AR41" s="118"/>
      <c r="AS41" s="118"/>
      <c r="AT41" s="172"/>
      <c r="AU41" s="117"/>
      <c r="AV41" s="118"/>
      <c r="AW41" s="118"/>
      <c r="AX41" s="119"/>
      <c r="AY41" s="120"/>
      <c r="AZ41" s="118"/>
      <c r="BA41" s="118"/>
      <c r="BB41" s="172"/>
      <c r="BC41" s="117"/>
      <c r="BD41" s="118"/>
      <c r="BE41" s="118"/>
      <c r="BF41" s="119"/>
      <c r="BG41" s="120"/>
      <c r="BH41" s="118"/>
      <c r="BI41" s="118"/>
      <c r="BJ41" s="172"/>
      <c r="BK41" s="117"/>
      <c r="BL41" s="118"/>
      <c r="BM41" s="118"/>
      <c r="BN41" s="119"/>
      <c r="BO41" s="120"/>
      <c r="BP41" s="118"/>
      <c r="BQ41" s="118"/>
      <c r="BR41" s="172"/>
      <c r="BS41" s="117"/>
      <c r="BT41" s="118"/>
      <c r="BU41" s="118"/>
      <c r="BV41" s="173"/>
      <c r="BW41" s="209">
        <v>35</v>
      </c>
      <c r="BX41" s="243" t="s">
        <v>326</v>
      </c>
      <c r="BY41" s="251" t="s">
        <v>36</v>
      </c>
      <c r="BZ41" s="252" t="s">
        <v>322</v>
      </c>
      <c r="CA41" s="253" t="s">
        <v>323</v>
      </c>
      <c r="CB41" s="120"/>
      <c r="CC41" s="118"/>
      <c r="CD41" s="118"/>
      <c r="CE41" s="172"/>
      <c r="CF41" s="117"/>
      <c r="CG41" s="118"/>
      <c r="CH41" s="118"/>
      <c r="CI41" s="119"/>
      <c r="CJ41" s="120"/>
      <c r="CK41" s="118"/>
      <c r="CL41" s="118"/>
      <c r="CM41" s="172"/>
      <c r="CN41" s="117"/>
      <c r="CO41" s="118"/>
      <c r="CP41" s="118"/>
      <c r="CQ41" s="119"/>
      <c r="CR41" s="175"/>
      <c r="CS41" s="176"/>
      <c r="CT41" s="118"/>
      <c r="CU41" s="161"/>
      <c r="CV41" s="116">
        <f t="shared" si="1"/>
        <v>0</v>
      </c>
      <c r="CW41" s="183">
        <f t="shared" si="2"/>
        <v>0</v>
      </c>
      <c r="CX41" s="165"/>
      <c r="CY41" s="164"/>
      <c r="CZ41" s="164"/>
      <c r="DA41" s="166"/>
      <c r="DB41" s="163"/>
      <c r="DC41" s="164"/>
      <c r="DD41" s="164"/>
      <c r="DE41" s="166"/>
    </row>
    <row r="42" spans="1:109" ht="17.55" customHeight="1">
      <c r="A42" s="84">
        <v>36</v>
      </c>
      <c r="B42" s="241" t="s">
        <v>325</v>
      </c>
      <c r="C42" s="255" t="s">
        <v>32</v>
      </c>
      <c r="D42" s="262" t="s">
        <v>321</v>
      </c>
      <c r="E42" s="262" t="s">
        <v>23</v>
      </c>
      <c r="F42" s="89"/>
      <c r="G42" s="90"/>
      <c r="H42" s="90"/>
      <c r="I42" s="91"/>
      <c r="J42" s="89"/>
      <c r="K42" s="90"/>
      <c r="L42" s="90"/>
      <c r="M42" s="91"/>
      <c r="N42" s="89"/>
      <c r="O42" s="90"/>
      <c r="P42" s="90"/>
      <c r="Q42" s="91"/>
      <c r="R42" s="89"/>
      <c r="S42" s="90"/>
      <c r="T42" s="90"/>
      <c r="U42" s="91"/>
      <c r="V42" s="89"/>
      <c r="W42" s="90"/>
      <c r="X42" s="90"/>
      <c r="Y42" s="91"/>
      <c r="Z42" s="89"/>
      <c r="AA42" s="90"/>
      <c r="AB42" s="90"/>
      <c r="AC42" s="91"/>
      <c r="AD42" s="89"/>
      <c r="AE42" s="90"/>
      <c r="AF42" s="90"/>
      <c r="AG42" s="91"/>
      <c r="AH42" s="89"/>
      <c r="AI42" s="90"/>
      <c r="AJ42" s="90"/>
      <c r="AK42" s="91"/>
      <c r="AL42" s="84">
        <v>36</v>
      </c>
      <c r="AM42" s="241" t="s">
        <v>325</v>
      </c>
      <c r="AN42" s="255" t="s">
        <v>32</v>
      </c>
      <c r="AO42" s="262" t="s">
        <v>321</v>
      </c>
      <c r="AP42" s="262" t="s">
        <v>23</v>
      </c>
      <c r="AQ42" s="89"/>
      <c r="AR42" s="90"/>
      <c r="AS42" s="90"/>
      <c r="AT42" s="91"/>
      <c r="AU42" s="89"/>
      <c r="AV42" s="90"/>
      <c r="AW42" s="90"/>
      <c r="AX42" s="91"/>
      <c r="AY42" s="89"/>
      <c r="AZ42" s="90"/>
      <c r="BA42" s="90"/>
      <c r="BB42" s="91"/>
      <c r="BC42" s="89"/>
      <c r="BD42" s="90"/>
      <c r="BE42" s="90"/>
      <c r="BF42" s="91"/>
      <c r="BG42" s="89"/>
      <c r="BH42" s="90"/>
      <c r="BI42" s="90"/>
      <c r="BJ42" s="91"/>
      <c r="BK42" s="89"/>
      <c r="BL42" s="90"/>
      <c r="BM42" s="90"/>
      <c r="BN42" s="91"/>
      <c r="BO42" s="89"/>
      <c r="BP42" s="90"/>
      <c r="BQ42" s="90"/>
      <c r="BR42" s="91"/>
      <c r="BS42" s="89"/>
      <c r="BT42" s="90"/>
      <c r="BU42" s="90"/>
      <c r="BV42" s="91"/>
      <c r="BW42" s="84">
        <v>36</v>
      </c>
      <c r="BX42" s="241" t="s">
        <v>325</v>
      </c>
      <c r="BY42" s="255" t="s">
        <v>32</v>
      </c>
      <c r="BZ42" s="262" t="s">
        <v>321</v>
      </c>
      <c r="CA42" s="262" t="s">
        <v>23</v>
      </c>
      <c r="CB42" s="89"/>
      <c r="CC42" s="90"/>
      <c r="CD42" s="90"/>
      <c r="CE42" s="91"/>
      <c r="CF42" s="89"/>
      <c r="CG42" s="90"/>
      <c r="CH42" s="90"/>
      <c r="CI42" s="91"/>
      <c r="CJ42" s="89"/>
      <c r="CK42" s="90"/>
      <c r="CL42" s="90"/>
      <c r="CM42" s="91"/>
      <c r="CN42" s="89"/>
      <c r="CO42" s="90"/>
      <c r="CP42" s="90"/>
      <c r="CQ42" s="91"/>
      <c r="CR42" s="180"/>
      <c r="CS42" s="180"/>
      <c r="CT42" s="181"/>
      <c r="CU42" s="145"/>
      <c r="CV42" s="212">
        <f t="shared" si="1"/>
        <v>0</v>
      </c>
      <c r="CW42" s="130">
        <f t="shared" si="2"/>
        <v>0</v>
      </c>
      <c r="CX42" s="92"/>
      <c r="CY42" s="90"/>
      <c r="CZ42" s="90"/>
      <c r="DA42" s="91"/>
      <c r="DB42" s="89"/>
      <c r="DC42" s="90"/>
      <c r="DD42" s="90"/>
      <c r="DE42" s="91"/>
    </row>
    <row r="43" spans="1:109" ht="17.55" customHeight="1">
      <c r="A43" s="210">
        <v>37</v>
      </c>
      <c r="B43" s="267" t="s">
        <v>160</v>
      </c>
      <c r="C43" s="239" t="s">
        <v>36</v>
      </c>
      <c r="D43" s="235" t="s">
        <v>124</v>
      </c>
      <c r="E43" s="238" t="s">
        <v>49</v>
      </c>
      <c r="F43" s="165"/>
      <c r="G43" s="164"/>
      <c r="H43" s="164"/>
      <c r="I43" s="166"/>
      <c r="J43" s="165"/>
      <c r="K43" s="164"/>
      <c r="L43" s="164"/>
      <c r="M43" s="166"/>
      <c r="N43" s="165"/>
      <c r="O43" s="164"/>
      <c r="P43" s="164"/>
      <c r="Q43" s="166"/>
      <c r="R43" s="165"/>
      <c r="S43" s="164"/>
      <c r="T43" s="164"/>
      <c r="U43" s="166"/>
      <c r="V43" s="165"/>
      <c r="W43" s="164"/>
      <c r="X43" s="164"/>
      <c r="Y43" s="166"/>
      <c r="Z43" s="165"/>
      <c r="AA43" s="164"/>
      <c r="AB43" s="164"/>
      <c r="AC43" s="166"/>
      <c r="AD43" s="165"/>
      <c r="AE43" s="164"/>
      <c r="AF43" s="164"/>
      <c r="AG43" s="166"/>
      <c r="AH43" s="165"/>
      <c r="AI43" s="164"/>
      <c r="AJ43" s="164"/>
      <c r="AK43" s="166"/>
      <c r="AL43" s="210">
        <v>37</v>
      </c>
      <c r="AM43" s="267" t="s">
        <v>160</v>
      </c>
      <c r="AN43" s="239" t="s">
        <v>36</v>
      </c>
      <c r="AO43" s="235" t="s">
        <v>124</v>
      </c>
      <c r="AP43" s="238" t="s">
        <v>49</v>
      </c>
      <c r="AQ43" s="165"/>
      <c r="AR43" s="164"/>
      <c r="AS43" s="164"/>
      <c r="AT43" s="166"/>
      <c r="AU43" s="165"/>
      <c r="AV43" s="164"/>
      <c r="AW43" s="164"/>
      <c r="AX43" s="166"/>
      <c r="AY43" s="165"/>
      <c r="AZ43" s="164"/>
      <c r="BA43" s="164"/>
      <c r="BB43" s="166"/>
      <c r="BC43" s="165"/>
      <c r="BD43" s="164"/>
      <c r="BE43" s="164"/>
      <c r="BF43" s="166"/>
      <c r="BG43" s="165"/>
      <c r="BH43" s="164"/>
      <c r="BI43" s="164"/>
      <c r="BJ43" s="166"/>
      <c r="BK43" s="165"/>
      <c r="BL43" s="164"/>
      <c r="BM43" s="164"/>
      <c r="BN43" s="166"/>
      <c r="BO43" s="165"/>
      <c r="BP43" s="164"/>
      <c r="BQ43" s="164"/>
      <c r="BR43" s="166"/>
      <c r="BS43" s="165"/>
      <c r="BT43" s="164"/>
      <c r="BU43" s="164"/>
      <c r="BV43" s="166"/>
      <c r="BW43" s="210">
        <v>37</v>
      </c>
      <c r="BX43" s="267" t="s">
        <v>160</v>
      </c>
      <c r="BY43" s="239" t="s">
        <v>36</v>
      </c>
      <c r="BZ43" s="235" t="s">
        <v>124</v>
      </c>
      <c r="CA43" s="238" t="s">
        <v>49</v>
      </c>
      <c r="CB43" s="165"/>
      <c r="CC43" s="164"/>
      <c r="CD43" s="164"/>
      <c r="CE43" s="166"/>
      <c r="CF43" s="165"/>
      <c r="CG43" s="164"/>
      <c r="CH43" s="164"/>
      <c r="CI43" s="166"/>
      <c r="CJ43" s="165"/>
      <c r="CK43" s="164"/>
      <c r="CL43" s="164"/>
      <c r="CM43" s="166"/>
      <c r="CN43" s="165"/>
      <c r="CO43" s="164"/>
      <c r="CP43" s="164"/>
      <c r="CQ43" s="166"/>
      <c r="CR43" s="177"/>
      <c r="CS43" s="177"/>
      <c r="CU43" s="162"/>
      <c r="CV43" s="213">
        <f t="shared" si="1"/>
        <v>0</v>
      </c>
      <c r="CW43" s="182">
        <f t="shared" si="2"/>
        <v>0</v>
      </c>
      <c r="CX43" s="163"/>
      <c r="CY43" s="164"/>
      <c r="CZ43" s="164"/>
      <c r="DA43" s="166"/>
      <c r="DB43" s="165"/>
      <c r="DC43" s="164"/>
      <c r="DD43" s="164"/>
      <c r="DE43" s="166"/>
    </row>
    <row r="44" spans="1:109" ht="17.55" customHeight="1">
      <c r="A44" s="99">
        <v>38</v>
      </c>
      <c r="B44" s="242" t="s">
        <v>324</v>
      </c>
      <c r="C44" s="261" t="s">
        <v>318</v>
      </c>
      <c r="D44" s="240" t="s">
        <v>319</v>
      </c>
      <c r="E44" s="235" t="s">
        <v>320</v>
      </c>
      <c r="F44" s="107"/>
      <c r="G44" s="105"/>
      <c r="H44" s="105"/>
      <c r="I44" s="106"/>
      <c r="J44" s="107"/>
      <c r="K44" s="105"/>
      <c r="L44" s="105"/>
      <c r="M44" s="106"/>
      <c r="N44" s="107"/>
      <c r="O44" s="105"/>
      <c r="P44" s="105"/>
      <c r="Q44" s="106"/>
      <c r="R44" s="107"/>
      <c r="S44" s="105"/>
      <c r="T44" s="105"/>
      <c r="U44" s="106"/>
      <c r="V44" s="107"/>
      <c r="W44" s="105"/>
      <c r="X44" s="105"/>
      <c r="Y44" s="106"/>
      <c r="Z44" s="107"/>
      <c r="AA44" s="105"/>
      <c r="AB44" s="105"/>
      <c r="AC44" s="106"/>
      <c r="AD44" s="107"/>
      <c r="AE44" s="105"/>
      <c r="AF44" s="105"/>
      <c r="AG44" s="106"/>
      <c r="AH44" s="107"/>
      <c r="AI44" s="105"/>
      <c r="AJ44" s="105"/>
      <c r="AK44" s="106"/>
      <c r="AL44" s="99">
        <v>38</v>
      </c>
      <c r="AM44" s="242" t="s">
        <v>324</v>
      </c>
      <c r="AN44" s="261" t="s">
        <v>318</v>
      </c>
      <c r="AO44" s="240" t="s">
        <v>319</v>
      </c>
      <c r="AP44" s="235" t="s">
        <v>320</v>
      </c>
      <c r="AQ44" s="107"/>
      <c r="AR44" s="105"/>
      <c r="AS44" s="105"/>
      <c r="AT44" s="106"/>
      <c r="AU44" s="107"/>
      <c r="AV44" s="105"/>
      <c r="AW44" s="105"/>
      <c r="AX44" s="106"/>
      <c r="AY44" s="107"/>
      <c r="AZ44" s="105"/>
      <c r="BA44" s="105"/>
      <c r="BB44" s="106"/>
      <c r="BC44" s="107"/>
      <c r="BD44" s="105"/>
      <c r="BE44" s="105"/>
      <c r="BF44" s="106"/>
      <c r="BG44" s="107"/>
      <c r="BH44" s="105"/>
      <c r="BI44" s="105"/>
      <c r="BJ44" s="106"/>
      <c r="BK44" s="107"/>
      <c r="BL44" s="105"/>
      <c r="BM44" s="105"/>
      <c r="BN44" s="106"/>
      <c r="BO44" s="107"/>
      <c r="BP44" s="105"/>
      <c r="BQ44" s="105"/>
      <c r="BR44" s="106"/>
      <c r="BS44" s="107"/>
      <c r="BT44" s="105"/>
      <c r="BU44" s="105"/>
      <c r="BV44" s="106"/>
      <c r="BW44" s="99">
        <v>38</v>
      </c>
      <c r="BX44" s="242" t="s">
        <v>324</v>
      </c>
      <c r="BY44" s="261" t="s">
        <v>318</v>
      </c>
      <c r="BZ44" s="240" t="s">
        <v>319</v>
      </c>
      <c r="CA44" s="235" t="s">
        <v>320</v>
      </c>
      <c r="CB44" s="107"/>
      <c r="CC44" s="105"/>
      <c r="CD44" s="105"/>
      <c r="CE44" s="106"/>
      <c r="CF44" s="107"/>
      <c r="CG44" s="105"/>
      <c r="CH44" s="105"/>
      <c r="CI44" s="106"/>
      <c r="CJ44" s="107"/>
      <c r="CK44" s="105"/>
      <c r="CL44" s="105"/>
      <c r="CM44" s="106"/>
      <c r="CN44" s="107"/>
      <c r="CO44" s="105"/>
      <c r="CP44" s="105"/>
      <c r="CQ44" s="106"/>
      <c r="CR44" s="170"/>
      <c r="CS44" s="170"/>
      <c r="CT44" s="152"/>
      <c r="CU44" s="153"/>
      <c r="CV44" s="214"/>
      <c r="CW44" s="153"/>
      <c r="CX44" s="104"/>
      <c r="CY44" s="105"/>
      <c r="CZ44" s="105"/>
      <c r="DA44" s="106"/>
      <c r="DB44" s="107"/>
      <c r="DC44" s="105"/>
      <c r="DD44" s="105"/>
      <c r="DE44" s="106"/>
    </row>
    <row r="45" spans="1:109" ht="17.55" customHeight="1">
      <c r="A45" s="99">
        <v>39</v>
      </c>
      <c r="B45" s="206"/>
      <c r="C45" s="266"/>
      <c r="D45" s="179"/>
      <c r="E45" s="211"/>
      <c r="F45" s="107"/>
      <c r="G45" s="105"/>
      <c r="H45" s="105"/>
      <c r="I45" s="106"/>
      <c r="J45" s="107"/>
      <c r="K45" s="105"/>
      <c r="L45" s="105"/>
      <c r="M45" s="106"/>
      <c r="N45" s="107"/>
      <c r="O45" s="105"/>
      <c r="P45" s="105"/>
      <c r="Q45" s="106"/>
      <c r="R45" s="107"/>
      <c r="S45" s="105"/>
      <c r="T45" s="105"/>
      <c r="U45" s="106"/>
      <c r="V45" s="107"/>
      <c r="W45" s="105"/>
      <c r="X45" s="105"/>
      <c r="Y45" s="106"/>
      <c r="Z45" s="107"/>
      <c r="AA45" s="105"/>
      <c r="AB45" s="105"/>
      <c r="AC45" s="106"/>
      <c r="AD45" s="107"/>
      <c r="AE45" s="105"/>
      <c r="AF45" s="105"/>
      <c r="AG45" s="106"/>
      <c r="AH45" s="107"/>
      <c r="AI45" s="105"/>
      <c r="AJ45" s="105"/>
      <c r="AK45" s="106"/>
      <c r="AL45" s="99">
        <v>39</v>
      </c>
      <c r="AM45" s="206"/>
      <c r="AN45" s="266"/>
      <c r="AO45" s="179"/>
      <c r="AP45" s="211"/>
      <c r="AQ45" s="107"/>
      <c r="AR45" s="105"/>
      <c r="AS45" s="105"/>
      <c r="AT45" s="106"/>
      <c r="AU45" s="107"/>
      <c r="AV45" s="105"/>
      <c r="AW45" s="105"/>
      <c r="AX45" s="106"/>
      <c r="AY45" s="107"/>
      <c r="AZ45" s="105"/>
      <c r="BA45" s="105"/>
      <c r="BB45" s="106"/>
      <c r="BC45" s="107"/>
      <c r="BD45" s="105"/>
      <c r="BE45" s="105"/>
      <c r="BF45" s="106"/>
      <c r="BG45" s="107"/>
      <c r="BH45" s="105"/>
      <c r="BI45" s="105"/>
      <c r="BJ45" s="106"/>
      <c r="BK45" s="107"/>
      <c r="BL45" s="105"/>
      <c r="BM45" s="105"/>
      <c r="BN45" s="106"/>
      <c r="BO45" s="107"/>
      <c r="BP45" s="105"/>
      <c r="BQ45" s="105"/>
      <c r="BR45" s="106"/>
      <c r="BS45" s="107"/>
      <c r="BT45" s="105"/>
      <c r="BU45" s="105"/>
      <c r="BV45" s="106"/>
      <c r="BW45" s="99">
        <v>39</v>
      </c>
      <c r="BX45" s="206"/>
      <c r="BY45" s="266"/>
      <c r="BZ45" s="179"/>
      <c r="CA45" s="211"/>
      <c r="CB45" s="107"/>
      <c r="CC45" s="105"/>
      <c r="CD45" s="105"/>
      <c r="CE45" s="106"/>
      <c r="CF45" s="107"/>
      <c r="CG45" s="105"/>
      <c r="CH45" s="105"/>
      <c r="CI45" s="106"/>
      <c r="CJ45" s="107"/>
      <c r="CK45" s="105"/>
      <c r="CL45" s="105"/>
      <c r="CM45" s="106"/>
      <c r="CN45" s="107"/>
      <c r="CO45" s="105"/>
      <c r="CP45" s="105"/>
      <c r="CQ45" s="106"/>
      <c r="CR45" s="170"/>
      <c r="CS45" s="170"/>
      <c r="CT45" s="152"/>
      <c r="CU45" s="153"/>
      <c r="CV45" s="214"/>
      <c r="CW45" s="153"/>
      <c r="CX45" s="104"/>
      <c r="CY45" s="105"/>
      <c r="CZ45" s="105"/>
      <c r="DA45" s="106"/>
      <c r="DB45" s="107"/>
      <c r="DC45" s="105"/>
      <c r="DD45" s="105"/>
      <c r="DE45" s="106"/>
    </row>
    <row r="46" spans="1:109" ht="17.55" customHeight="1" thickBot="1">
      <c r="A46" s="126">
        <v>40</v>
      </c>
      <c r="B46" s="268"/>
      <c r="C46" s="120"/>
      <c r="D46" s="118"/>
      <c r="E46" s="119"/>
      <c r="F46" s="117"/>
      <c r="G46" s="118"/>
      <c r="H46" s="118"/>
      <c r="I46" s="119"/>
      <c r="J46" s="117"/>
      <c r="K46" s="118"/>
      <c r="L46" s="118"/>
      <c r="M46" s="119"/>
      <c r="N46" s="117"/>
      <c r="O46" s="118"/>
      <c r="P46" s="118"/>
      <c r="Q46" s="119"/>
      <c r="R46" s="117"/>
      <c r="S46" s="118"/>
      <c r="T46" s="118"/>
      <c r="U46" s="119"/>
      <c r="V46" s="117"/>
      <c r="W46" s="118"/>
      <c r="X46" s="118"/>
      <c r="Y46" s="119"/>
      <c r="Z46" s="117"/>
      <c r="AA46" s="118"/>
      <c r="AB46" s="118"/>
      <c r="AC46" s="119"/>
      <c r="AD46" s="117"/>
      <c r="AE46" s="118"/>
      <c r="AF46" s="118"/>
      <c r="AG46" s="119"/>
      <c r="AH46" s="117"/>
      <c r="AI46" s="118"/>
      <c r="AJ46" s="118"/>
      <c r="AK46" s="119"/>
      <c r="AL46" s="126">
        <v>40</v>
      </c>
      <c r="AM46" s="268"/>
      <c r="AN46" s="120"/>
      <c r="AO46" s="118"/>
      <c r="AP46" s="119"/>
      <c r="AQ46" s="117"/>
      <c r="AR46" s="118"/>
      <c r="AS46" s="118"/>
      <c r="AT46" s="119"/>
      <c r="AU46" s="117"/>
      <c r="AV46" s="118"/>
      <c r="AW46" s="118"/>
      <c r="AX46" s="119"/>
      <c r="AY46" s="117"/>
      <c r="AZ46" s="118"/>
      <c r="BA46" s="118"/>
      <c r="BB46" s="119"/>
      <c r="BC46" s="117"/>
      <c r="BD46" s="118"/>
      <c r="BE46" s="118"/>
      <c r="BF46" s="119"/>
      <c r="BG46" s="117"/>
      <c r="BH46" s="118"/>
      <c r="BI46" s="118"/>
      <c r="BJ46" s="119"/>
      <c r="BK46" s="117"/>
      <c r="BL46" s="118"/>
      <c r="BM46" s="118"/>
      <c r="BN46" s="119"/>
      <c r="BO46" s="117"/>
      <c r="BP46" s="118"/>
      <c r="BQ46" s="118"/>
      <c r="BR46" s="119"/>
      <c r="BS46" s="117"/>
      <c r="BT46" s="118"/>
      <c r="BU46" s="118"/>
      <c r="BV46" s="119"/>
      <c r="BW46" s="126">
        <v>40</v>
      </c>
      <c r="BX46" s="268"/>
      <c r="BY46" s="120"/>
      <c r="BZ46" s="118"/>
      <c r="CA46" s="119"/>
      <c r="CB46" s="117"/>
      <c r="CC46" s="118"/>
      <c r="CD46" s="118"/>
      <c r="CE46" s="119"/>
      <c r="CF46" s="117"/>
      <c r="CG46" s="118"/>
      <c r="CH46" s="118"/>
      <c r="CI46" s="119"/>
      <c r="CJ46" s="117"/>
      <c r="CK46" s="118"/>
      <c r="CL46" s="118"/>
      <c r="CM46" s="119"/>
      <c r="CN46" s="117"/>
      <c r="CO46" s="118"/>
      <c r="CP46" s="118"/>
      <c r="CQ46" s="119"/>
      <c r="CR46" s="170"/>
      <c r="CS46" s="170"/>
      <c r="CT46" s="152"/>
      <c r="CU46" s="178"/>
      <c r="CV46" s="215"/>
      <c r="CW46" s="178"/>
      <c r="CX46" s="120"/>
      <c r="CY46" s="118"/>
      <c r="CZ46" s="118"/>
      <c r="DA46" s="119"/>
      <c r="DB46" s="117"/>
      <c r="DC46" s="118"/>
      <c r="DD46" s="118"/>
      <c r="DE46" s="119"/>
    </row>
    <row r="47" spans="1:109" ht="22.5" customHeight="1">
      <c r="C47" s="56"/>
      <c r="AM47" s="56"/>
      <c r="AN47" s="56"/>
      <c r="AO47" s="56"/>
      <c r="AP47" s="56"/>
      <c r="BX47" s="56"/>
      <c r="BY47" s="56"/>
      <c r="CR47" s="177"/>
      <c r="CS47" s="177"/>
    </row>
    <row r="48" spans="1:109" ht="22.5" customHeight="1">
      <c r="C48" s="56"/>
      <c r="AM48" s="56"/>
      <c r="AN48" s="56"/>
      <c r="AO48" s="56"/>
      <c r="AP48" s="56"/>
      <c r="BX48" s="56"/>
      <c r="BY48" s="56"/>
      <c r="CR48" s="177"/>
      <c r="CS48" s="177"/>
    </row>
    <row r="49" spans="3:97" ht="22.5" customHeight="1">
      <c r="C49" s="56"/>
      <c r="AM49" s="56"/>
      <c r="AN49" s="56"/>
      <c r="AO49" s="56"/>
      <c r="AP49" s="56"/>
      <c r="BX49" s="56"/>
      <c r="BY49" s="56"/>
      <c r="CR49" s="177"/>
      <c r="CS49" s="177"/>
    </row>
    <row r="50" spans="3:97" ht="22.5" customHeight="1">
      <c r="C50" s="56"/>
      <c r="AM50" s="56"/>
      <c r="AN50" s="56"/>
      <c r="AO50" s="56"/>
      <c r="AP50" s="56"/>
      <c r="BX50" s="56"/>
      <c r="BY50" s="56"/>
      <c r="CR50" s="177"/>
      <c r="CS50" s="177"/>
    </row>
    <row r="51" spans="3:97" ht="22.5" customHeight="1">
      <c r="C51" s="56"/>
      <c r="AM51" s="56"/>
      <c r="AN51" s="56"/>
      <c r="AO51" s="56"/>
      <c r="AP51" s="56"/>
      <c r="BX51" s="56"/>
      <c r="BY51" s="56"/>
      <c r="CR51" s="177"/>
      <c r="CS51" s="177"/>
    </row>
    <row r="52" spans="3:97" ht="22.5" customHeight="1">
      <c r="C52" s="56"/>
      <c r="AM52" s="56"/>
      <c r="AN52" s="56"/>
      <c r="AO52" s="56"/>
      <c r="AP52" s="56"/>
      <c r="BX52" s="56"/>
      <c r="BY52" s="56"/>
      <c r="CR52" s="177"/>
      <c r="CS52" s="177"/>
    </row>
    <row r="53" spans="3:97" ht="22.5" customHeight="1">
      <c r="C53" s="56"/>
      <c r="AM53" s="56"/>
      <c r="AN53" s="56"/>
      <c r="AO53" s="56"/>
      <c r="AP53" s="56"/>
      <c r="BX53" s="56"/>
      <c r="BY53" s="56"/>
      <c r="CR53" s="177"/>
      <c r="CS53" s="177"/>
    </row>
    <row r="54" spans="3:97" ht="22.5" customHeight="1">
      <c r="C54" s="56"/>
      <c r="AM54" s="56"/>
      <c r="AN54" s="56"/>
      <c r="AO54" s="56"/>
      <c r="AP54" s="56"/>
      <c r="BX54" s="56"/>
      <c r="BY54" s="56"/>
      <c r="CR54" s="177"/>
      <c r="CS54" s="177"/>
    </row>
    <row r="55" spans="3:97" ht="22.5" customHeight="1">
      <c r="C55" s="56"/>
      <c r="AM55" s="56"/>
      <c r="AN55" s="56"/>
      <c r="AO55" s="56"/>
      <c r="AP55" s="56"/>
      <c r="BX55" s="56"/>
      <c r="BY55" s="56"/>
      <c r="CR55" s="177"/>
      <c r="CS55" s="177"/>
    </row>
    <row r="56" spans="3:97" ht="22.5" customHeight="1">
      <c r="C56" s="56"/>
      <c r="AM56" s="56"/>
      <c r="AN56" s="56"/>
      <c r="AO56" s="56"/>
      <c r="AP56" s="56"/>
      <c r="BX56" s="56"/>
      <c r="BY56" s="56"/>
      <c r="CR56" s="177"/>
      <c r="CS56" s="177"/>
    </row>
    <row r="57" spans="3:97" ht="22.5" customHeight="1">
      <c r="C57" s="56"/>
      <c r="AM57" s="56"/>
      <c r="AN57" s="56"/>
      <c r="AO57" s="56"/>
      <c r="AP57" s="56"/>
      <c r="BX57" s="56"/>
      <c r="BY57" s="56"/>
      <c r="CR57" s="177"/>
      <c r="CS57" s="177"/>
    </row>
    <row r="58" spans="3:97" ht="22.5" customHeight="1">
      <c r="C58" s="56"/>
      <c r="AM58" s="56"/>
      <c r="AN58" s="56"/>
      <c r="AO58" s="56"/>
      <c r="AP58" s="56"/>
      <c r="BX58" s="56"/>
      <c r="BY58" s="56"/>
      <c r="CR58" s="177"/>
      <c r="CS58" s="177"/>
    </row>
    <row r="59" spans="3:97" ht="22.5" customHeight="1">
      <c r="C59" s="56"/>
      <c r="AM59" s="56"/>
      <c r="AN59" s="56"/>
      <c r="AO59" s="56"/>
      <c r="AP59" s="56"/>
      <c r="BX59" s="56"/>
      <c r="BY59" s="56"/>
      <c r="CR59" s="177"/>
      <c r="CS59" s="177"/>
    </row>
    <row r="60" spans="3:97" ht="22.5" customHeight="1">
      <c r="C60" s="56"/>
      <c r="AM60" s="56"/>
      <c r="AN60" s="56"/>
      <c r="AO60" s="56"/>
      <c r="AP60" s="56"/>
      <c r="BX60" s="56"/>
      <c r="BY60" s="56"/>
      <c r="CR60" s="177"/>
      <c r="CS60" s="177"/>
    </row>
    <row r="61" spans="3:97" ht="22.5" customHeight="1">
      <c r="C61" s="56"/>
      <c r="AM61" s="56"/>
      <c r="AN61" s="56"/>
      <c r="AO61" s="56"/>
      <c r="AP61" s="56"/>
      <c r="BX61" s="56"/>
      <c r="BY61" s="56"/>
      <c r="CR61" s="177"/>
      <c r="CS61" s="177"/>
    </row>
    <row r="62" spans="3:97" ht="22.5" customHeight="1">
      <c r="C62" s="56"/>
      <c r="AM62" s="56"/>
      <c r="AN62" s="56"/>
      <c r="AO62" s="56"/>
      <c r="AP62" s="56"/>
      <c r="BX62" s="56"/>
      <c r="BY62" s="56"/>
      <c r="CR62" s="177"/>
      <c r="CS62" s="177"/>
    </row>
    <row r="63" spans="3:97" ht="22.5" customHeight="1">
      <c r="C63" s="56"/>
      <c r="AM63" s="56"/>
      <c r="AN63" s="56"/>
      <c r="AO63" s="56"/>
      <c r="AP63" s="56"/>
      <c r="BX63" s="56"/>
      <c r="BY63" s="56"/>
      <c r="CR63" s="177"/>
      <c r="CS63" s="177"/>
    </row>
    <row r="64" spans="3:97" ht="22.5" customHeight="1">
      <c r="C64" s="56"/>
      <c r="AM64" s="56"/>
      <c r="AN64" s="56"/>
      <c r="AO64" s="56"/>
      <c r="AP64" s="56"/>
      <c r="BX64" s="56"/>
      <c r="BY64" s="56"/>
      <c r="CR64" s="177"/>
      <c r="CS64" s="177"/>
    </row>
    <row r="65" spans="3:97" ht="22.5" customHeight="1">
      <c r="C65" s="56"/>
      <c r="AM65" s="56"/>
      <c r="AN65" s="56"/>
      <c r="AO65" s="56"/>
      <c r="AP65" s="56"/>
      <c r="BX65" s="56"/>
      <c r="BY65" s="56"/>
      <c r="CR65" s="177"/>
      <c r="CS65" s="177"/>
    </row>
    <row r="66" spans="3:97" ht="22.5" customHeight="1">
      <c r="C66" s="56"/>
      <c r="AM66" s="56"/>
      <c r="AN66" s="56"/>
      <c r="AO66" s="56"/>
      <c r="AP66" s="56"/>
      <c r="BX66" s="56"/>
      <c r="BY66" s="56"/>
      <c r="CR66" s="177"/>
      <c r="CS66" s="177"/>
    </row>
    <row r="67" spans="3:97" ht="22.5" customHeight="1">
      <c r="C67" s="56"/>
      <c r="AM67" s="56"/>
      <c r="AN67" s="56"/>
      <c r="AO67" s="56"/>
      <c r="AP67" s="56"/>
      <c r="BX67" s="56"/>
      <c r="BY67" s="56"/>
      <c r="CR67" s="177"/>
      <c r="CS67" s="177"/>
    </row>
    <row r="68" spans="3:97" ht="22.5" customHeight="1">
      <c r="C68" s="56"/>
      <c r="AM68" s="56"/>
      <c r="AN68" s="56"/>
      <c r="AO68" s="56"/>
      <c r="AP68" s="56"/>
      <c r="BX68" s="56"/>
      <c r="BY68" s="56"/>
      <c r="CR68" s="177"/>
      <c r="CS68" s="177"/>
    </row>
    <row r="69" spans="3:97" ht="22.5" customHeight="1">
      <c r="C69" s="56"/>
      <c r="AM69" s="56"/>
      <c r="AN69" s="56"/>
      <c r="AO69" s="56"/>
      <c r="AP69" s="56"/>
      <c r="BX69" s="56"/>
      <c r="BY69" s="56"/>
      <c r="CR69" s="177"/>
      <c r="CS69" s="177"/>
    </row>
    <row r="70" spans="3:97" ht="22.5" customHeight="1">
      <c r="C70" s="56"/>
      <c r="AM70" s="56"/>
      <c r="AN70" s="56"/>
      <c r="AO70" s="56"/>
      <c r="AP70" s="56"/>
      <c r="BX70" s="56"/>
      <c r="BY70" s="56"/>
      <c r="CR70" s="177"/>
      <c r="CS70" s="177"/>
    </row>
    <row r="71" spans="3:97" ht="22.5" customHeight="1">
      <c r="C71" s="56"/>
      <c r="AM71" s="56"/>
      <c r="AN71" s="56"/>
      <c r="AO71" s="56"/>
      <c r="AP71" s="56"/>
      <c r="BX71" s="56"/>
      <c r="BY71" s="56"/>
      <c r="CR71" s="177"/>
      <c r="CS71" s="177"/>
    </row>
    <row r="72" spans="3:97" ht="22.5" customHeight="1">
      <c r="C72" s="56"/>
      <c r="AM72" s="56"/>
      <c r="AN72" s="56"/>
      <c r="AO72" s="56"/>
      <c r="AP72" s="56"/>
      <c r="BX72" s="56"/>
      <c r="BY72" s="56"/>
      <c r="CR72" s="177"/>
      <c r="CS72" s="177"/>
    </row>
    <row r="73" spans="3:97" ht="22.5" customHeight="1">
      <c r="C73" s="56"/>
      <c r="AM73" s="56"/>
      <c r="AN73" s="56"/>
      <c r="AO73" s="56"/>
      <c r="AP73" s="56"/>
      <c r="BX73" s="56"/>
      <c r="BY73" s="56"/>
      <c r="CR73" s="177"/>
      <c r="CS73" s="177"/>
    </row>
    <row r="74" spans="3:97" ht="22.5" customHeight="1">
      <c r="C74" s="56"/>
      <c r="AM74" s="56"/>
      <c r="AN74" s="56"/>
      <c r="AO74" s="56"/>
      <c r="AP74" s="56"/>
      <c r="BX74" s="56"/>
      <c r="BY74" s="56"/>
      <c r="CR74" s="177"/>
      <c r="CS74" s="177"/>
    </row>
    <row r="75" spans="3:97" ht="22.5" customHeight="1">
      <c r="C75" s="56"/>
      <c r="AM75" s="56"/>
      <c r="AN75" s="56"/>
      <c r="AO75" s="56"/>
      <c r="AP75" s="56"/>
      <c r="BX75" s="56"/>
      <c r="BY75" s="56"/>
      <c r="CR75" s="177"/>
      <c r="CS75" s="177"/>
    </row>
    <row r="76" spans="3:97" ht="22.5" customHeight="1">
      <c r="C76" s="56"/>
      <c r="AM76" s="56"/>
      <c r="AN76" s="56"/>
      <c r="AO76" s="56"/>
      <c r="AP76" s="56"/>
      <c r="BX76" s="56"/>
      <c r="BY76" s="56"/>
      <c r="CR76" s="177"/>
      <c r="CS76" s="177"/>
    </row>
    <row r="77" spans="3:97" ht="22.5" customHeight="1">
      <c r="C77" s="56"/>
      <c r="AM77" s="56"/>
      <c r="AN77" s="56"/>
      <c r="AO77" s="56"/>
      <c r="AP77" s="56"/>
      <c r="BX77" s="56"/>
      <c r="BY77" s="56"/>
      <c r="CR77" s="177"/>
      <c r="CS77" s="177"/>
    </row>
    <row r="78" spans="3:97" ht="22.5" customHeight="1">
      <c r="C78" s="56"/>
      <c r="AM78" s="56"/>
      <c r="AN78" s="56"/>
      <c r="AO78" s="56"/>
      <c r="AP78" s="56"/>
      <c r="BX78" s="56"/>
      <c r="BY78" s="56"/>
      <c r="CR78" s="177"/>
      <c r="CS78" s="177"/>
    </row>
    <row r="79" spans="3:97" ht="22.5" customHeight="1">
      <c r="C79" s="56"/>
      <c r="AM79" s="56"/>
      <c r="AN79" s="56"/>
      <c r="AO79" s="56"/>
      <c r="AP79" s="56"/>
      <c r="BX79" s="56"/>
      <c r="BY79" s="56"/>
      <c r="CR79" s="177"/>
      <c r="CS79" s="177"/>
    </row>
    <row r="80" spans="3:97" ht="22.5" customHeight="1">
      <c r="C80" s="56"/>
      <c r="AM80" s="56"/>
      <c r="AN80" s="56"/>
      <c r="AO80" s="56"/>
      <c r="AP80" s="56"/>
      <c r="BX80" s="56"/>
      <c r="BY80" s="56"/>
      <c r="CR80" s="177"/>
      <c r="CS80" s="177"/>
    </row>
    <row r="81" spans="3:97" ht="22.5" customHeight="1">
      <c r="C81" s="56"/>
      <c r="AM81" s="56"/>
      <c r="AN81" s="56"/>
      <c r="AO81" s="56"/>
      <c r="AP81" s="56"/>
      <c r="BX81" s="56"/>
      <c r="BY81" s="56"/>
      <c r="CR81" s="177"/>
      <c r="CS81" s="177"/>
    </row>
    <row r="82" spans="3:97" ht="22.5" customHeight="1">
      <c r="C82" s="56"/>
      <c r="AM82" s="56"/>
      <c r="AN82" s="56"/>
      <c r="AO82" s="56"/>
      <c r="AP82" s="56"/>
      <c r="BX82" s="56"/>
      <c r="BY82" s="56"/>
      <c r="CR82" s="177"/>
      <c r="CS82" s="177"/>
    </row>
    <row r="83" spans="3:97" ht="22.5" customHeight="1">
      <c r="C83" s="56"/>
      <c r="AM83" s="56"/>
      <c r="AN83" s="56"/>
      <c r="AO83" s="56"/>
      <c r="AP83" s="56"/>
      <c r="BX83" s="56"/>
      <c r="BY83" s="56"/>
      <c r="CR83" s="177"/>
      <c r="CS83" s="177"/>
    </row>
    <row r="84" spans="3:97" ht="22.5" customHeight="1">
      <c r="C84" s="56"/>
      <c r="AM84" s="56"/>
      <c r="AN84" s="56"/>
      <c r="AO84" s="56"/>
      <c r="AP84" s="56"/>
      <c r="BX84" s="56"/>
      <c r="BY84" s="56"/>
      <c r="CR84" s="177"/>
      <c r="CS84" s="177"/>
    </row>
    <row r="85" spans="3:97" ht="22.5" customHeight="1">
      <c r="C85" s="56"/>
      <c r="AM85" s="56"/>
      <c r="AN85" s="56"/>
      <c r="AO85" s="56"/>
      <c r="AP85" s="56"/>
      <c r="BX85" s="56"/>
      <c r="BY85" s="56"/>
      <c r="CR85" s="177"/>
      <c r="CS85" s="177"/>
    </row>
    <row r="86" spans="3:97" ht="22.5" customHeight="1">
      <c r="C86" s="56"/>
      <c r="AM86" s="56"/>
      <c r="AN86" s="56"/>
      <c r="AO86" s="56"/>
      <c r="AP86" s="56"/>
      <c r="BX86" s="56"/>
      <c r="BY86" s="56"/>
      <c r="CR86" s="177"/>
      <c r="CS86" s="177"/>
    </row>
    <row r="87" spans="3:97" ht="22.5" customHeight="1">
      <c r="C87" s="56"/>
      <c r="AM87" s="56"/>
      <c r="AN87" s="56"/>
      <c r="AO87" s="56"/>
      <c r="AP87" s="56"/>
      <c r="BX87" s="56"/>
      <c r="BY87" s="56"/>
      <c r="CR87" s="177"/>
      <c r="CS87" s="177"/>
    </row>
    <row r="88" spans="3:97" ht="22.5" customHeight="1">
      <c r="C88" s="56"/>
      <c r="AM88" s="56"/>
      <c r="AN88" s="56"/>
      <c r="AO88" s="56"/>
      <c r="AP88" s="56"/>
      <c r="BX88" s="56"/>
      <c r="BY88" s="56"/>
      <c r="CR88" s="177"/>
      <c r="CS88" s="177"/>
    </row>
    <row r="89" spans="3:97" ht="22.5" customHeight="1">
      <c r="C89" s="56"/>
      <c r="AM89" s="56"/>
      <c r="AN89" s="56"/>
      <c r="AO89" s="56"/>
      <c r="AP89" s="56"/>
      <c r="BX89" s="56"/>
      <c r="BY89" s="56"/>
      <c r="CR89" s="177"/>
      <c r="CS89" s="177"/>
    </row>
    <row r="90" spans="3:97" ht="22.5" customHeight="1">
      <c r="C90" s="56"/>
      <c r="AM90" s="56"/>
      <c r="AN90" s="56"/>
      <c r="AO90" s="56"/>
      <c r="AP90" s="56"/>
      <c r="BX90" s="56"/>
      <c r="BY90" s="56"/>
      <c r="CR90" s="177"/>
      <c r="CS90" s="177"/>
    </row>
    <row r="91" spans="3:97" ht="22.5" customHeight="1">
      <c r="C91" s="56"/>
      <c r="AM91" s="56"/>
      <c r="AN91" s="56"/>
      <c r="AO91" s="56"/>
      <c r="AP91" s="56"/>
      <c r="BX91" s="56"/>
      <c r="BY91" s="56"/>
      <c r="CR91" s="177"/>
      <c r="CS91" s="177"/>
    </row>
    <row r="92" spans="3:97" ht="22.5" customHeight="1">
      <c r="C92" s="56"/>
      <c r="AM92" s="56"/>
      <c r="AN92" s="56"/>
      <c r="AO92" s="56"/>
      <c r="AP92" s="56"/>
      <c r="BX92" s="56"/>
      <c r="BY92" s="56"/>
      <c r="CR92" s="177"/>
      <c r="CS92" s="177"/>
    </row>
    <row r="93" spans="3:97" ht="22.5" customHeight="1">
      <c r="C93" s="56"/>
      <c r="AM93" s="56"/>
      <c r="AN93" s="56"/>
      <c r="AO93" s="56"/>
      <c r="AP93" s="56"/>
      <c r="BX93" s="56"/>
      <c r="BY93" s="56"/>
      <c r="CR93" s="177"/>
      <c r="CS93" s="177"/>
    </row>
    <row r="94" spans="3:97" ht="22.5" customHeight="1">
      <c r="C94" s="56"/>
      <c r="AM94" s="56"/>
      <c r="AN94" s="56"/>
      <c r="AO94" s="56"/>
      <c r="AP94" s="56"/>
      <c r="BX94" s="56"/>
      <c r="BY94" s="56"/>
      <c r="CR94" s="177"/>
      <c r="CS94" s="177"/>
    </row>
    <row r="95" spans="3:97" ht="22.5" customHeight="1">
      <c r="C95" s="56"/>
      <c r="AM95" s="56"/>
      <c r="AN95" s="56"/>
      <c r="AO95" s="56"/>
      <c r="AP95" s="56"/>
      <c r="BX95" s="56"/>
      <c r="BY95" s="56"/>
      <c r="CR95" s="177"/>
      <c r="CS95" s="177"/>
    </row>
    <row r="96" spans="3:97" ht="22.5" customHeight="1">
      <c r="C96" s="56"/>
      <c r="AM96" s="56"/>
      <c r="AN96" s="56"/>
      <c r="AO96" s="56"/>
      <c r="AP96" s="56"/>
      <c r="BX96" s="56"/>
      <c r="BY96" s="56"/>
      <c r="CR96" s="177"/>
      <c r="CS96" s="177"/>
    </row>
    <row r="97" spans="3:97" ht="22.5" customHeight="1">
      <c r="C97" s="56"/>
      <c r="AM97" s="56"/>
      <c r="AN97" s="56"/>
      <c r="AO97" s="56"/>
      <c r="AP97" s="56"/>
      <c r="BX97" s="56"/>
      <c r="BY97" s="56"/>
      <c r="CR97" s="177"/>
      <c r="CS97" s="177"/>
    </row>
    <row r="98" spans="3:97" ht="22.5" customHeight="1">
      <c r="C98" s="56"/>
      <c r="AM98" s="56"/>
      <c r="AN98" s="56"/>
      <c r="AO98" s="56"/>
      <c r="AP98" s="56"/>
      <c r="BX98" s="56"/>
      <c r="BY98" s="56"/>
      <c r="CR98" s="177"/>
      <c r="CS98" s="177"/>
    </row>
    <row r="99" spans="3:97" ht="22.5" customHeight="1">
      <c r="C99" s="56"/>
      <c r="AM99" s="56"/>
      <c r="AN99" s="56"/>
      <c r="AO99" s="56"/>
      <c r="AP99" s="56"/>
      <c r="BX99" s="56"/>
      <c r="BY99" s="56"/>
      <c r="CR99" s="177"/>
      <c r="CS99" s="177"/>
    </row>
    <row r="100" spans="3:97" ht="22.5" customHeight="1">
      <c r="C100" s="56"/>
      <c r="AM100" s="56"/>
      <c r="AN100" s="56"/>
      <c r="AO100" s="56"/>
      <c r="AP100" s="56"/>
      <c r="BX100" s="56"/>
      <c r="BY100" s="56"/>
      <c r="CR100" s="177"/>
      <c r="CS100" s="177"/>
    </row>
    <row r="101" spans="3:97" ht="22.5" customHeight="1">
      <c r="C101" s="56"/>
      <c r="AM101" s="56"/>
      <c r="AN101" s="56"/>
      <c r="AO101" s="56"/>
      <c r="AP101" s="56"/>
      <c r="BX101" s="56"/>
      <c r="BY101" s="56"/>
      <c r="CR101" s="177"/>
      <c r="CS101" s="177"/>
    </row>
    <row r="102" spans="3:97" ht="22.5" customHeight="1">
      <c r="C102" s="56"/>
      <c r="AM102" s="56"/>
      <c r="AN102" s="56"/>
      <c r="AO102" s="56"/>
      <c r="AP102" s="56"/>
      <c r="BX102" s="56"/>
      <c r="BY102" s="56"/>
      <c r="CR102" s="177"/>
      <c r="CS102" s="177"/>
    </row>
    <row r="103" spans="3:97" ht="22.5" customHeight="1">
      <c r="C103" s="56"/>
      <c r="AM103" s="56"/>
      <c r="AN103" s="56"/>
      <c r="AO103" s="56"/>
      <c r="AP103" s="56"/>
      <c r="BX103" s="56"/>
      <c r="BY103" s="56"/>
      <c r="CR103" s="177"/>
      <c r="CS103" s="177"/>
    </row>
    <row r="104" spans="3:97" ht="22.5" customHeight="1">
      <c r="C104" s="56"/>
      <c r="AM104" s="56"/>
      <c r="AN104" s="56"/>
      <c r="AO104" s="56"/>
      <c r="AP104" s="56"/>
      <c r="BX104" s="56"/>
      <c r="BY104" s="56"/>
      <c r="CR104" s="177"/>
      <c r="CS104" s="177"/>
    </row>
    <row r="105" spans="3:97" ht="22.5" customHeight="1">
      <c r="C105" s="56"/>
      <c r="AM105" s="56"/>
      <c r="AN105" s="56"/>
      <c r="AO105" s="56"/>
      <c r="AP105" s="56"/>
      <c r="BX105" s="56"/>
      <c r="BY105" s="56"/>
      <c r="CR105" s="177"/>
      <c r="CS105" s="177"/>
    </row>
    <row r="106" spans="3:97" ht="22.5" customHeight="1">
      <c r="C106" s="56"/>
      <c r="AM106" s="56"/>
      <c r="AN106" s="56"/>
      <c r="AO106" s="56"/>
      <c r="AP106" s="56"/>
      <c r="BX106" s="56"/>
      <c r="BY106" s="56"/>
      <c r="CR106" s="177"/>
      <c r="CS106" s="177"/>
    </row>
    <row r="107" spans="3:97" ht="22.5" customHeight="1">
      <c r="C107" s="56"/>
      <c r="AM107" s="56"/>
      <c r="AN107" s="56"/>
      <c r="AO107" s="56"/>
      <c r="AP107" s="56"/>
      <c r="BX107" s="56"/>
      <c r="BY107" s="56"/>
      <c r="CR107" s="177"/>
      <c r="CS107" s="177"/>
    </row>
    <row r="108" spans="3:97" ht="22.5" customHeight="1">
      <c r="C108" s="56"/>
      <c r="AM108" s="56"/>
      <c r="AN108" s="56"/>
      <c r="AO108" s="56"/>
      <c r="AP108" s="56"/>
      <c r="BX108" s="56"/>
      <c r="BY108" s="56"/>
      <c r="CR108" s="177"/>
      <c r="CS108" s="177"/>
    </row>
    <row r="109" spans="3:97" ht="22.5" customHeight="1">
      <c r="C109" s="56"/>
      <c r="AM109" s="56"/>
      <c r="AN109" s="56"/>
      <c r="AO109" s="56"/>
      <c r="AP109" s="56"/>
      <c r="BX109" s="56"/>
      <c r="BY109" s="56"/>
      <c r="CR109" s="177"/>
      <c r="CS109" s="177"/>
    </row>
    <row r="110" spans="3:97" ht="22.5" customHeight="1">
      <c r="C110" s="56"/>
      <c r="AM110" s="56"/>
      <c r="AN110" s="56"/>
      <c r="AO110" s="56"/>
      <c r="AP110" s="56"/>
      <c r="BX110" s="56"/>
      <c r="BY110" s="56"/>
      <c r="CR110" s="177"/>
      <c r="CS110" s="177"/>
    </row>
    <row r="111" spans="3:97" ht="22.5" customHeight="1">
      <c r="C111" s="56"/>
      <c r="AM111" s="56"/>
      <c r="AN111" s="56"/>
      <c r="AO111" s="56"/>
      <c r="AP111" s="56"/>
      <c r="BX111" s="56"/>
      <c r="BY111" s="56"/>
      <c r="CR111" s="177"/>
      <c r="CS111" s="177"/>
    </row>
    <row r="112" spans="3:97" ht="22.5" customHeight="1">
      <c r="C112" s="56"/>
      <c r="AM112" s="56"/>
      <c r="AN112" s="56"/>
      <c r="AO112" s="56"/>
      <c r="AP112" s="56"/>
      <c r="BX112" s="56"/>
      <c r="BY112" s="56"/>
      <c r="CR112" s="177"/>
      <c r="CS112" s="177"/>
    </row>
    <row r="113" spans="3:97" ht="22.5" customHeight="1">
      <c r="C113" s="56"/>
      <c r="AM113" s="56"/>
      <c r="AN113" s="56"/>
      <c r="AO113" s="56"/>
      <c r="AP113" s="56"/>
      <c r="BX113" s="56"/>
      <c r="BY113" s="56"/>
      <c r="CR113" s="177"/>
      <c r="CS113" s="177"/>
    </row>
    <row r="114" spans="3:97" ht="22.5" customHeight="1">
      <c r="C114" s="56"/>
      <c r="AM114" s="56"/>
      <c r="AN114" s="56"/>
      <c r="AO114" s="56"/>
      <c r="AP114" s="56"/>
      <c r="BX114" s="56"/>
      <c r="BY114" s="56"/>
      <c r="CR114" s="177"/>
      <c r="CS114" s="177"/>
    </row>
    <row r="115" spans="3:97" ht="22.5" customHeight="1">
      <c r="C115" s="56"/>
      <c r="AM115" s="56"/>
      <c r="AN115" s="56"/>
      <c r="AO115" s="56"/>
      <c r="AP115" s="56"/>
      <c r="BX115" s="56"/>
      <c r="BY115" s="56"/>
      <c r="CR115" s="177"/>
      <c r="CS115" s="177"/>
    </row>
    <row r="116" spans="3:97" ht="22.5" customHeight="1">
      <c r="C116" s="56"/>
      <c r="AM116" s="56"/>
      <c r="AN116" s="56"/>
      <c r="AO116" s="56"/>
      <c r="AP116" s="56"/>
      <c r="BX116" s="56"/>
      <c r="BY116" s="56"/>
      <c r="CR116" s="177"/>
      <c r="CS116" s="177"/>
    </row>
    <row r="117" spans="3:97" ht="22.5" customHeight="1">
      <c r="C117" s="56"/>
      <c r="AM117" s="56"/>
      <c r="AN117" s="56"/>
      <c r="AO117" s="56"/>
      <c r="AP117" s="56"/>
      <c r="BX117" s="56"/>
      <c r="BY117" s="56"/>
      <c r="CR117" s="177"/>
      <c r="CS117" s="177"/>
    </row>
    <row r="118" spans="3:97" ht="22.5" customHeight="1">
      <c r="C118" s="56"/>
      <c r="AM118" s="56"/>
      <c r="AN118" s="56"/>
      <c r="AO118" s="56"/>
      <c r="AP118" s="56"/>
      <c r="BX118" s="56"/>
      <c r="BY118" s="56"/>
      <c r="CR118" s="177"/>
      <c r="CS118" s="177"/>
    </row>
    <row r="119" spans="3:97" ht="22.5" customHeight="1">
      <c r="C119" s="56"/>
      <c r="AM119" s="56"/>
      <c r="AN119" s="56"/>
      <c r="AO119" s="56"/>
      <c r="AP119" s="56"/>
      <c r="BX119" s="56"/>
      <c r="BY119" s="56"/>
      <c r="CR119" s="177"/>
      <c r="CS119" s="177"/>
    </row>
    <row r="120" spans="3:97" ht="22.5" customHeight="1">
      <c r="C120" s="56"/>
      <c r="AM120" s="56"/>
      <c r="AN120" s="56"/>
      <c r="AO120" s="56"/>
      <c r="AP120" s="56"/>
      <c r="BX120" s="56"/>
      <c r="BY120" s="56"/>
      <c r="CR120" s="177"/>
      <c r="CS120" s="177"/>
    </row>
    <row r="121" spans="3:97" ht="18">
      <c r="C121" s="56"/>
      <c r="AM121" s="56"/>
      <c r="AN121" s="56"/>
      <c r="AO121" s="56"/>
      <c r="AP121" s="56"/>
      <c r="BX121" s="56"/>
      <c r="BY121" s="56"/>
      <c r="CR121" s="177"/>
      <c r="CS121" s="177"/>
    </row>
    <row r="122" spans="3:97" ht="18">
      <c r="C122" s="56"/>
      <c r="AM122" s="56"/>
      <c r="AN122" s="56"/>
      <c r="AO122" s="56"/>
      <c r="AP122" s="56"/>
      <c r="BX122" s="56"/>
      <c r="BY122" s="56"/>
      <c r="CR122" s="177"/>
      <c r="CS122" s="177"/>
    </row>
    <row r="123" spans="3:97" ht="18">
      <c r="C123" s="56"/>
      <c r="AM123" s="56"/>
      <c r="AN123" s="56"/>
      <c r="AO123" s="56"/>
      <c r="AP123" s="56"/>
      <c r="BX123" s="56"/>
      <c r="BY123" s="56"/>
      <c r="CR123" s="177"/>
      <c r="CS123" s="177"/>
    </row>
    <row r="124" spans="3:97" ht="18">
      <c r="C124" s="56"/>
      <c r="AM124" s="56"/>
      <c r="AN124" s="56"/>
      <c r="AO124" s="56"/>
      <c r="AP124" s="56"/>
      <c r="BX124" s="56"/>
      <c r="BY124" s="56"/>
      <c r="CR124" s="177"/>
      <c r="CS124" s="177"/>
    </row>
    <row r="125" spans="3:97" ht="18">
      <c r="C125" s="56"/>
      <c r="AM125" s="56"/>
      <c r="AN125" s="56"/>
      <c r="AO125" s="56"/>
      <c r="AP125" s="56"/>
      <c r="BX125" s="56"/>
      <c r="BY125" s="56"/>
      <c r="CR125" s="177"/>
      <c r="CS125" s="177"/>
    </row>
    <row r="126" spans="3:97" ht="18">
      <c r="C126" s="56"/>
      <c r="AM126" s="56"/>
      <c r="AN126" s="56"/>
      <c r="AO126" s="56"/>
      <c r="AP126" s="56"/>
      <c r="BX126" s="56"/>
      <c r="BY126" s="56"/>
      <c r="CR126" s="177"/>
      <c r="CS126" s="177"/>
    </row>
    <row r="127" spans="3:97" ht="18">
      <c r="C127" s="56"/>
      <c r="AM127" s="56"/>
      <c r="AN127" s="56"/>
      <c r="AO127" s="56"/>
      <c r="AP127" s="56"/>
      <c r="BX127" s="56"/>
      <c r="BY127" s="56"/>
      <c r="CR127" s="177"/>
      <c r="CS127" s="177"/>
    </row>
    <row r="128" spans="3:97" ht="18">
      <c r="C128" s="56"/>
      <c r="AM128" s="56"/>
      <c r="AN128" s="56"/>
      <c r="AO128" s="56"/>
      <c r="AP128" s="56"/>
      <c r="BX128" s="56"/>
      <c r="BY128" s="56"/>
      <c r="CR128" s="177"/>
      <c r="CS128" s="177"/>
    </row>
    <row r="129" spans="3:97" ht="18">
      <c r="C129" s="56"/>
      <c r="AM129" s="56"/>
      <c r="AN129" s="56"/>
      <c r="AO129" s="56"/>
      <c r="AP129" s="56"/>
      <c r="BX129" s="56"/>
      <c r="BY129" s="56"/>
      <c r="CR129" s="177"/>
      <c r="CS129" s="177"/>
    </row>
    <row r="130" spans="3:97" ht="18">
      <c r="C130" s="56"/>
      <c r="AM130" s="56"/>
      <c r="AN130" s="56"/>
      <c r="AO130" s="56"/>
      <c r="AP130" s="56"/>
      <c r="BX130" s="56"/>
      <c r="BY130" s="56"/>
      <c r="CR130" s="177"/>
      <c r="CS130" s="177"/>
    </row>
  </sheetData>
  <protectedRanges>
    <protectedRange sqref="CN3:CQ4" name="ช่วง1_2_1"/>
    <protectedRange sqref="X7:X26 AC7:AE31 AB7:AB26 AG7:AK31 AF7:AF26 F7:W31 Y7:AA31 F3:AK6 AQ3:BV6 CB3:CM6 CN5:CQ6 BI7:BI26 BN7:BP31 BM7:BM26 BR7:BV31 BQ7:BQ26 AQ7:BH31 BJ7:BL31 CB7:CQ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CQ5:CQ6"/>
    <mergeCell ref="CK5:CK6"/>
    <mergeCell ref="CL5:CL6"/>
    <mergeCell ref="CM5:CM6"/>
    <mergeCell ref="CN5:CN6"/>
    <mergeCell ref="CO5:CO6"/>
    <mergeCell ref="CP5:CP6"/>
    <mergeCell ref="CE5:CE6"/>
    <mergeCell ref="CF5:CF6"/>
    <mergeCell ref="CG5:CG6"/>
    <mergeCell ref="CH5:CH6"/>
    <mergeCell ref="CI5:CI6"/>
    <mergeCell ref="CJ5:CJ6"/>
    <mergeCell ref="BU5:BU6"/>
    <mergeCell ref="BV5:BV6"/>
    <mergeCell ref="CB5:CB6"/>
    <mergeCell ref="CC5:CC6"/>
    <mergeCell ref="CD5:CD6"/>
    <mergeCell ref="BN5:BN6"/>
    <mergeCell ref="BO5:BO6"/>
    <mergeCell ref="BP5:BP6"/>
    <mergeCell ref="BQ5:BQ6"/>
    <mergeCell ref="BR5:BR6"/>
    <mergeCell ref="BS5:BS6"/>
    <mergeCell ref="BL5:BL6"/>
    <mergeCell ref="BM5:BM6"/>
    <mergeCell ref="BA5:BA6"/>
    <mergeCell ref="BB5:BB6"/>
    <mergeCell ref="BC5:BC6"/>
    <mergeCell ref="BD5:BD6"/>
    <mergeCell ref="BE5:BE6"/>
    <mergeCell ref="BF5:BF6"/>
    <mergeCell ref="BT5:BT6"/>
    <mergeCell ref="AY5:AY6"/>
    <mergeCell ref="AZ5:AZ6"/>
    <mergeCell ref="AF5:AF6"/>
    <mergeCell ref="AG5:AG6"/>
    <mergeCell ref="AH5:AH6"/>
    <mergeCell ref="AI5:AI6"/>
    <mergeCell ref="AJ5:AJ6"/>
    <mergeCell ref="AK5:AK6"/>
    <mergeCell ref="AM2:AM6"/>
    <mergeCell ref="AN2:AO6"/>
    <mergeCell ref="AQ2:AT2"/>
    <mergeCell ref="AU2:AX2"/>
    <mergeCell ref="AY2:BB2"/>
    <mergeCell ref="U5:U6"/>
    <mergeCell ref="V5:V6"/>
    <mergeCell ref="W5:W6"/>
    <mergeCell ref="X5:X6"/>
    <mergeCell ref="Y5:Y6"/>
    <mergeCell ref="AU5:AU6"/>
    <mergeCell ref="AV5:AV6"/>
    <mergeCell ref="AW5:AW6"/>
    <mergeCell ref="AX5:AX6"/>
    <mergeCell ref="CX4:DA5"/>
    <mergeCell ref="DB4:DE5"/>
    <mergeCell ref="E5:E6"/>
    <mergeCell ref="AP5:AP6"/>
    <mergeCell ref="CA5:CA6"/>
    <mergeCell ref="CR5:CR6"/>
    <mergeCell ref="CS5:CS6"/>
    <mergeCell ref="F5:F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N5:N6"/>
    <mergeCell ref="O5:O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G5:BG6"/>
    <mergeCell ref="CR3:CR4"/>
    <mergeCell ref="CS3:CS4"/>
    <mergeCell ref="BH5:BH6"/>
    <mergeCell ref="BI5:BI6"/>
    <mergeCell ref="BJ5:BJ6"/>
    <mergeCell ref="BK5:BK6"/>
    <mergeCell ref="BC2:BF2"/>
    <mergeCell ref="AQ5:AQ6"/>
    <mergeCell ref="AR5:AR6"/>
    <mergeCell ref="AS5:AS6"/>
    <mergeCell ref="AT5:AT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R5:R6"/>
    <mergeCell ref="S5:S6"/>
    <mergeCell ref="Z5:Z6"/>
    <mergeCell ref="AA5:AA6"/>
    <mergeCell ref="AB5:AB6"/>
    <mergeCell ref="AC5:AC6"/>
    <mergeCell ref="AD5:AD6"/>
    <mergeCell ref="AE5:AE6"/>
    <mergeCell ref="T5:T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G5:G6"/>
    <mergeCell ref="P5:P6"/>
    <mergeCell ref="Q5:Q6"/>
    <mergeCell ref="H5:H6"/>
    <mergeCell ref="I5:I6"/>
    <mergeCell ref="J5:J6"/>
    <mergeCell ref="K5:K6"/>
    <mergeCell ref="L5:L6"/>
    <mergeCell ref="M5:M6"/>
  </mergeCells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B9566-0F88-46D7-A267-82A9053CDCAC}">
  <dimension ref="A1:BM46"/>
  <sheetViews>
    <sheetView workbookViewId="0">
      <selection activeCell="AJ1" sqref="AJ1:BM1"/>
    </sheetView>
  </sheetViews>
  <sheetFormatPr defaultColWidth="9" defaultRowHeight="18" customHeight="1"/>
  <cols>
    <col min="1" max="1" width="3" style="1" customWidth="1"/>
    <col min="2" max="2" width="7.21875" style="11" customWidth="1"/>
    <col min="3" max="3" width="8.777343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6" customFormat="1" ht="16.95" customHeight="1">
      <c r="A1" s="312" t="s">
        <v>339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  <c r="AJ1" s="312" t="s">
        <v>340</v>
      </c>
      <c r="AK1" s="312"/>
      <c r="AL1" s="312"/>
      <c r="AM1" s="312"/>
      <c r="AN1" s="312"/>
      <c r="AO1" s="312"/>
      <c r="AP1" s="312"/>
      <c r="AQ1" s="312"/>
      <c r="AR1" s="312"/>
      <c r="AS1" s="312"/>
      <c r="AT1" s="312"/>
      <c r="AU1" s="312"/>
      <c r="AV1" s="312"/>
      <c r="AW1" s="312"/>
      <c r="AX1" s="312"/>
      <c r="AY1" s="312"/>
      <c r="AZ1" s="312"/>
      <c r="BA1" s="312"/>
      <c r="BB1" s="312"/>
      <c r="BC1" s="312"/>
      <c r="BD1" s="312"/>
      <c r="BE1" s="312"/>
      <c r="BF1" s="312"/>
      <c r="BG1" s="312"/>
      <c r="BH1" s="312"/>
      <c r="BI1" s="312"/>
      <c r="BJ1" s="312"/>
      <c r="BK1" s="312"/>
      <c r="BL1" s="312"/>
      <c r="BM1" s="312"/>
    </row>
    <row r="2" spans="1:65" s="36" customFormat="1" ht="16.95" customHeight="1">
      <c r="A2" s="312" t="s">
        <v>9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  <c r="AJ2" s="312" t="s">
        <v>9</v>
      </c>
      <c r="AK2" s="312"/>
      <c r="AL2" s="312"/>
      <c r="AM2" s="312"/>
      <c r="AN2" s="312"/>
      <c r="AO2" s="312"/>
      <c r="AP2" s="312"/>
      <c r="AQ2" s="312"/>
      <c r="AR2" s="312"/>
      <c r="AS2" s="312"/>
      <c r="AT2" s="312"/>
      <c r="AU2" s="312"/>
      <c r="AV2" s="312"/>
      <c r="AW2" s="312"/>
      <c r="AX2" s="312"/>
      <c r="AY2" s="312"/>
      <c r="AZ2" s="312"/>
      <c r="BA2" s="312"/>
      <c r="BB2" s="312"/>
      <c r="BC2" s="312"/>
      <c r="BD2" s="312"/>
      <c r="BE2" s="312"/>
      <c r="BF2" s="312"/>
      <c r="BG2" s="312"/>
      <c r="BH2" s="312"/>
      <c r="BI2" s="312"/>
      <c r="BJ2" s="312"/>
      <c r="BK2" s="312"/>
      <c r="BL2" s="312"/>
      <c r="BM2" s="312"/>
    </row>
    <row r="3" spans="1:65" s="36" customFormat="1" ht="16.95" customHeight="1">
      <c r="A3" s="313" t="s">
        <v>11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  <c r="AJ3" s="313" t="s">
        <v>11</v>
      </c>
      <c r="AK3" s="313"/>
      <c r="AL3" s="313"/>
      <c r="AM3" s="313"/>
      <c r="AN3" s="313"/>
      <c r="AO3" s="313"/>
      <c r="AP3" s="313"/>
      <c r="AQ3" s="313"/>
      <c r="AR3" s="313"/>
      <c r="AS3" s="313"/>
      <c r="AT3" s="313"/>
      <c r="AU3" s="313"/>
      <c r="AV3" s="313"/>
      <c r="AW3" s="313"/>
      <c r="AX3" s="313"/>
      <c r="AY3" s="313"/>
      <c r="AZ3" s="313"/>
      <c r="BA3" s="313"/>
      <c r="BB3" s="313"/>
      <c r="BC3" s="313"/>
      <c r="BD3" s="313"/>
      <c r="BE3" s="313"/>
      <c r="BF3" s="313"/>
      <c r="BG3" s="313"/>
      <c r="BH3" s="313"/>
      <c r="BI3" s="313"/>
      <c r="BJ3" s="313"/>
      <c r="BK3" s="313"/>
      <c r="BL3" s="313"/>
      <c r="BM3" s="313"/>
    </row>
    <row r="4" spans="1:65" s="36" customFormat="1" ht="16.95" customHeight="1">
      <c r="A4" s="38"/>
      <c r="B4" s="30"/>
      <c r="C4" s="41"/>
      <c r="D4" s="42"/>
      <c r="E4" s="322" t="s">
        <v>15</v>
      </c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4"/>
      <c r="AD4" s="321" t="s">
        <v>16</v>
      </c>
      <c r="AE4" s="317" t="s">
        <v>12</v>
      </c>
      <c r="AF4" s="317" t="s">
        <v>19</v>
      </c>
      <c r="AG4" s="187"/>
      <c r="AH4" s="30"/>
      <c r="AI4" s="41"/>
      <c r="AJ4" s="43"/>
      <c r="AK4" s="322" t="s">
        <v>18</v>
      </c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1" t="s">
        <v>17</v>
      </c>
      <c r="BK4" s="314" t="s">
        <v>4</v>
      </c>
      <c r="BL4" s="317" t="s">
        <v>10</v>
      </c>
      <c r="BM4" s="318" t="s">
        <v>5</v>
      </c>
    </row>
    <row r="5" spans="1:65" s="36" customFormat="1" ht="16.95" customHeight="1">
      <c r="A5" s="32"/>
      <c r="B5" s="31"/>
      <c r="C5" s="33"/>
      <c r="D5" s="34"/>
      <c r="E5" s="310" t="s">
        <v>13</v>
      </c>
      <c r="F5" s="310"/>
      <c r="G5" s="310"/>
      <c r="H5" s="310"/>
      <c r="I5" s="311"/>
      <c r="J5" s="309" t="s">
        <v>13</v>
      </c>
      <c r="K5" s="310"/>
      <c r="L5" s="310"/>
      <c r="M5" s="310"/>
      <c r="N5" s="311"/>
      <c r="O5" s="310" t="s">
        <v>13</v>
      </c>
      <c r="P5" s="310"/>
      <c r="Q5" s="310"/>
      <c r="R5" s="310"/>
      <c r="S5" s="311"/>
      <c r="T5" s="310" t="s">
        <v>13</v>
      </c>
      <c r="U5" s="310"/>
      <c r="V5" s="310"/>
      <c r="W5" s="310"/>
      <c r="X5" s="311"/>
      <c r="Y5" s="309" t="s">
        <v>13</v>
      </c>
      <c r="Z5" s="310"/>
      <c r="AA5" s="310"/>
      <c r="AB5" s="310"/>
      <c r="AC5" s="310"/>
      <c r="AD5" s="321"/>
      <c r="AE5" s="317"/>
      <c r="AF5" s="317"/>
      <c r="AG5" s="188"/>
      <c r="AH5" s="31"/>
      <c r="AI5" s="33"/>
      <c r="AJ5" s="35"/>
      <c r="AK5" s="309" t="s">
        <v>13</v>
      </c>
      <c r="AL5" s="310"/>
      <c r="AM5" s="310"/>
      <c r="AN5" s="310"/>
      <c r="AO5" s="311"/>
      <c r="AP5" s="309" t="s">
        <v>13</v>
      </c>
      <c r="AQ5" s="310"/>
      <c r="AR5" s="310"/>
      <c r="AS5" s="310"/>
      <c r="AT5" s="311"/>
      <c r="AU5" s="309" t="s">
        <v>13</v>
      </c>
      <c r="AV5" s="310"/>
      <c r="AW5" s="310"/>
      <c r="AX5" s="310"/>
      <c r="AY5" s="311"/>
      <c r="AZ5" s="309" t="s">
        <v>13</v>
      </c>
      <c r="BA5" s="310"/>
      <c r="BB5" s="310"/>
      <c r="BC5" s="310"/>
      <c r="BD5" s="311"/>
      <c r="BE5" s="309" t="s">
        <v>13</v>
      </c>
      <c r="BF5" s="310"/>
      <c r="BG5" s="310"/>
      <c r="BH5" s="310"/>
      <c r="BI5" s="311"/>
      <c r="BJ5" s="321"/>
      <c r="BK5" s="315"/>
      <c r="BL5" s="317"/>
      <c r="BM5" s="319"/>
    </row>
    <row r="6" spans="1:65" s="36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7" t="s">
        <v>1</v>
      </c>
      <c r="F6" s="38" t="s">
        <v>2</v>
      </c>
      <c r="G6" s="38" t="s">
        <v>3</v>
      </c>
      <c r="H6" s="38" t="s">
        <v>14</v>
      </c>
      <c r="I6" s="39" t="s">
        <v>0</v>
      </c>
      <c r="J6" s="37" t="s">
        <v>1</v>
      </c>
      <c r="K6" s="38" t="s">
        <v>2</v>
      </c>
      <c r="L6" s="38" t="s">
        <v>3</v>
      </c>
      <c r="M6" s="38" t="s">
        <v>14</v>
      </c>
      <c r="N6" s="39" t="s">
        <v>0</v>
      </c>
      <c r="O6" s="37" t="s">
        <v>1</v>
      </c>
      <c r="P6" s="38" t="s">
        <v>2</v>
      </c>
      <c r="Q6" s="38" t="s">
        <v>3</v>
      </c>
      <c r="R6" s="38" t="s">
        <v>14</v>
      </c>
      <c r="S6" s="39" t="s">
        <v>0</v>
      </c>
      <c r="T6" s="37" t="s">
        <v>1</v>
      </c>
      <c r="U6" s="38" t="s">
        <v>2</v>
      </c>
      <c r="V6" s="38" t="s">
        <v>3</v>
      </c>
      <c r="W6" s="38" t="s">
        <v>14</v>
      </c>
      <c r="X6" s="39" t="s">
        <v>0</v>
      </c>
      <c r="Y6" s="37" t="s">
        <v>1</v>
      </c>
      <c r="Z6" s="38" t="s">
        <v>2</v>
      </c>
      <c r="AA6" s="38" t="s">
        <v>3</v>
      </c>
      <c r="AB6" s="38" t="s">
        <v>14</v>
      </c>
      <c r="AC6" s="39" t="s">
        <v>0</v>
      </c>
      <c r="AD6" s="10"/>
      <c r="AE6" s="317"/>
      <c r="AF6" s="317"/>
      <c r="AG6" s="189" t="s">
        <v>6</v>
      </c>
      <c r="AH6" s="18" t="s">
        <v>8</v>
      </c>
      <c r="AI6" s="3" t="s">
        <v>8</v>
      </c>
      <c r="AJ6" s="18" t="s">
        <v>7</v>
      </c>
      <c r="AK6" s="37" t="s">
        <v>1</v>
      </c>
      <c r="AL6" s="38" t="s">
        <v>2</v>
      </c>
      <c r="AM6" s="38" t="s">
        <v>3</v>
      </c>
      <c r="AN6" s="38" t="s">
        <v>14</v>
      </c>
      <c r="AO6" s="39" t="s">
        <v>0</v>
      </c>
      <c r="AP6" s="37" t="s">
        <v>1</v>
      </c>
      <c r="AQ6" s="38" t="s">
        <v>2</v>
      </c>
      <c r="AR6" s="38" t="s">
        <v>3</v>
      </c>
      <c r="AS6" s="38" t="s">
        <v>14</v>
      </c>
      <c r="AT6" s="39" t="s">
        <v>0</v>
      </c>
      <c r="AU6" s="37" t="s">
        <v>1</v>
      </c>
      <c r="AV6" s="38" t="s">
        <v>2</v>
      </c>
      <c r="AW6" s="38" t="s">
        <v>3</v>
      </c>
      <c r="AX6" s="38" t="s">
        <v>14</v>
      </c>
      <c r="AY6" s="39" t="s">
        <v>0</v>
      </c>
      <c r="AZ6" s="37" t="s">
        <v>1</v>
      </c>
      <c r="BA6" s="38" t="s">
        <v>2</v>
      </c>
      <c r="BB6" s="38" t="s">
        <v>3</v>
      </c>
      <c r="BC6" s="38" t="s">
        <v>14</v>
      </c>
      <c r="BD6" s="39" t="s">
        <v>0</v>
      </c>
      <c r="BE6" s="37" t="s">
        <v>1</v>
      </c>
      <c r="BF6" s="38" t="s">
        <v>2</v>
      </c>
      <c r="BG6" s="38" t="s">
        <v>3</v>
      </c>
      <c r="BH6" s="38" t="s">
        <v>14</v>
      </c>
      <c r="BI6" s="39" t="s">
        <v>0</v>
      </c>
      <c r="BJ6" s="40"/>
      <c r="BK6" s="316"/>
      <c r="BL6" s="317"/>
      <c r="BM6" s="319"/>
    </row>
    <row r="7" spans="1:65" ht="18" customHeight="1">
      <c r="A7" s="8"/>
      <c r="B7" s="185"/>
      <c r="C7" s="185"/>
      <c r="D7" s="185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0">
        <v>20</v>
      </c>
      <c r="AF7" s="7"/>
      <c r="AG7" s="190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3"/>
      <c r="BL7" s="29">
        <v>100</v>
      </c>
      <c r="BM7" s="320"/>
    </row>
    <row r="8" spans="1:65" ht="16.05" customHeight="1">
      <c r="A8" s="184">
        <v>1</v>
      </c>
      <c r="B8" s="281" t="s">
        <v>32</v>
      </c>
      <c r="C8" s="235" t="s">
        <v>162</v>
      </c>
      <c r="D8" s="235" t="s">
        <v>163</v>
      </c>
      <c r="E8" s="45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49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49">
        <f>Y8+Z8+AA8+AB8</f>
        <v>0</v>
      </c>
      <c r="AD8" s="16">
        <f>I8+N8+S8+X8</f>
        <v>16</v>
      </c>
      <c r="AE8" s="51">
        <v>15</v>
      </c>
      <c r="AF8" s="15"/>
      <c r="AG8" s="22">
        <v>1</v>
      </c>
      <c r="AH8" s="20" t="s">
        <v>21</v>
      </c>
      <c r="AI8" s="235" t="s">
        <v>162</v>
      </c>
      <c r="AJ8" s="235" t="s">
        <v>163</v>
      </c>
      <c r="AK8" s="13">
        <v>3</v>
      </c>
      <c r="AL8" s="13">
        <v>1</v>
      </c>
      <c r="AM8" s="13">
        <v>2</v>
      </c>
      <c r="AN8" s="14">
        <v>1</v>
      </c>
      <c r="AO8" s="49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49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49">
        <f>AU8+AV8+AW8+AX8</f>
        <v>4</v>
      </c>
      <c r="AZ8" s="13"/>
      <c r="BA8" s="13"/>
      <c r="BB8" s="13"/>
      <c r="BC8" s="14"/>
      <c r="BD8" s="49">
        <f>AZ8+BA8+BB8+BC8</f>
        <v>0</v>
      </c>
      <c r="BE8" s="13"/>
      <c r="BF8" s="13"/>
      <c r="BG8" s="13"/>
      <c r="BH8" s="14"/>
      <c r="BI8" s="49">
        <f>BE8+BF8+BG8+BH8</f>
        <v>0</v>
      </c>
      <c r="BJ8" s="15">
        <f>AO8+AT8+AY8+BD8</f>
        <v>15</v>
      </c>
      <c r="BK8" s="54">
        <v>15</v>
      </c>
      <c r="BL8" s="48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05" customHeight="1">
      <c r="A9" s="184">
        <v>2</v>
      </c>
      <c r="B9" s="237" t="s">
        <v>32</v>
      </c>
      <c r="C9" s="235" t="s">
        <v>164</v>
      </c>
      <c r="D9" s="235" t="s">
        <v>24</v>
      </c>
      <c r="E9" s="45"/>
      <c r="F9" s="13"/>
      <c r="G9" s="13"/>
      <c r="H9" s="14"/>
      <c r="I9" s="28">
        <f t="shared" ref="I9:I45" si="0">E9+F9+G9+H9</f>
        <v>0</v>
      </c>
      <c r="J9" s="13"/>
      <c r="K9" s="13"/>
      <c r="L9" s="13"/>
      <c r="M9" s="14"/>
      <c r="N9" s="49">
        <f t="shared" ref="N9:N45" si="1">J9+K9+L9+M9</f>
        <v>0</v>
      </c>
      <c r="O9" s="13"/>
      <c r="P9" s="13"/>
      <c r="Q9" s="13"/>
      <c r="R9" s="14"/>
      <c r="S9" s="28">
        <f t="shared" ref="S9:S45" si="2">O9+P9+Q9+R9</f>
        <v>0</v>
      </c>
      <c r="T9" s="13"/>
      <c r="U9" s="13"/>
      <c r="V9" s="13"/>
      <c r="W9" s="14"/>
      <c r="X9" s="28">
        <f t="shared" ref="X9:X45" si="3">T9+U9+V9+W9</f>
        <v>0</v>
      </c>
      <c r="Y9" s="13"/>
      <c r="Z9" s="13"/>
      <c r="AA9" s="13"/>
      <c r="AB9" s="14"/>
      <c r="AC9" s="49">
        <f t="shared" ref="AC9:AC45" si="4">Y9+Z9+AA9+AB9</f>
        <v>0</v>
      </c>
      <c r="AD9" s="16">
        <f t="shared" ref="AD9:AD45" si="5">I9+N9+S9+X9</f>
        <v>0</v>
      </c>
      <c r="AE9" s="51"/>
      <c r="AF9" s="15"/>
      <c r="AG9" s="22">
        <v>2</v>
      </c>
      <c r="AH9" s="20" t="s">
        <v>21</v>
      </c>
      <c r="AI9" s="235" t="s">
        <v>164</v>
      </c>
      <c r="AJ9" s="235" t="s">
        <v>24</v>
      </c>
      <c r="AK9" s="13"/>
      <c r="AL9" s="13"/>
      <c r="AM9" s="13"/>
      <c r="AN9" s="14"/>
      <c r="AO9" s="49">
        <f t="shared" ref="AO9:AO45" si="6">AK9+AL9+AM9+AN9</f>
        <v>0</v>
      </c>
      <c r="AP9" s="13"/>
      <c r="AQ9" s="13"/>
      <c r="AR9" s="13"/>
      <c r="AS9" s="14"/>
      <c r="AT9" s="49">
        <f t="shared" ref="AT9:AT45" si="7">AP9+AQ9+AR9+AS9</f>
        <v>0</v>
      </c>
      <c r="AU9" s="13"/>
      <c r="AV9" s="13"/>
      <c r="AW9" s="13"/>
      <c r="AX9" s="14"/>
      <c r="AY9" s="49">
        <f t="shared" ref="AY9:AY45" si="8">AU9+AV9+AW9+AX9</f>
        <v>0</v>
      </c>
      <c r="AZ9" s="13"/>
      <c r="BA9" s="13"/>
      <c r="BB9" s="13"/>
      <c r="BC9" s="14"/>
      <c r="BD9" s="49">
        <f t="shared" ref="BD9:BD45" si="9">AZ9+BA9+BB9+BC9</f>
        <v>0</v>
      </c>
      <c r="BE9" s="13"/>
      <c r="BF9" s="13"/>
      <c r="BG9" s="13"/>
      <c r="BH9" s="14"/>
      <c r="BI9" s="49">
        <f t="shared" ref="BI9:BI45" si="10">BE9+BF9+BG9+BH9</f>
        <v>0</v>
      </c>
      <c r="BJ9" s="15">
        <f t="shared" ref="BJ9:BJ45" si="11">AO9+AT9+AY9+BD9</f>
        <v>0</v>
      </c>
      <c r="BK9" s="54"/>
      <c r="BL9" s="48">
        <f t="shared" ref="BL9:BL45" si="12">AD9+AE9+BJ9+BK9</f>
        <v>0</v>
      </c>
      <c r="BM9" s="17">
        <f t="shared" ref="BM9:BM45" si="13">IF(BL9&gt;=80,4,IF(BL9&gt;=75,3.5,IF(BL9&gt;=70,3,IF(BL9&gt;=65,2.5,IF(BL9&gt;=60,2,IF(BL9&gt;=55,1.5,IF(BL9&gt;=50,1,0)))))))</f>
        <v>0</v>
      </c>
    </row>
    <row r="10" spans="1:65" ht="16.05" customHeight="1">
      <c r="A10" s="184">
        <v>3</v>
      </c>
      <c r="B10" s="235" t="s">
        <v>32</v>
      </c>
      <c r="C10" s="235" t="s">
        <v>165</v>
      </c>
      <c r="D10" s="235" t="s">
        <v>166</v>
      </c>
      <c r="E10" s="45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49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49">
        <f t="shared" si="4"/>
        <v>0</v>
      </c>
      <c r="AD10" s="16">
        <f t="shared" si="5"/>
        <v>0</v>
      </c>
      <c r="AE10" s="51"/>
      <c r="AF10" s="15"/>
      <c r="AG10" s="22">
        <v>3</v>
      </c>
      <c r="AH10" s="20" t="s">
        <v>21</v>
      </c>
      <c r="AI10" s="235" t="s">
        <v>165</v>
      </c>
      <c r="AJ10" s="235" t="s">
        <v>166</v>
      </c>
      <c r="AK10" s="13"/>
      <c r="AL10" s="13"/>
      <c r="AM10" s="13"/>
      <c r="AN10" s="14"/>
      <c r="AO10" s="49">
        <f t="shared" si="6"/>
        <v>0</v>
      </c>
      <c r="AP10" s="13"/>
      <c r="AQ10" s="13"/>
      <c r="AR10" s="13"/>
      <c r="AS10" s="14"/>
      <c r="AT10" s="49">
        <f t="shared" si="7"/>
        <v>0</v>
      </c>
      <c r="AU10" s="13"/>
      <c r="AV10" s="13"/>
      <c r="AW10" s="13"/>
      <c r="AX10" s="14"/>
      <c r="AY10" s="49">
        <f t="shared" si="8"/>
        <v>0</v>
      </c>
      <c r="AZ10" s="13"/>
      <c r="BA10" s="13"/>
      <c r="BB10" s="13"/>
      <c r="BC10" s="14"/>
      <c r="BD10" s="49">
        <f t="shared" si="9"/>
        <v>0</v>
      </c>
      <c r="BE10" s="13"/>
      <c r="BF10" s="13"/>
      <c r="BG10" s="13"/>
      <c r="BH10" s="14"/>
      <c r="BI10" s="49">
        <f t="shared" si="10"/>
        <v>0</v>
      </c>
      <c r="BJ10" s="15">
        <f t="shared" si="11"/>
        <v>0</v>
      </c>
      <c r="BK10" s="54"/>
      <c r="BL10" s="48">
        <f t="shared" si="12"/>
        <v>0</v>
      </c>
      <c r="BM10" s="17">
        <f t="shared" si="13"/>
        <v>0</v>
      </c>
    </row>
    <row r="11" spans="1:65" ht="16.05" customHeight="1">
      <c r="A11" s="184">
        <v>4</v>
      </c>
      <c r="B11" s="236" t="s">
        <v>32</v>
      </c>
      <c r="C11" s="235" t="s">
        <v>167</v>
      </c>
      <c r="D11" s="235" t="s">
        <v>168</v>
      </c>
      <c r="E11" s="45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49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49">
        <f t="shared" si="4"/>
        <v>0</v>
      </c>
      <c r="AD11" s="16">
        <f t="shared" si="5"/>
        <v>0</v>
      </c>
      <c r="AE11" s="51"/>
      <c r="AF11" s="15"/>
      <c r="AG11" s="22">
        <v>4</v>
      </c>
      <c r="AH11" s="20" t="s">
        <v>21</v>
      </c>
      <c r="AI11" s="235" t="s">
        <v>167</v>
      </c>
      <c r="AJ11" s="235" t="s">
        <v>168</v>
      </c>
      <c r="AK11" s="13"/>
      <c r="AL11" s="13"/>
      <c r="AM11" s="13"/>
      <c r="AN11" s="14"/>
      <c r="AO11" s="49">
        <f t="shared" si="6"/>
        <v>0</v>
      </c>
      <c r="AP11" s="13"/>
      <c r="AQ11" s="13"/>
      <c r="AR11" s="13"/>
      <c r="AS11" s="14"/>
      <c r="AT11" s="49">
        <f t="shared" si="7"/>
        <v>0</v>
      </c>
      <c r="AU11" s="13"/>
      <c r="AV11" s="13"/>
      <c r="AW11" s="13"/>
      <c r="AX11" s="14"/>
      <c r="AY11" s="49">
        <f t="shared" si="8"/>
        <v>0</v>
      </c>
      <c r="AZ11" s="13"/>
      <c r="BA11" s="13"/>
      <c r="BB11" s="13"/>
      <c r="BC11" s="14"/>
      <c r="BD11" s="49">
        <f t="shared" si="9"/>
        <v>0</v>
      </c>
      <c r="BE11" s="13"/>
      <c r="BF11" s="13"/>
      <c r="BG11" s="13"/>
      <c r="BH11" s="14"/>
      <c r="BI11" s="49">
        <f t="shared" si="10"/>
        <v>0</v>
      </c>
      <c r="BJ11" s="15">
        <f t="shared" si="11"/>
        <v>0</v>
      </c>
      <c r="BK11" s="54"/>
      <c r="BL11" s="48">
        <f t="shared" si="12"/>
        <v>0</v>
      </c>
      <c r="BM11" s="17">
        <f t="shared" si="13"/>
        <v>0</v>
      </c>
    </row>
    <row r="12" spans="1:65" ht="16.05" customHeight="1">
      <c r="A12" s="184">
        <v>5</v>
      </c>
      <c r="B12" s="235" t="s">
        <v>32</v>
      </c>
      <c r="C12" s="235" t="s">
        <v>169</v>
      </c>
      <c r="D12" s="235" t="s">
        <v>51</v>
      </c>
      <c r="E12" s="45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49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49">
        <f t="shared" si="4"/>
        <v>0</v>
      </c>
      <c r="AD12" s="16">
        <f t="shared" si="5"/>
        <v>0</v>
      </c>
      <c r="AE12" s="51"/>
      <c r="AF12" s="15"/>
      <c r="AG12" s="22">
        <v>5</v>
      </c>
      <c r="AH12" s="20" t="s">
        <v>21</v>
      </c>
      <c r="AI12" s="235" t="s">
        <v>169</v>
      </c>
      <c r="AJ12" s="235" t="s">
        <v>51</v>
      </c>
      <c r="AK12" s="13"/>
      <c r="AL12" s="13"/>
      <c r="AM12" s="13"/>
      <c r="AN12" s="14"/>
      <c r="AO12" s="49">
        <f t="shared" si="6"/>
        <v>0</v>
      </c>
      <c r="AP12" s="13"/>
      <c r="AQ12" s="13"/>
      <c r="AR12" s="13"/>
      <c r="AS12" s="14"/>
      <c r="AT12" s="49">
        <f t="shared" si="7"/>
        <v>0</v>
      </c>
      <c r="AU12" s="13"/>
      <c r="AV12" s="13"/>
      <c r="AW12" s="13"/>
      <c r="AX12" s="14"/>
      <c r="AY12" s="49">
        <f t="shared" si="8"/>
        <v>0</v>
      </c>
      <c r="AZ12" s="13"/>
      <c r="BA12" s="13"/>
      <c r="BB12" s="13"/>
      <c r="BC12" s="14"/>
      <c r="BD12" s="49">
        <f t="shared" si="9"/>
        <v>0</v>
      </c>
      <c r="BE12" s="13"/>
      <c r="BF12" s="13"/>
      <c r="BG12" s="13"/>
      <c r="BH12" s="14"/>
      <c r="BI12" s="49">
        <f t="shared" si="10"/>
        <v>0</v>
      </c>
      <c r="BJ12" s="15">
        <f t="shared" si="11"/>
        <v>0</v>
      </c>
      <c r="BK12" s="54"/>
      <c r="BL12" s="48">
        <f t="shared" si="12"/>
        <v>0</v>
      </c>
      <c r="BM12" s="17">
        <f t="shared" si="13"/>
        <v>0</v>
      </c>
    </row>
    <row r="13" spans="1:65" ht="16.05" customHeight="1">
      <c r="A13" s="184">
        <v>6</v>
      </c>
      <c r="B13" s="236" t="s">
        <v>32</v>
      </c>
      <c r="C13" s="235" t="s">
        <v>47</v>
      </c>
      <c r="D13" s="235" t="s">
        <v>170</v>
      </c>
      <c r="E13" s="45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49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49">
        <f t="shared" si="4"/>
        <v>0</v>
      </c>
      <c r="AD13" s="16">
        <f t="shared" si="5"/>
        <v>0</v>
      </c>
      <c r="AE13" s="51"/>
      <c r="AF13" s="15"/>
      <c r="AG13" s="22">
        <v>6</v>
      </c>
      <c r="AH13" s="20" t="s">
        <v>21</v>
      </c>
      <c r="AI13" s="235" t="s">
        <v>47</v>
      </c>
      <c r="AJ13" s="235" t="s">
        <v>170</v>
      </c>
      <c r="AK13" s="13"/>
      <c r="AL13" s="13"/>
      <c r="AM13" s="13"/>
      <c r="AN13" s="14"/>
      <c r="AO13" s="49">
        <f t="shared" si="6"/>
        <v>0</v>
      </c>
      <c r="AP13" s="13"/>
      <c r="AQ13" s="13"/>
      <c r="AR13" s="13"/>
      <c r="AS13" s="14"/>
      <c r="AT13" s="49">
        <f t="shared" si="7"/>
        <v>0</v>
      </c>
      <c r="AU13" s="13"/>
      <c r="AV13" s="13"/>
      <c r="AW13" s="13"/>
      <c r="AX13" s="14"/>
      <c r="AY13" s="49">
        <f t="shared" si="8"/>
        <v>0</v>
      </c>
      <c r="AZ13" s="13"/>
      <c r="BA13" s="13"/>
      <c r="BB13" s="13"/>
      <c r="BC13" s="14"/>
      <c r="BD13" s="49">
        <f t="shared" si="9"/>
        <v>0</v>
      </c>
      <c r="BE13" s="13"/>
      <c r="BF13" s="13"/>
      <c r="BG13" s="13"/>
      <c r="BH13" s="14"/>
      <c r="BI13" s="49">
        <f t="shared" si="10"/>
        <v>0</v>
      </c>
      <c r="BJ13" s="15">
        <f t="shared" si="11"/>
        <v>0</v>
      </c>
      <c r="BK13" s="54"/>
      <c r="BL13" s="48">
        <f t="shared" si="12"/>
        <v>0</v>
      </c>
      <c r="BM13" s="17">
        <f t="shared" si="13"/>
        <v>0</v>
      </c>
    </row>
    <row r="14" spans="1:65" ht="16.05" customHeight="1">
      <c r="A14" s="184">
        <v>7</v>
      </c>
      <c r="B14" s="236" t="s">
        <v>32</v>
      </c>
      <c r="C14" s="235" t="s">
        <v>171</v>
      </c>
      <c r="D14" s="235" t="s">
        <v>172</v>
      </c>
      <c r="E14" s="45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49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49">
        <f t="shared" si="4"/>
        <v>0</v>
      </c>
      <c r="AD14" s="16">
        <f t="shared" si="5"/>
        <v>0</v>
      </c>
      <c r="AE14" s="51"/>
      <c r="AF14" s="15"/>
      <c r="AG14" s="22">
        <v>7</v>
      </c>
      <c r="AH14" s="20" t="s">
        <v>21</v>
      </c>
      <c r="AI14" s="235" t="s">
        <v>171</v>
      </c>
      <c r="AJ14" s="235" t="s">
        <v>172</v>
      </c>
      <c r="AK14" s="13"/>
      <c r="AL14" s="13"/>
      <c r="AM14" s="13"/>
      <c r="AN14" s="14"/>
      <c r="AO14" s="49">
        <f t="shared" si="6"/>
        <v>0</v>
      </c>
      <c r="AP14" s="13"/>
      <c r="AQ14" s="13"/>
      <c r="AR14" s="13"/>
      <c r="AS14" s="14"/>
      <c r="AT14" s="49">
        <f t="shared" si="7"/>
        <v>0</v>
      </c>
      <c r="AU14" s="13"/>
      <c r="AV14" s="13"/>
      <c r="AW14" s="13"/>
      <c r="AX14" s="14"/>
      <c r="AY14" s="49">
        <f t="shared" si="8"/>
        <v>0</v>
      </c>
      <c r="AZ14" s="13"/>
      <c r="BA14" s="13"/>
      <c r="BB14" s="13"/>
      <c r="BC14" s="14"/>
      <c r="BD14" s="49">
        <f t="shared" si="9"/>
        <v>0</v>
      </c>
      <c r="BE14" s="13"/>
      <c r="BF14" s="13"/>
      <c r="BG14" s="13"/>
      <c r="BH14" s="14"/>
      <c r="BI14" s="49">
        <f t="shared" si="10"/>
        <v>0</v>
      </c>
      <c r="BJ14" s="15">
        <f t="shared" si="11"/>
        <v>0</v>
      </c>
      <c r="BK14" s="54"/>
      <c r="BL14" s="48">
        <f t="shared" si="12"/>
        <v>0</v>
      </c>
      <c r="BM14" s="17">
        <f t="shared" si="13"/>
        <v>0</v>
      </c>
    </row>
    <row r="15" spans="1:65" ht="16.05" customHeight="1">
      <c r="A15" s="184">
        <v>8</v>
      </c>
      <c r="B15" s="237" t="s">
        <v>32</v>
      </c>
      <c r="C15" s="235" t="s">
        <v>173</v>
      </c>
      <c r="D15" s="235" t="s">
        <v>174</v>
      </c>
      <c r="E15" s="45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49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49">
        <f t="shared" si="4"/>
        <v>0</v>
      </c>
      <c r="AD15" s="16">
        <f t="shared" si="5"/>
        <v>0</v>
      </c>
      <c r="AE15" s="51"/>
      <c r="AF15" s="15"/>
      <c r="AG15" s="22">
        <v>8</v>
      </c>
      <c r="AH15" s="20" t="s">
        <v>21</v>
      </c>
      <c r="AI15" s="235" t="s">
        <v>173</v>
      </c>
      <c r="AJ15" s="235" t="s">
        <v>174</v>
      </c>
      <c r="AK15" s="13"/>
      <c r="AL15" s="13"/>
      <c r="AM15" s="13"/>
      <c r="AN15" s="14"/>
      <c r="AO15" s="49">
        <f t="shared" si="6"/>
        <v>0</v>
      </c>
      <c r="AP15" s="13"/>
      <c r="AQ15" s="13"/>
      <c r="AR15" s="13"/>
      <c r="AS15" s="14"/>
      <c r="AT15" s="49">
        <f t="shared" si="7"/>
        <v>0</v>
      </c>
      <c r="AU15" s="13"/>
      <c r="AV15" s="13"/>
      <c r="AW15" s="13"/>
      <c r="AX15" s="14"/>
      <c r="AY15" s="49">
        <f t="shared" si="8"/>
        <v>0</v>
      </c>
      <c r="AZ15" s="13"/>
      <c r="BA15" s="13"/>
      <c r="BB15" s="13"/>
      <c r="BC15" s="14"/>
      <c r="BD15" s="49">
        <f t="shared" si="9"/>
        <v>0</v>
      </c>
      <c r="BE15" s="13"/>
      <c r="BF15" s="13"/>
      <c r="BG15" s="13"/>
      <c r="BH15" s="14"/>
      <c r="BI15" s="49">
        <f t="shared" si="10"/>
        <v>0</v>
      </c>
      <c r="BJ15" s="15">
        <f t="shared" si="11"/>
        <v>0</v>
      </c>
      <c r="BK15" s="54"/>
      <c r="BL15" s="48">
        <f t="shared" si="12"/>
        <v>0</v>
      </c>
      <c r="BM15" s="17">
        <f t="shared" si="13"/>
        <v>0</v>
      </c>
    </row>
    <row r="16" spans="1:65" ht="16.05" customHeight="1">
      <c r="A16" s="184">
        <v>9</v>
      </c>
      <c r="B16" s="236" t="s">
        <v>32</v>
      </c>
      <c r="C16" s="235" t="s">
        <v>175</v>
      </c>
      <c r="D16" s="235" t="s">
        <v>176</v>
      </c>
      <c r="E16" s="45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49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49">
        <f t="shared" si="4"/>
        <v>0</v>
      </c>
      <c r="AD16" s="16">
        <f t="shared" si="5"/>
        <v>0</v>
      </c>
      <c r="AE16" s="51"/>
      <c r="AF16" s="15"/>
      <c r="AG16" s="22">
        <v>9</v>
      </c>
      <c r="AH16" s="20" t="s">
        <v>21</v>
      </c>
      <c r="AI16" s="235" t="s">
        <v>175</v>
      </c>
      <c r="AJ16" s="235" t="s">
        <v>176</v>
      </c>
      <c r="AK16" s="13"/>
      <c r="AL16" s="13"/>
      <c r="AM16" s="13"/>
      <c r="AN16" s="14"/>
      <c r="AO16" s="49">
        <f t="shared" si="6"/>
        <v>0</v>
      </c>
      <c r="AP16" s="13"/>
      <c r="AQ16" s="13"/>
      <c r="AR16" s="13"/>
      <c r="AS16" s="14"/>
      <c r="AT16" s="49">
        <f t="shared" si="7"/>
        <v>0</v>
      </c>
      <c r="AU16" s="13"/>
      <c r="AV16" s="13"/>
      <c r="AW16" s="13"/>
      <c r="AX16" s="14"/>
      <c r="AY16" s="49">
        <f t="shared" si="8"/>
        <v>0</v>
      </c>
      <c r="AZ16" s="13"/>
      <c r="BA16" s="13"/>
      <c r="BB16" s="13"/>
      <c r="BC16" s="14"/>
      <c r="BD16" s="49">
        <f t="shared" si="9"/>
        <v>0</v>
      </c>
      <c r="BE16" s="13"/>
      <c r="BF16" s="13"/>
      <c r="BG16" s="13"/>
      <c r="BH16" s="14"/>
      <c r="BI16" s="49">
        <f t="shared" si="10"/>
        <v>0</v>
      </c>
      <c r="BJ16" s="15">
        <f t="shared" si="11"/>
        <v>0</v>
      </c>
      <c r="BK16" s="54"/>
      <c r="BL16" s="48">
        <f t="shared" si="12"/>
        <v>0</v>
      </c>
      <c r="BM16" s="17">
        <f t="shared" si="13"/>
        <v>0</v>
      </c>
    </row>
    <row r="17" spans="1:65" ht="16.05" customHeight="1">
      <c r="A17" s="184">
        <v>10</v>
      </c>
      <c r="B17" s="237" t="s">
        <v>32</v>
      </c>
      <c r="C17" s="235" t="s">
        <v>177</v>
      </c>
      <c r="D17" s="235" t="s">
        <v>178</v>
      </c>
      <c r="E17" s="45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49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49">
        <f t="shared" si="4"/>
        <v>0</v>
      </c>
      <c r="AD17" s="16">
        <f t="shared" si="5"/>
        <v>0</v>
      </c>
      <c r="AE17" s="51"/>
      <c r="AF17" s="15"/>
      <c r="AG17" s="22">
        <v>10</v>
      </c>
      <c r="AH17" s="20" t="s">
        <v>21</v>
      </c>
      <c r="AI17" s="235" t="s">
        <v>177</v>
      </c>
      <c r="AJ17" s="235" t="s">
        <v>178</v>
      </c>
      <c r="AK17" s="13"/>
      <c r="AL17" s="13"/>
      <c r="AM17" s="13"/>
      <c r="AN17" s="14"/>
      <c r="AO17" s="49">
        <f t="shared" si="6"/>
        <v>0</v>
      </c>
      <c r="AP17" s="13"/>
      <c r="AQ17" s="13"/>
      <c r="AR17" s="13"/>
      <c r="AS17" s="14"/>
      <c r="AT17" s="49">
        <f t="shared" si="7"/>
        <v>0</v>
      </c>
      <c r="AU17" s="13"/>
      <c r="AV17" s="13"/>
      <c r="AW17" s="13"/>
      <c r="AX17" s="14"/>
      <c r="AY17" s="49">
        <f t="shared" si="8"/>
        <v>0</v>
      </c>
      <c r="AZ17" s="13"/>
      <c r="BA17" s="13"/>
      <c r="BB17" s="13"/>
      <c r="BC17" s="14"/>
      <c r="BD17" s="49">
        <f t="shared" si="9"/>
        <v>0</v>
      </c>
      <c r="BE17" s="13"/>
      <c r="BF17" s="13"/>
      <c r="BG17" s="13"/>
      <c r="BH17" s="14"/>
      <c r="BI17" s="49">
        <f t="shared" si="10"/>
        <v>0</v>
      </c>
      <c r="BJ17" s="15">
        <f t="shared" si="11"/>
        <v>0</v>
      </c>
      <c r="BK17" s="54"/>
      <c r="BL17" s="48">
        <f t="shared" si="12"/>
        <v>0</v>
      </c>
      <c r="BM17" s="17">
        <f t="shared" si="13"/>
        <v>0</v>
      </c>
    </row>
    <row r="18" spans="1:65" ht="16.05" customHeight="1">
      <c r="A18" s="184">
        <v>11</v>
      </c>
      <c r="B18" s="236" t="s">
        <v>32</v>
      </c>
      <c r="C18" s="235" t="s">
        <v>179</v>
      </c>
      <c r="D18" s="235" t="s">
        <v>180</v>
      </c>
      <c r="E18" s="45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49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49">
        <f t="shared" si="4"/>
        <v>0</v>
      </c>
      <c r="AD18" s="16">
        <f t="shared" si="5"/>
        <v>0</v>
      </c>
      <c r="AE18" s="51"/>
      <c r="AF18" s="15"/>
      <c r="AG18" s="22">
        <v>11</v>
      </c>
      <c r="AH18" s="20" t="s">
        <v>21</v>
      </c>
      <c r="AI18" s="235" t="s">
        <v>179</v>
      </c>
      <c r="AJ18" s="235" t="s">
        <v>180</v>
      </c>
      <c r="AK18" s="13"/>
      <c r="AL18" s="13"/>
      <c r="AM18" s="13"/>
      <c r="AN18" s="14"/>
      <c r="AO18" s="49">
        <f t="shared" si="6"/>
        <v>0</v>
      </c>
      <c r="AP18" s="13"/>
      <c r="AQ18" s="13"/>
      <c r="AR18" s="13"/>
      <c r="AS18" s="14"/>
      <c r="AT18" s="49">
        <f t="shared" si="7"/>
        <v>0</v>
      </c>
      <c r="AU18" s="13"/>
      <c r="AV18" s="13"/>
      <c r="AW18" s="13"/>
      <c r="AX18" s="14"/>
      <c r="AY18" s="49">
        <f t="shared" si="8"/>
        <v>0</v>
      </c>
      <c r="AZ18" s="13"/>
      <c r="BA18" s="13"/>
      <c r="BB18" s="13"/>
      <c r="BC18" s="14"/>
      <c r="BD18" s="49">
        <f t="shared" si="9"/>
        <v>0</v>
      </c>
      <c r="BE18" s="13"/>
      <c r="BF18" s="13"/>
      <c r="BG18" s="13"/>
      <c r="BH18" s="14"/>
      <c r="BI18" s="49">
        <f t="shared" si="10"/>
        <v>0</v>
      </c>
      <c r="BJ18" s="15">
        <f t="shared" si="11"/>
        <v>0</v>
      </c>
      <c r="BK18" s="54"/>
      <c r="BL18" s="48">
        <f t="shared" si="12"/>
        <v>0</v>
      </c>
      <c r="BM18" s="17">
        <f t="shared" si="13"/>
        <v>0</v>
      </c>
    </row>
    <row r="19" spans="1:65" ht="16.05" customHeight="1">
      <c r="A19" s="184">
        <v>12</v>
      </c>
      <c r="B19" s="235" t="s">
        <v>32</v>
      </c>
      <c r="C19" s="235" t="s">
        <v>181</v>
      </c>
      <c r="D19" s="235" t="s">
        <v>34</v>
      </c>
      <c r="E19" s="45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49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49">
        <f t="shared" si="4"/>
        <v>0</v>
      </c>
      <c r="AD19" s="16">
        <f t="shared" si="5"/>
        <v>0</v>
      </c>
      <c r="AE19" s="51"/>
      <c r="AF19" s="15"/>
      <c r="AG19" s="22">
        <v>12</v>
      </c>
      <c r="AH19" s="20" t="s">
        <v>21</v>
      </c>
      <c r="AI19" s="235" t="s">
        <v>181</v>
      </c>
      <c r="AJ19" s="235" t="s">
        <v>34</v>
      </c>
      <c r="AK19" s="13"/>
      <c r="AL19" s="13"/>
      <c r="AM19" s="13"/>
      <c r="AN19" s="14"/>
      <c r="AO19" s="49">
        <f t="shared" si="6"/>
        <v>0</v>
      </c>
      <c r="AP19" s="13"/>
      <c r="AQ19" s="13"/>
      <c r="AR19" s="13"/>
      <c r="AS19" s="14"/>
      <c r="AT19" s="49">
        <f t="shared" si="7"/>
        <v>0</v>
      </c>
      <c r="AU19" s="13"/>
      <c r="AV19" s="13"/>
      <c r="AW19" s="13"/>
      <c r="AX19" s="14"/>
      <c r="AY19" s="49">
        <f t="shared" si="8"/>
        <v>0</v>
      </c>
      <c r="AZ19" s="13"/>
      <c r="BA19" s="13"/>
      <c r="BB19" s="13"/>
      <c r="BC19" s="14"/>
      <c r="BD19" s="49">
        <f t="shared" si="9"/>
        <v>0</v>
      </c>
      <c r="BE19" s="13"/>
      <c r="BF19" s="13"/>
      <c r="BG19" s="13"/>
      <c r="BH19" s="14"/>
      <c r="BI19" s="49">
        <f t="shared" si="10"/>
        <v>0</v>
      </c>
      <c r="BJ19" s="15">
        <f t="shared" si="11"/>
        <v>0</v>
      </c>
      <c r="BK19" s="54"/>
      <c r="BL19" s="48">
        <f t="shared" si="12"/>
        <v>0</v>
      </c>
      <c r="BM19" s="17">
        <f t="shared" si="13"/>
        <v>0</v>
      </c>
    </row>
    <row r="20" spans="1:65" ht="16.05" customHeight="1">
      <c r="A20" s="184">
        <v>13</v>
      </c>
      <c r="B20" s="237" t="s">
        <v>32</v>
      </c>
      <c r="C20" s="235" t="s">
        <v>182</v>
      </c>
      <c r="D20" s="235" t="s">
        <v>183</v>
      </c>
      <c r="E20" s="45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49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49">
        <f t="shared" si="4"/>
        <v>0</v>
      </c>
      <c r="AD20" s="16">
        <f t="shared" si="5"/>
        <v>0</v>
      </c>
      <c r="AE20" s="51"/>
      <c r="AF20" s="15"/>
      <c r="AG20" s="22">
        <v>13</v>
      </c>
      <c r="AH20" s="20" t="s">
        <v>21</v>
      </c>
      <c r="AI20" s="235" t="s">
        <v>182</v>
      </c>
      <c r="AJ20" s="235" t="s">
        <v>183</v>
      </c>
      <c r="AK20" s="13"/>
      <c r="AL20" s="13"/>
      <c r="AM20" s="13"/>
      <c r="AN20" s="14"/>
      <c r="AO20" s="49">
        <f t="shared" si="6"/>
        <v>0</v>
      </c>
      <c r="AP20" s="13"/>
      <c r="AQ20" s="13"/>
      <c r="AR20" s="13"/>
      <c r="AS20" s="14"/>
      <c r="AT20" s="49">
        <f t="shared" si="7"/>
        <v>0</v>
      </c>
      <c r="AU20" s="13"/>
      <c r="AV20" s="13"/>
      <c r="AW20" s="13"/>
      <c r="AX20" s="14"/>
      <c r="AY20" s="49">
        <f t="shared" si="8"/>
        <v>0</v>
      </c>
      <c r="AZ20" s="13"/>
      <c r="BA20" s="13"/>
      <c r="BB20" s="13"/>
      <c r="BC20" s="14"/>
      <c r="BD20" s="49">
        <f t="shared" si="9"/>
        <v>0</v>
      </c>
      <c r="BE20" s="13"/>
      <c r="BF20" s="13"/>
      <c r="BG20" s="13"/>
      <c r="BH20" s="14"/>
      <c r="BI20" s="49">
        <f t="shared" si="10"/>
        <v>0</v>
      </c>
      <c r="BJ20" s="15">
        <f t="shared" si="11"/>
        <v>0</v>
      </c>
      <c r="BK20" s="54"/>
      <c r="BL20" s="48">
        <f t="shared" si="12"/>
        <v>0</v>
      </c>
      <c r="BM20" s="17">
        <f t="shared" si="13"/>
        <v>0</v>
      </c>
    </row>
    <row r="21" spans="1:65" ht="16.05" customHeight="1">
      <c r="A21" s="184">
        <v>14</v>
      </c>
      <c r="B21" s="237" t="s">
        <v>32</v>
      </c>
      <c r="C21" s="235" t="s">
        <v>184</v>
      </c>
      <c r="D21" s="235" t="s">
        <v>33</v>
      </c>
      <c r="E21" s="45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49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49">
        <f t="shared" si="4"/>
        <v>0</v>
      </c>
      <c r="AD21" s="16">
        <f t="shared" si="5"/>
        <v>0</v>
      </c>
      <c r="AE21" s="51"/>
      <c r="AF21" s="15"/>
      <c r="AG21" s="22">
        <v>14</v>
      </c>
      <c r="AH21" s="20" t="s">
        <v>21</v>
      </c>
      <c r="AI21" s="235" t="s">
        <v>184</v>
      </c>
      <c r="AJ21" s="235" t="s">
        <v>33</v>
      </c>
      <c r="AK21" s="13"/>
      <c r="AL21" s="13"/>
      <c r="AM21" s="13"/>
      <c r="AN21" s="14"/>
      <c r="AO21" s="49">
        <f t="shared" si="6"/>
        <v>0</v>
      </c>
      <c r="AP21" s="13"/>
      <c r="AQ21" s="13"/>
      <c r="AR21" s="13"/>
      <c r="AS21" s="14"/>
      <c r="AT21" s="49">
        <f t="shared" si="7"/>
        <v>0</v>
      </c>
      <c r="AU21" s="13"/>
      <c r="AV21" s="13"/>
      <c r="AW21" s="13"/>
      <c r="AX21" s="14"/>
      <c r="AY21" s="49">
        <f t="shared" si="8"/>
        <v>0</v>
      </c>
      <c r="AZ21" s="13"/>
      <c r="BA21" s="13"/>
      <c r="BB21" s="13"/>
      <c r="BC21" s="14"/>
      <c r="BD21" s="49">
        <f t="shared" si="9"/>
        <v>0</v>
      </c>
      <c r="BE21" s="13"/>
      <c r="BF21" s="13"/>
      <c r="BG21" s="13"/>
      <c r="BH21" s="14"/>
      <c r="BI21" s="49">
        <f t="shared" si="10"/>
        <v>0</v>
      </c>
      <c r="BJ21" s="15">
        <f t="shared" si="11"/>
        <v>0</v>
      </c>
      <c r="BK21" s="54"/>
      <c r="BL21" s="48">
        <f t="shared" si="12"/>
        <v>0</v>
      </c>
      <c r="BM21" s="17">
        <f t="shared" si="13"/>
        <v>0</v>
      </c>
    </row>
    <row r="22" spans="1:65" ht="16.05" customHeight="1">
      <c r="A22" s="184">
        <v>15</v>
      </c>
      <c r="B22" s="237" t="s">
        <v>36</v>
      </c>
      <c r="C22" s="235" t="s">
        <v>31</v>
      </c>
      <c r="D22" s="235" t="s">
        <v>185</v>
      </c>
      <c r="E22" s="45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49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49">
        <f t="shared" si="4"/>
        <v>0</v>
      </c>
      <c r="AD22" s="16">
        <f t="shared" si="5"/>
        <v>0</v>
      </c>
      <c r="AE22" s="51"/>
      <c r="AF22" s="15"/>
      <c r="AG22" s="22">
        <v>15</v>
      </c>
      <c r="AH22" s="20" t="s">
        <v>21</v>
      </c>
      <c r="AI22" s="235" t="s">
        <v>31</v>
      </c>
      <c r="AJ22" s="235" t="s">
        <v>185</v>
      </c>
      <c r="AK22" s="13"/>
      <c r="AL22" s="13"/>
      <c r="AM22" s="13"/>
      <c r="AN22" s="14"/>
      <c r="AO22" s="49">
        <f t="shared" si="6"/>
        <v>0</v>
      </c>
      <c r="AP22" s="13"/>
      <c r="AQ22" s="13"/>
      <c r="AR22" s="13"/>
      <c r="AS22" s="14"/>
      <c r="AT22" s="49">
        <f t="shared" si="7"/>
        <v>0</v>
      </c>
      <c r="AU22" s="13"/>
      <c r="AV22" s="13"/>
      <c r="AW22" s="13"/>
      <c r="AX22" s="14"/>
      <c r="AY22" s="49">
        <f t="shared" si="8"/>
        <v>0</v>
      </c>
      <c r="AZ22" s="13"/>
      <c r="BA22" s="13"/>
      <c r="BB22" s="13"/>
      <c r="BC22" s="14"/>
      <c r="BD22" s="49">
        <f t="shared" si="9"/>
        <v>0</v>
      </c>
      <c r="BE22" s="13"/>
      <c r="BF22" s="13"/>
      <c r="BG22" s="13"/>
      <c r="BH22" s="14"/>
      <c r="BI22" s="49">
        <f t="shared" si="10"/>
        <v>0</v>
      </c>
      <c r="BJ22" s="15">
        <f t="shared" si="11"/>
        <v>0</v>
      </c>
      <c r="BK22" s="54"/>
      <c r="BL22" s="48">
        <f t="shared" si="12"/>
        <v>0</v>
      </c>
      <c r="BM22" s="17">
        <f t="shared" si="13"/>
        <v>0</v>
      </c>
    </row>
    <row r="23" spans="1:65" ht="16.05" customHeight="1">
      <c r="A23" s="184">
        <v>16</v>
      </c>
      <c r="B23" s="236" t="s">
        <v>36</v>
      </c>
      <c r="C23" s="235" t="s">
        <v>186</v>
      </c>
      <c r="D23" s="235" t="s">
        <v>109</v>
      </c>
      <c r="E23" s="45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49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49">
        <f t="shared" si="4"/>
        <v>0</v>
      </c>
      <c r="AD23" s="16">
        <f t="shared" si="5"/>
        <v>0</v>
      </c>
      <c r="AE23" s="51"/>
      <c r="AF23" s="15"/>
      <c r="AG23" s="22">
        <v>16</v>
      </c>
      <c r="AH23" s="20" t="s">
        <v>21</v>
      </c>
      <c r="AI23" s="235" t="s">
        <v>186</v>
      </c>
      <c r="AJ23" s="235" t="s">
        <v>109</v>
      </c>
      <c r="AK23" s="13"/>
      <c r="AL23" s="13"/>
      <c r="AM23" s="13"/>
      <c r="AN23" s="14"/>
      <c r="AO23" s="49">
        <f t="shared" si="6"/>
        <v>0</v>
      </c>
      <c r="AP23" s="13"/>
      <c r="AQ23" s="13"/>
      <c r="AR23" s="13"/>
      <c r="AS23" s="14"/>
      <c r="AT23" s="49">
        <f t="shared" si="7"/>
        <v>0</v>
      </c>
      <c r="AU23" s="13"/>
      <c r="AV23" s="13"/>
      <c r="AW23" s="13"/>
      <c r="AX23" s="14"/>
      <c r="AY23" s="49">
        <f t="shared" si="8"/>
        <v>0</v>
      </c>
      <c r="AZ23" s="13"/>
      <c r="BA23" s="13"/>
      <c r="BB23" s="13"/>
      <c r="BC23" s="14"/>
      <c r="BD23" s="49">
        <f t="shared" si="9"/>
        <v>0</v>
      </c>
      <c r="BE23" s="13"/>
      <c r="BF23" s="13"/>
      <c r="BG23" s="13"/>
      <c r="BH23" s="14"/>
      <c r="BI23" s="49">
        <f t="shared" si="10"/>
        <v>0</v>
      </c>
      <c r="BJ23" s="15">
        <f t="shared" si="11"/>
        <v>0</v>
      </c>
      <c r="BK23" s="54"/>
      <c r="BL23" s="48">
        <f t="shared" si="12"/>
        <v>0</v>
      </c>
      <c r="BM23" s="17">
        <f t="shared" si="13"/>
        <v>0</v>
      </c>
    </row>
    <row r="24" spans="1:65" ht="16.05" customHeight="1">
      <c r="A24" s="184">
        <v>17</v>
      </c>
      <c r="B24" s="236" t="s">
        <v>36</v>
      </c>
      <c r="C24" s="235" t="s">
        <v>187</v>
      </c>
      <c r="D24" s="235" t="s">
        <v>188</v>
      </c>
      <c r="E24" s="45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49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49">
        <f t="shared" si="4"/>
        <v>0</v>
      </c>
      <c r="AD24" s="16">
        <f t="shared" si="5"/>
        <v>0</v>
      </c>
      <c r="AE24" s="51"/>
      <c r="AF24" s="15"/>
      <c r="AG24" s="22">
        <v>17</v>
      </c>
      <c r="AH24" s="20" t="s">
        <v>21</v>
      </c>
      <c r="AI24" s="235" t="s">
        <v>187</v>
      </c>
      <c r="AJ24" s="235" t="s">
        <v>188</v>
      </c>
      <c r="AK24" s="13"/>
      <c r="AL24" s="13"/>
      <c r="AM24" s="13"/>
      <c r="AN24" s="14"/>
      <c r="AO24" s="49">
        <f t="shared" si="6"/>
        <v>0</v>
      </c>
      <c r="AP24" s="13"/>
      <c r="AQ24" s="13"/>
      <c r="AR24" s="13"/>
      <c r="AS24" s="14"/>
      <c r="AT24" s="49">
        <f t="shared" si="7"/>
        <v>0</v>
      </c>
      <c r="AU24" s="13"/>
      <c r="AV24" s="13"/>
      <c r="AW24" s="13"/>
      <c r="AX24" s="14"/>
      <c r="AY24" s="49">
        <f t="shared" si="8"/>
        <v>0</v>
      </c>
      <c r="AZ24" s="13"/>
      <c r="BA24" s="13"/>
      <c r="BB24" s="13"/>
      <c r="BC24" s="14"/>
      <c r="BD24" s="49">
        <f t="shared" si="9"/>
        <v>0</v>
      </c>
      <c r="BE24" s="13"/>
      <c r="BF24" s="13"/>
      <c r="BG24" s="13"/>
      <c r="BH24" s="14"/>
      <c r="BI24" s="49">
        <f t="shared" si="10"/>
        <v>0</v>
      </c>
      <c r="BJ24" s="15">
        <f t="shared" si="11"/>
        <v>0</v>
      </c>
      <c r="BK24" s="54"/>
      <c r="BL24" s="48">
        <f t="shared" si="12"/>
        <v>0</v>
      </c>
      <c r="BM24" s="17">
        <f t="shared" si="13"/>
        <v>0</v>
      </c>
    </row>
    <row r="25" spans="1:65" ht="16.05" customHeight="1">
      <c r="A25" s="184">
        <v>18</v>
      </c>
      <c r="B25" s="236" t="s">
        <v>36</v>
      </c>
      <c r="C25" s="235" t="s">
        <v>189</v>
      </c>
      <c r="D25" s="235" t="s">
        <v>190</v>
      </c>
      <c r="E25" s="45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49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49">
        <f t="shared" si="4"/>
        <v>0</v>
      </c>
      <c r="AD25" s="16">
        <f t="shared" si="5"/>
        <v>0</v>
      </c>
      <c r="AE25" s="51"/>
      <c r="AF25" s="15"/>
      <c r="AG25" s="22">
        <v>18</v>
      </c>
      <c r="AH25" s="20" t="s">
        <v>22</v>
      </c>
      <c r="AI25" s="235" t="s">
        <v>189</v>
      </c>
      <c r="AJ25" s="235" t="s">
        <v>190</v>
      </c>
      <c r="AK25" s="13"/>
      <c r="AL25" s="13"/>
      <c r="AM25" s="13"/>
      <c r="AN25" s="14"/>
      <c r="AO25" s="49">
        <f t="shared" si="6"/>
        <v>0</v>
      </c>
      <c r="AP25" s="13"/>
      <c r="AQ25" s="13"/>
      <c r="AR25" s="13"/>
      <c r="AS25" s="14"/>
      <c r="AT25" s="49">
        <f t="shared" si="7"/>
        <v>0</v>
      </c>
      <c r="AU25" s="13"/>
      <c r="AV25" s="13"/>
      <c r="AW25" s="13"/>
      <c r="AX25" s="14"/>
      <c r="AY25" s="49">
        <f t="shared" si="8"/>
        <v>0</v>
      </c>
      <c r="AZ25" s="13"/>
      <c r="BA25" s="13"/>
      <c r="BB25" s="13"/>
      <c r="BC25" s="14"/>
      <c r="BD25" s="49">
        <f t="shared" si="9"/>
        <v>0</v>
      </c>
      <c r="BE25" s="13"/>
      <c r="BF25" s="13"/>
      <c r="BG25" s="13"/>
      <c r="BH25" s="14"/>
      <c r="BI25" s="49">
        <f t="shared" si="10"/>
        <v>0</v>
      </c>
      <c r="BJ25" s="15">
        <f t="shared" si="11"/>
        <v>0</v>
      </c>
      <c r="BK25" s="54"/>
      <c r="BL25" s="48">
        <f t="shared" si="12"/>
        <v>0</v>
      </c>
      <c r="BM25" s="17">
        <f t="shared" si="13"/>
        <v>0</v>
      </c>
    </row>
    <row r="26" spans="1:65" ht="16.05" customHeight="1">
      <c r="A26" s="184">
        <v>19</v>
      </c>
      <c r="B26" s="236" t="s">
        <v>36</v>
      </c>
      <c r="C26" s="235" t="s">
        <v>191</v>
      </c>
      <c r="D26" s="235" t="s">
        <v>192</v>
      </c>
      <c r="E26" s="45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49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49">
        <f t="shared" si="4"/>
        <v>0</v>
      </c>
      <c r="AD26" s="16">
        <f t="shared" si="5"/>
        <v>0</v>
      </c>
      <c r="AE26" s="51"/>
      <c r="AF26" s="15"/>
      <c r="AG26" s="22">
        <v>19</v>
      </c>
      <c r="AH26" s="20" t="s">
        <v>22</v>
      </c>
      <c r="AI26" s="235" t="s">
        <v>191</v>
      </c>
      <c r="AJ26" s="235" t="s">
        <v>192</v>
      </c>
      <c r="AK26" s="13"/>
      <c r="AL26" s="13"/>
      <c r="AM26" s="13"/>
      <c r="AN26" s="14"/>
      <c r="AO26" s="49">
        <f t="shared" si="6"/>
        <v>0</v>
      </c>
      <c r="AP26" s="13"/>
      <c r="AQ26" s="13"/>
      <c r="AR26" s="13"/>
      <c r="AS26" s="14"/>
      <c r="AT26" s="49">
        <f t="shared" si="7"/>
        <v>0</v>
      </c>
      <c r="AU26" s="13"/>
      <c r="AV26" s="13"/>
      <c r="AW26" s="13"/>
      <c r="AX26" s="14"/>
      <c r="AY26" s="49">
        <f t="shared" si="8"/>
        <v>0</v>
      </c>
      <c r="AZ26" s="13"/>
      <c r="BA26" s="13"/>
      <c r="BB26" s="13"/>
      <c r="BC26" s="14"/>
      <c r="BD26" s="49">
        <f t="shared" si="9"/>
        <v>0</v>
      </c>
      <c r="BE26" s="13"/>
      <c r="BF26" s="13"/>
      <c r="BG26" s="13"/>
      <c r="BH26" s="14"/>
      <c r="BI26" s="49">
        <f t="shared" si="10"/>
        <v>0</v>
      </c>
      <c r="BJ26" s="15">
        <f t="shared" si="11"/>
        <v>0</v>
      </c>
      <c r="BK26" s="54"/>
      <c r="BL26" s="48">
        <f t="shared" si="12"/>
        <v>0</v>
      </c>
      <c r="BM26" s="17">
        <f t="shared" si="13"/>
        <v>0</v>
      </c>
    </row>
    <row r="27" spans="1:65" ht="16.05" customHeight="1">
      <c r="A27" s="184">
        <v>20</v>
      </c>
      <c r="B27" s="282" t="s">
        <v>36</v>
      </c>
      <c r="C27" s="235" t="s">
        <v>193</v>
      </c>
      <c r="D27" s="235" t="s">
        <v>194</v>
      </c>
      <c r="E27" s="45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49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49">
        <f t="shared" si="4"/>
        <v>0</v>
      </c>
      <c r="AD27" s="16">
        <f t="shared" si="5"/>
        <v>0</v>
      </c>
      <c r="AE27" s="51"/>
      <c r="AF27" s="15"/>
      <c r="AG27" s="22">
        <v>20</v>
      </c>
      <c r="AH27" s="20" t="s">
        <v>22</v>
      </c>
      <c r="AI27" s="235" t="s">
        <v>193</v>
      </c>
      <c r="AJ27" s="235" t="s">
        <v>194</v>
      </c>
      <c r="AK27" s="13"/>
      <c r="AL27" s="13"/>
      <c r="AM27" s="13"/>
      <c r="AN27" s="14"/>
      <c r="AO27" s="49">
        <f t="shared" si="6"/>
        <v>0</v>
      </c>
      <c r="AP27" s="13"/>
      <c r="AQ27" s="13"/>
      <c r="AR27" s="13"/>
      <c r="AS27" s="14"/>
      <c r="AT27" s="49">
        <f t="shared" si="7"/>
        <v>0</v>
      </c>
      <c r="AU27" s="13"/>
      <c r="AV27" s="13"/>
      <c r="AW27" s="13"/>
      <c r="AX27" s="14"/>
      <c r="AY27" s="49">
        <f t="shared" si="8"/>
        <v>0</v>
      </c>
      <c r="AZ27" s="13"/>
      <c r="BA27" s="13"/>
      <c r="BB27" s="13"/>
      <c r="BC27" s="14"/>
      <c r="BD27" s="49">
        <f t="shared" si="9"/>
        <v>0</v>
      </c>
      <c r="BE27" s="13"/>
      <c r="BF27" s="13"/>
      <c r="BG27" s="13"/>
      <c r="BH27" s="14"/>
      <c r="BI27" s="49">
        <f t="shared" si="10"/>
        <v>0</v>
      </c>
      <c r="BJ27" s="15">
        <f t="shared" si="11"/>
        <v>0</v>
      </c>
      <c r="BK27" s="54"/>
      <c r="BL27" s="48">
        <f t="shared" si="12"/>
        <v>0</v>
      </c>
      <c r="BM27" s="17">
        <f t="shared" si="13"/>
        <v>0</v>
      </c>
    </row>
    <row r="28" spans="1:65" ht="16.05" customHeight="1">
      <c r="A28" s="184">
        <v>21</v>
      </c>
      <c r="B28" s="283" t="s">
        <v>36</v>
      </c>
      <c r="C28" s="235" t="s">
        <v>195</v>
      </c>
      <c r="D28" s="235" t="s">
        <v>196</v>
      </c>
      <c r="E28" s="45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49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49">
        <f t="shared" si="4"/>
        <v>0</v>
      </c>
      <c r="AD28" s="16">
        <f t="shared" si="5"/>
        <v>0</v>
      </c>
      <c r="AE28" s="51"/>
      <c r="AF28" s="15"/>
      <c r="AG28" s="22">
        <v>21</v>
      </c>
      <c r="AH28" s="20" t="s">
        <v>22</v>
      </c>
      <c r="AI28" s="235" t="s">
        <v>195</v>
      </c>
      <c r="AJ28" s="235" t="s">
        <v>196</v>
      </c>
      <c r="AK28" s="13"/>
      <c r="AL28" s="13"/>
      <c r="AM28" s="13"/>
      <c r="AN28" s="14"/>
      <c r="AO28" s="49">
        <f t="shared" si="6"/>
        <v>0</v>
      </c>
      <c r="AP28" s="13"/>
      <c r="AQ28" s="13"/>
      <c r="AR28" s="13"/>
      <c r="AS28" s="14"/>
      <c r="AT28" s="49">
        <f t="shared" si="7"/>
        <v>0</v>
      </c>
      <c r="AU28" s="13"/>
      <c r="AV28" s="13"/>
      <c r="AW28" s="13"/>
      <c r="AX28" s="14"/>
      <c r="AY28" s="49">
        <f t="shared" si="8"/>
        <v>0</v>
      </c>
      <c r="AZ28" s="13"/>
      <c r="BA28" s="13"/>
      <c r="BB28" s="13"/>
      <c r="BC28" s="14"/>
      <c r="BD28" s="49">
        <f t="shared" si="9"/>
        <v>0</v>
      </c>
      <c r="BE28" s="13"/>
      <c r="BF28" s="13"/>
      <c r="BG28" s="13"/>
      <c r="BH28" s="14"/>
      <c r="BI28" s="49">
        <f t="shared" si="10"/>
        <v>0</v>
      </c>
      <c r="BJ28" s="15">
        <f t="shared" si="11"/>
        <v>0</v>
      </c>
      <c r="BK28" s="54"/>
      <c r="BL28" s="48">
        <f t="shared" si="12"/>
        <v>0</v>
      </c>
      <c r="BM28" s="17">
        <f t="shared" si="13"/>
        <v>0</v>
      </c>
    </row>
    <row r="29" spans="1:65" ht="16.05" customHeight="1">
      <c r="A29" s="184">
        <v>22</v>
      </c>
      <c r="B29" s="237" t="s">
        <v>36</v>
      </c>
      <c r="C29" s="235" t="s">
        <v>197</v>
      </c>
      <c r="D29" s="235" t="s">
        <v>45</v>
      </c>
      <c r="E29" s="45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49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49">
        <f t="shared" si="4"/>
        <v>0</v>
      </c>
      <c r="AD29" s="16">
        <f t="shared" si="5"/>
        <v>0</v>
      </c>
      <c r="AE29" s="51"/>
      <c r="AF29" s="15"/>
      <c r="AG29" s="22">
        <v>22</v>
      </c>
      <c r="AH29" s="20" t="s">
        <v>22</v>
      </c>
      <c r="AI29" s="235" t="s">
        <v>197</v>
      </c>
      <c r="AJ29" s="235" t="s">
        <v>45</v>
      </c>
      <c r="AK29" s="13"/>
      <c r="AL29" s="13"/>
      <c r="AM29" s="13"/>
      <c r="AN29" s="14"/>
      <c r="AO29" s="49">
        <f t="shared" si="6"/>
        <v>0</v>
      </c>
      <c r="AP29" s="13"/>
      <c r="AQ29" s="13"/>
      <c r="AR29" s="13"/>
      <c r="AS29" s="14"/>
      <c r="AT29" s="49">
        <f t="shared" si="7"/>
        <v>0</v>
      </c>
      <c r="AU29" s="13"/>
      <c r="AV29" s="13"/>
      <c r="AW29" s="13"/>
      <c r="AX29" s="14"/>
      <c r="AY29" s="49">
        <f t="shared" si="8"/>
        <v>0</v>
      </c>
      <c r="AZ29" s="13"/>
      <c r="BA29" s="13"/>
      <c r="BB29" s="13"/>
      <c r="BC29" s="14"/>
      <c r="BD29" s="49">
        <f t="shared" si="9"/>
        <v>0</v>
      </c>
      <c r="BE29" s="13"/>
      <c r="BF29" s="13"/>
      <c r="BG29" s="13"/>
      <c r="BH29" s="14"/>
      <c r="BI29" s="49">
        <f t="shared" si="10"/>
        <v>0</v>
      </c>
      <c r="BJ29" s="15">
        <f t="shared" si="11"/>
        <v>0</v>
      </c>
      <c r="BK29" s="54"/>
      <c r="BL29" s="48">
        <f t="shared" si="12"/>
        <v>0</v>
      </c>
      <c r="BM29" s="17">
        <f t="shared" si="13"/>
        <v>0</v>
      </c>
    </row>
    <row r="30" spans="1:65" ht="16.05" customHeight="1">
      <c r="A30" s="184">
        <v>23</v>
      </c>
      <c r="B30" s="237" t="s">
        <v>36</v>
      </c>
      <c r="C30" s="235" t="s">
        <v>198</v>
      </c>
      <c r="D30" s="235" t="s">
        <v>199</v>
      </c>
      <c r="E30" s="46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49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49">
        <f t="shared" si="4"/>
        <v>0</v>
      </c>
      <c r="AD30" s="16">
        <f t="shared" si="5"/>
        <v>0</v>
      </c>
      <c r="AE30" s="52"/>
      <c r="AF30" s="23"/>
      <c r="AG30" s="22">
        <v>23</v>
      </c>
      <c r="AH30" s="20" t="s">
        <v>22</v>
      </c>
      <c r="AI30" s="235" t="s">
        <v>198</v>
      </c>
      <c r="AJ30" s="235" t="s">
        <v>199</v>
      </c>
      <c r="AK30" s="23"/>
      <c r="AL30" s="23"/>
      <c r="AM30" s="23"/>
      <c r="AN30" s="23"/>
      <c r="AO30" s="49">
        <f t="shared" si="6"/>
        <v>0</v>
      </c>
      <c r="AP30" s="23"/>
      <c r="AQ30" s="23"/>
      <c r="AR30" s="23"/>
      <c r="AS30" s="23"/>
      <c r="AT30" s="49">
        <f t="shared" si="7"/>
        <v>0</v>
      </c>
      <c r="AU30" s="23"/>
      <c r="AV30" s="23"/>
      <c r="AW30" s="23"/>
      <c r="AX30" s="23"/>
      <c r="AY30" s="49">
        <f t="shared" si="8"/>
        <v>0</v>
      </c>
      <c r="AZ30" s="23"/>
      <c r="BA30" s="23"/>
      <c r="BB30" s="23"/>
      <c r="BC30" s="23"/>
      <c r="BD30" s="49">
        <f t="shared" si="9"/>
        <v>0</v>
      </c>
      <c r="BE30" s="23"/>
      <c r="BF30" s="23"/>
      <c r="BG30" s="23"/>
      <c r="BH30" s="23"/>
      <c r="BI30" s="49">
        <f t="shared" si="10"/>
        <v>0</v>
      </c>
      <c r="BJ30" s="15">
        <f t="shared" si="11"/>
        <v>0</v>
      </c>
      <c r="BK30" s="55"/>
      <c r="BL30" s="48">
        <f t="shared" si="12"/>
        <v>0</v>
      </c>
      <c r="BM30" s="17">
        <f t="shared" si="13"/>
        <v>0</v>
      </c>
    </row>
    <row r="31" spans="1:65" ht="16.05" customHeight="1">
      <c r="A31" s="184">
        <v>24</v>
      </c>
      <c r="B31" s="235" t="s">
        <v>36</v>
      </c>
      <c r="C31" s="235" t="s">
        <v>200</v>
      </c>
      <c r="D31" s="235" t="s">
        <v>201</v>
      </c>
      <c r="E31" s="46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49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49">
        <f t="shared" si="4"/>
        <v>0</v>
      </c>
      <c r="AD31" s="16">
        <f t="shared" si="5"/>
        <v>0</v>
      </c>
      <c r="AE31" s="52"/>
      <c r="AF31" s="23"/>
      <c r="AG31" s="22">
        <v>24</v>
      </c>
      <c r="AH31" s="20" t="s">
        <v>22</v>
      </c>
      <c r="AI31" s="235" t="s">
        <v>200</v>
      </c>
      <c r="AJ31" s="235" t="s">
        <v>201</v>
      </c>
      <c r="AK31" s="23"/>
      <c r="AL31" s="23"/>
      <c r="AM31" s="23"/>
      <c r="AN31" s="23"/>
      <c r="AO31" s="49">
        <f t="shared" si="6"/>
        <v>0</v>
      </c>
      <c r="AP31" s="23"/>
      <c r="AQ31" s="23"/>
      <c r="AR31" s="23"/>
      <c r="AS31" s="23"/>
      <c r="AT31" s="49">
        <f t="shared" si="7"/>
        <v>0</v>
      </c>
      <c r="AU31" s="23"/>
      <c r="AV31" s="23"/>
      <c r="AW31" s="23"/>
      <c r="AX31" s="23"/>
      <c r="AY31" s="49">
        <f t="shared" si="8"/>
        <v>0</v>
      </c>
      <c r="AZ31" s="23"/>
      <c r="BA31" s="23"/>
      <c r="BB31" s="23"/>
      <c r="BC31" s="23"/>
      <c r="BD31" s="49">
        <f t="shared" si="9"/>
        <v>0</v>
      </c>
      <c r="BE31" s="23"/>
      <c r="BF31" s="23"/>
      <c r="BG31" s="23"/>
      <c r="BH31" s="23"/>
      <c r="BI31" s="49">
        <f t="shared" si="10"/>
        <v>0</v>
      </c>
      <c r="BJ31" s="15">
        <f t="shared" si="11"/>
        <v>0</v>
      </c>
      <c r="BK31" s="55"/>
      <c r="BL31" s="48">
        <f t="shared" si="12"/>
        <v>0</v>
      </c>
      <c r="BM31" s="17">
        <f t="shared" si="13"/>
        <v>0</v>
      </c>
    </row>
    <row r="32" spans="1:65" ht="16.05" customHeight="1">
      <c r="A32" s="184">
        <v>25</v>
      </c>
      <c r="B32" s="234" t="s">
        <v>36</v>
      </c>
      <c r="C32" s="235" t="s">
        <v>202</v>
      </c>
      <c r="D32" s="235" t="s">
        <v>203</v>
      </c>
      <c r="E32" s="46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49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49">
        <f t="shared" si="4"/>
        <v>0</v>
      </c>
      <c r="AD32" s="16">
        <f t="shared" si="5"/>
        <v>0</v>
      </c>
      <c r="AE32" s="52"/>
      <c r="AF32" s="23"/>
      <c r="AG32" s="22">
        <v>25</v>
      </c>
      <c r="AH32" s="20" t="s">
        <v>22</v>
      </c>
      <c r="AI32" s="235" t="s">
        <v>202</v>
      </c>
      <c r="AJ32" s="235" t="s">
        <v>203</v>
      </c>
      <c r="AK32" s="23"/>
      <c r="AL32" s="23"/>
      <c r="AM32" s="23"/>
      <c r="AN32" s="23"/>
      <c r="AO32" s="49">
        <f t="shared" si="6"/>
        <v>0</v>
      </c>
      <c r="AP32" s="23"/>
      <c r="AQ32" s="23"/>
      <c r="AR32" s="23"/>
      <c r="AS32" s="23"/>
      <c r="AT32" s="49">
        <f t="shared" si="7"/>
        <v>0</v>
      </c>
      <c r="AU32" s="23"/>
      <c r="AV32" s="23"/>
      <c r="AW32" s="23"/>
      <c r="AX32" s="23"/>
      <c r="AY32" s="49">
        <f t="shared" si="8"/>
        <v>0</v>
      </c>
      <c r="AZ32" s="23"/>
      <c r="BA32" s="23"/>
      <c r="BB32" s="23"/>
      <c r="BC32" s="23"/>
      <c r="BD32" s="49">
        <f t="shared" si="9"/>
        <v>0</v>
      </c>
      <c r="BE32" s="23"/>
      <c r="BF32" s="23"/>
      <c r="BG32" s="23"/>
      <c r="BH32" s="23"/>
      <c r="BI32" s="49">
        <f t="shared" si="10"/>
        <v>0</v>
      </c>
      <c r="BJ32" s="15">
        <f t="shared" si="11"/>
        <v>0</v>
      </c>
      <c r="BK32" s="55"/>
      <c r="BL32" s="48">
        <f t="shared" si="12"/>
        <v>0</v>
      </c>
      <c r="BM32" s="17">
        <f t="shared" si="13"/>
        <v>0</v>
      </c>
    </row>
    <row r="33" spans="1:65" ht="16.05" customHeight="1">
      <c r="A33" s="184">
        <v>26</v>
      </c>
      <c r="B33" s="237" t="s">
        <v>36</v>
      </c>
      <c r="C33" s="235" t="s">
        <v>39</v>
      </c>
      <c r="D33" s="235" t="s">
        <v>204</v>
      </c>
      <c r="E33" s="46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49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49">
        <f t="shared" si="4"/>
        <v>0</v>
      </c>
      <c r="AD33" s="16">
        <f t="shared" si="5"/>
        <v>0</v>
      </c>
      <c r="AE33" s="52"/>
      <c r="AF33" s="23"/>
      <c r="AG33" s="22">
        <v>26</v>
      </c>
      <c r="AH33" s="20" t="s">
        <v>22</v>
      </c>
      <c r="AI33" s="235" t="s">
        <v>39</v>
      </c>
      <c r="AJ33" s="235" t="s">
        <v>204</v>
      </c>
      <c r="AK33" s="23"/>
      <c r="AL33" s="23"/>
      <c r="AM33" s="23"/>
      <c r="AN33" s="23"/>
      <c r="AO33" s="49">
        <f t="shared" si="6"/>
        <v>0</v>
      </c>
      <c r="AP33" s="23"/>
      <c r="AQ33" s="23"/>
      <c r="AR33" s="23"/>
      <c r="AS33" s="23"/>
      <c r="AT33" s="49">
        <f t="shared" si="7"/>
        <v>0</v>
      </c>
      <c r="AU33" s="23"/>
      <c r="AV33" s="23"/>
      <c r="AW33" s="23"/>
      <c r="AX33" s="23"/>
      <c r="AY33" s="49">
        <f t="shared" si="8"/>
        <v>0</v>
      </c>
      <c r="AZ33" s="23"/>
      <c r="BA33" s="23"/>
      <c r="BB33" s="23"/>
      <c r="BC33" s="23"/>
      <c r="BD33" s="49">
        <f t="shared" si="9"/>
        <v>0</v>
      </c>
      <c r="BE33" s="23"/>
      <c r="BF33" s="23"/>
      <c r="BG33" s="23"/>
      <c r="BH33" s="23"/>
      <c r="BI33" s="49">
        <f t="shared" si="10"/>
        <v>0</v>
      </c>
      <c r="BJ33" s="15">
        <f t="shared" si="11"/>
        <v>0</v>
      </c>
      <c r="BK33" s="55"/>
      <c r="BL33" s="48">
        <f t="shared" si="12"/>
        <v>0</v>
      </c>
      <c r="BM33" s="17">
        <f t="shared" si="13"/>
        <v>0</v>
      </c>
    </row>
    <row r="34" spans="1:65" ht="16.05" customHeight="1">
      <c r="A34" s="184">
        <v>27</v>
      </c>
      <c r="B34" s="235" t="s">
        <v>36</v>
      </c>
      <c r="C34" s="235" t="s">
        <v>207</v>
      </c>
      <c r="D34" s="235" t="s">
        <v>30</v>
      </c>
      <c r="E34" s="46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49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49">
        <f t="shared" si="4"/>
        <v>0</v>
      </c>
      <c r="AD34" s="16">
        <f t="shared" si="5"/>
        <v>0</v>
      </c>
      <c r="AE34" s="52"/>
      <c r="AF34" s="23"/>
      <c r="AG34" s="22">
        <v>27</v>
      </c>
      <c r="AH34" s="20" t="s">
        <v>22</v>
      </c>
      <c r="AI34" s="235" t="s">
        <v>207</v>
      </c>
      <c r="AJ34" s="235" t="s">
        <v>30</v>
      </c>
      <c r="AK34" s="23"/>
      <c r="AL34" s="23"/>
      <c r="AM34" s="23"/>
      <c r="AN34" s="23"/>
      <c r="AO34" s="49">
        <f t="shared" si="6"/>
        <v>0</v>
      </c>
      <c r="AP34" s="23"/>
      <c r="AQ34" s="23"/>
      <c r="AR34" s="23"/>
      <c r="AS34" s="23"/>
      <c r="AT34" s="49">
        <f t="shared" si="7"/>
        <v>0</v>
      </c>
      <c r="AU34" s="23"/>
      <c r="AV34" s="23"/>
      <c r="AW34" s="23"/>
      <c r="AX34" s="23"/>
      <c r="AY34" s="49">
        <f t="shared" si="8"/>
        <v>0</v>
      </c>
      <c r="AZ34" s="23"/>
      <c r="BA34" s="23"/>
      <c r="BB34" s="23"/>
      <c r="BC34" s="23"/>
      <c r="BD34" s="49">
        <f t="shared" si="9"/>
        <v>0</v>
      </c>
      <c r="BE34" s="23"/>
      <c r="BF34" s="23"/>
      <c r="BG34" s="23"/>
      <c r="BH34" s="23"/>
      <c r="BI34" s="49">
        <f t="shared" si="10"/>
        <v>0</v>
      </c>
      <c r="BJ34" s="15">
        <f t="shared" si="11"/>
        <v>0</v>
      </c>
      <c r="BK34" s="55"/>
      <c r="BL34" s="48">
        <f t="shared" si="12"/>
        <v>0</v>
      </c>
      <c r="BM34" s="17">
        <f t="shared" si="13"/>
        <v>0</v>
      </c>
    </row>
    <row r="35" spans="1:65" ht="16.05" customHeight="1">
      <c r="A35" s="184">
        <v>28</v>
      </c>
      <c r="B35" s="282" t="s">
        <v>333</v>
      </c>
      <c r="C35" s="240" t="s">
        <v>208</v>
      </c>
      <c r="D35" s="235" t="s">
        <v>37</v>
      </c>
      <c r="E35" s="46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49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49">
        <f t="shared" si="4"/>
        <v>0</v>
      </c>
      <c r="AD35" s="16">
        <f t="shared" si="5"/>
        <v>0</v>
      </c>
      <c r="AE35" s="52"/>
      <c r="AF35" s="23"/>
      <c r="AG35" s="22">
        <v>28</v>
      </c>
      <c r="AH35" s="20" t="s">
        <v>22</v>
      </c>
      <c r="AI35" s="240" t="s">
        <v>208</v>
      </c>
      <c r="AJ35" s="235" t="s">
        <v>37</v>
      </c>
      <c r="AK35" s="23"/>
      <c r="AL35" s="23"/>
      <c r="AM35" s="23"/>
      <c r="AN35" s="23"/>
      <c r="AO35" s="49">
        <f t="shared" si="6"/>
        <v>0</v>
      </c>
      <c r="AP35" s="23"/>
      <c r="AQ35" s="23"/>
      <c r="AR35" s="23"/>
      <c r="AS35" s="23"/>
      <c r="AT35" s="49">
        <f t="shared" si="7"/>
        <v>0</v>
      </c>
      <c r="AU35" s="23"/>
      <c r="AV35" s="23"/>
      <c r="AW35" s="23"/>
      <c r="AX35" s="23"/>
      <c r="AY35" s="49">
        <f t="shared" si="8"/>
        <v>0</v>
      </c>
      <c r="AZ35" s="23"/>
      <c r="BA35" s="23"/>
      <c r="BB35" s="23"/>
      <c r="BC35" s="23"/>
      <c r="BD35" s="49">
        <f t="shared" si="9"/>
        <v>0</v>
      </c>
      <c r="BE35" s="23"/>
      <c r="BF35" s="23"/>
      <c r="BG35" s="23"/>
      <c r="BH35" s="23"/>
      <c r="BI35" s="49">
        <f t="shared" si="10"/>
        <v>0</v>
      </c>
      <c r="BJ35" s="15">
        <f t="shared" si="11"/>
        <v>0</v>
      </c>
      <c r="BK35" s="55"/>
      <c r="BL35" s="48">
        <f t="shared" si="12"/>
        <v>0</v>
      </c>
      <c r="BM35" s="17">
        <f t="shared" si="13"/>
        <v>0</v>
      </c>
    </row>
    <row r="36" spans="1:65" ht="16.05" customHeight="1">
      <c r="A36" s="184">
        <v>29</v>
      </c>
      <c r="B36" s="282" t="s">
        <v>36</v>
      </c>
      <c r="C36" s="235" t="s">
        <v>209</v>
      </c>
      <c r="D36" s="235" t="s">
        <v>210</v>
      </c>
      <c r="E36" s="46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49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49">
        <f t="shared" si="4"/>
        <v>0</v>
      </c>
      <c r="AD36" s="16">
        <f t="shared" si="5"/>
        <v>0</v>
      </c>
      <c r="AE36" s="52"/>
      <c r="AF36" s="23"/>
      <c r="AG36" s="22">
        <v>29</v>
      </c>
      <c r="AH36" s="20" t="s">
        <v>22</v>
      </c>
      <c r="AI36" s="235" t="s">
        <v>209</v>
      </c>
      <c r="AJ36" s="235" t="s">
        <v>210</v>
      </c>
      <c r="AK36" s="23"/>
      <c r="AL36" s="23"/>
      <c r="AM36" s="23"/>
      <c r="AN36" s="23"/>
      <c r="AO36" s="49">
        <f t="shared" si="6"/>
        <v>0</v>
      </c>
      <c r="AP36" s="23"/>
      <c r="AQ36" s="23"/>
      <c r="AR36" s="23"/>
      <c r="AS36" s="23"/>
      <c r="AT36" s="49">
        <f t="shared" si="7"/>
        <v>0</v>
      </c>
      <c r="AU36" s="23"/>
      <c r="AV36" s="23"/>
      <c r="AW36" s="23"/>
      <c r="AX36" s="23"/>
      <c r="AY36" s="49">
        <f t="shared" si="8"/>
        <v>0</v>
      </c>
      <c r="AZ36" s="23"/>
      <c r="BA36" s="23"/>
      <c r="BB36" s="23"/>
      <c r="BC36" s="23"/>
      <c r="BD36" s="49">
        <f t="shared" si="9"/>
        <v>0</v>
      </c>
      <c r="BE36" s="23"/>
      <c r="BF36" s="23"/>
      <c r="BG36" s="23"/>
      <c r="BH36" s="23"/>
      <c r="BI36" s="49">
        <f t="shared" si="10"/>
        <v>0</v>
      </c>
      <c r="BJ36" s="15">
        <f t="shared" si="11"/>
        <v>0</v>
      </c>
      <c r="BK36" s="55"/>
      <c r="BL36" s="48">
        <f t="shared" si="12"/>
        <v>0</v>
      </c>
      <c r="BM36" s="17">
        <f t="shared" si="13"/>
        <v>0</v>
      </c>
    </row>
    <row r="37" spans="1:65" ht="16.05" customHeight="1">
      <c r="A37" s="184">
        <v>30</v>
      </c>
      <c r="B37" s="282" t="s">
        <v>32</v>
      </c>
      <c r="C37" s="235" t="s">
        <v>211</v>
      </c>
      <c r="D37" s="235" t="s">
        <v>25</v>
      </c>
      <c r="E37" s="46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49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49">
        <f t="shared" si="4"/>
        <v>0</v>
      </c>
      <c r="AD37" s="16">
        <f t="shared" si="5"/>
        <v>0</v>
      </c>
      <c r="AE37" s="52"/>
      <c r="AF37" s="23"/>
      <c r="AG37" s="22">
        <v>30</v>
      </c>
      <c r="AH37" s="20" t="s">
        <v>22</v>
      </c>
      <c r="AI37" s="235" t="s">
        <v>211</v>
      </c>
      <c r="AJ37" s="235" t="s">
        <v>25</v>
      </c>
      <c r="AK37" s="23"/>
      <c r="AL37" s="23"/>
      <c r="AM37" s="23"/>
      <c r="AN37" s="23"/>
      <c r="AO37" s="49">
        <f t="shared" si="6"/>
        <v>0</v>
      </c>
      <c r="AP37" s="23"/>
      <c r="AQ37" s="23"/>
      <c r="AR37" s="23"/>
      <c r="AS37" s="23"/>
      <c r="AT37" s="49">
        <f t="shared" si="7"/>
        <v>0</v>
      </c>
      <c r="AU37" s="23"/>
      <c r="AV37" s="23"/>
      <c r="AW37" s="23"/>
      <c r="AX37" s="23"/>
      <c r="AY37" s="49">
        <f t="shared" si="8"/>
        <v>0</v>
      </c>
      <c r="AZ37" s="23"/>
      <c r="BA37" s="23"/>
      <c r="BB37" s="23"/>
      <c r="BC37" s="23"/>
      <c r="BD37" s="49">
        <f t="shared" si="9"/>
        <v>0</v>
      </c>
      <c r="BE37" s="23"/>
      <c r="BF37" s="23"/>
      <c r="BG37" s="23"/>
      <c r="BH37" s="23"/>
      <c r="BI37" s="49">
        <f t="shared" si="10"/>
        <v>0</v>
      </c>
      <c r="BJ37" s="15">
        <f t="shared" si="11"/>
        <v>0</v>
      </c>
      <c r="BK37" s="55"/>
      <c r="BL37" s="48">
        <f t="shared" si="12"/>
        <v>0</v>
      </c>
      <c r="BM37" s="17">
        <f t="shared" si="13"/>
        <v>0</v>
      </c>
    </row>
    <row r="38" spans="1:65" ht="16.05" customHeight="1">
      <c r="A38" s="184">
        <v>31</v>
      </c>
      <c r="B38" s="235" t="s">
        <v>36</v>
      </c>
      <c r="C38" s="235" t="s">
        <v>212</v>
      </c>
      <c r="D38" s="235" t="s">
        <v>28</v>
      </c>
      <c r="E38" s="46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49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49">
        <f t="shared" si="4"/>
        <v>0</v>
      </c>
      <c r="AD38" s="16">
        <f t="shared" si="5"/>
        <v>0</v>
      </c>
      <c r="AE38" s="52"/>
      <c r="AF38" s="23"/>
      <c r="AG38" s="22">
        <v>31</v>
      </c>
      <c r="AH38" s="20" t="s">
        <v>22</v>
      </c>
      <c r="AI38" s="235" t="s">
        <v>212</v>
      </c>
      <c r="AJ38" s="235" t="s">
        <v>28</v>
      </c>
      <c r="AK38" s="23"/>
      <c r="AL38" s="23"/>
      <c r="AM38" s="23"/>
      <c r="AN38" s="23"/>
      <c r="AO38" s="49">
        <f t="shared" si="6"/>
        <v>0</v>
      </c>
      <c r="AP38" s="23"/>
      <c r="AQ38" s="23"/>
      <c r="AR38" s="23"/>
      <c r="AS38" s="23"/>
      <c r="AT38" s="49">
        <f t="shared" si="7"/>
        <v>0</v>
      </c>
      <c r="AU38" s="23"/>
      <c r="AV38" s="23"/>
      <c r="AW38" s="23"/>
      <c r="AX38" s="23"/>
      <c r="AY38" s="49">
        <f t="shared" si="8"/>
        <v>0</v>
      </c>
      <c r="AZ38" s="23"/>
      <c r="BA38" s="23"/>
      <c r="BB38" s="23"/>
      <c r="BC38" s="23"/>
      <c r="BD38" s="49">
        <f t="shared" si="9"/>
        <v>0</v>
      </c>
      <c r="BE38" s="23"/>
      <c r="BF38" s="23"/>
      <c r="BG38" s="23"/>
      <c r="BH38" s="23"/>
      <c r="BI38" s="49">
        <f t="shared" si="10"/>
        <v>0</v>
      </c>
      <c r="BJ38" s="15">
        <f t="shared" si="11"/>
        <v>0</v>
      </c>
      <c r="BK38" s="55"/>
      <c r="BL38" s="48">
        <f t="shared" si="12"/>
        <v>0</v>
      </c>
      <c r="BM38" s="17">
        <f t="shared" si="13"/>
        <v>0</v>
      </c>
    </row>
    <row r="39" spans="1:65" ht="16.05" customHeight="1">
      <c r="A39" s="184">
        <v>32</v>
      </c>
      <c r="B39" s="235" t="s">
        <v>36</v>
      </c>
      <c r="C39" s="235" t="s">
        <v>213</v>
      </c>
      <c r="D39" s="235" t="s">
        <v>214</v>
      </c>
      <c r="E39" s="46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49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49">
        <f t="shared" si="4"/>
        <v>0</v>
      </c>
      <c r="AD39" s="16">
        <f t="shared" si="5"/>
        <v>0</v>
      </c>
      <c r="AE39" s="52"/>
      <c r="AF39" s="23"/>
      <c r="AG39" s="22">
        <v>32</v>
      </c>
      <c r="AH39" s="20" t="s">
        <v>22</v>
      </c>
      <c r="AI39" s="235" t="s">
        <v>213</v>
      </c>
      <c r="AJ39" s="235" t="s">
        <v>214</v>
      </c>
      <c r="AK39" s="23"/>
      <c r="AL39" s="23"/>
      <c r="AM39" s="23"/>
      <c r="AN39" s="23"/>
      <c r="AO39" s="49">
        <f t="shared" si="6"/>
        <v>0</v>
      </c>
      <c r="AP39" s="23"/>
      <c r="AQ39" s="23"/>
      <c r="AR39" s="23"/>
      <c r="AS39" s="23"/>
      <c r="AT39" s="49">
        <f t="shared" si="7"/>
        <v>0</v>
      </c>
      <c r="AU39" s="23"/>
      <c r="AV39" s="23"/>
      <c r="AW39" s="23"/>
      <c r="AX39" s="23"/>
      <c r="AY39" s="49">
        <f t="shared" si="8"/>
        <v>0</v>
      </c>
      <c r="AZ39" s="23"/>
      <c r="BA39" s="23"/>
      <c r="BB39" s="23"/>
      <c r="BC39" s="23"/>
      <c r="BD39" s="49">
        <f t="shared" si="9"/>
        <v>0</v>
      </c>
      <c r="BE39" s="23"/>
      <c r="BF39" s="23"/>
      <c r="BG39" s="23"/>
      <c r="BH39" s="23"/>
      <c r="BI39" s="49">
        <f t="shared" si="10"/>
        <v>0</v>
      </c>
      <c r="BJ39" s="15">
        <f t="shared" si="11"/>
        <v>0</v>
      </c>
      <c r="BK39" s="55"/>
      <c r="BL39" s="48">
        <f t="shared" si="12"/>
        <v>0</v>
      </c>
      <c r="BM39" s="17">
        <f t="shared" si="13"/>
        <v>0</v>
      </c>
    </row>
    <row r="40" spans="1:65" ht="16.05" customHeight="1">
      <c r="A40" s="184">
        <v>33</v>
      </c>
      <c r="B40" s="235" t="s">
        <v>32</v>
      </c>
      <c r="C40" s="235" t="s">
        <v>327</v>
      </c>
      <c r="D40" s="235" t="s">
        <v>328</v>
      </c>
      <c r="E40" s="46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49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49">
        <f t="shared" si="4"/>
        <v>0</v>
      </c>
      <c r="AD40" s="16">
        <f t="shared" si="5"/>
        <v>0</v>
      </c>
      <c r="AE40" s="52"/>
      <c r="AF40" s="23"/>
      <c r="AG40" s="22">
        <v>33</v>
      </c>
      <c r="AH40" s="20" t="s">
        <v>21</v>
      </c>
      <c r="AI40" s="235" t="s">
        <v>327</v>
      </c>
      <c r="AJ40" s="235" t="s">
        <v>328</v>
      </c>
      <c r="AK40" s="23"/>
      <c r="AL40" s="23"/>
      <c r="AM40" s="23"/>
      <c r="AN40" s="23"/>
      <c r="AO40" s="49">
        <f t="shared" si="6"/>
        <v>0</v>
      </c>
      <c r="AP40" s="23"/>
      <c r="AQ40" s="23"/>
      <c r="AR40" s="23"/>
      <c r="AS40" s="23"/>
      <c r="AT40" s="49">
        <f t="shared" si="7"/>
        <v>0</v>
      </c>
      <c r="AU40" s="23"/>
      <c r="AV40" s="23"/>
      <c r="AW40" s="23"/>
      <c r="AX40" s="23"/>
      <c r="AY40" s="49">
        <f t="shared" si="8"/>
        <v>0</v>
      </c>
      <c r="AZ40" s="23"/>
      <c r="BA40" s="23"/>
      <c r="BB40" s="23"/>
      <c r="BC40" s="23"/>
      <c r="BD40" s="49">
        <f t="shared" si="9"/>
        <v>0</v>
      </c>
      <c r="BE40" s="23"/>
      <c r="BF40" s="23"/>
      <c r="BG40" s="23"/>
      <c r="BH40" s="23"/>
      <c r="BI40" s="49">
        <f t="shared" si="10"/>
        <v>0</v>
      </c>
      <c r="BJ40" s="15">
        <f t="shared" si="11"/>
        <v>0</v>
      </c>
      <c r="BK40" s="55"/>
      <c r="BL40" s="48">
        <f t="shared" si="12"/>
        <v>0</v>
      </c>
      <c r="BM40" s="17">
        <f t="shared" si="13"/>
        <v>0</v>
      </c>
    </row>
    <row r="41" spans="1:65" ht="16.05" customHeight="1">
      <c r="A41" s="184">
        <v>34</v>
      </c>
      <c r="B41" s="284" t="s">
        <v>36</v>
      </c>
      <c r="C41" s="284" t="s">
        <v>277</v>
      </c>
      <c r="D41" s="284" t="s">
        <v>278</v>
      </c>
      <c r="E41" s="46"/>
      <c r="F41" s="23"/>
      <c r="G41" s="23"/>
      <c r="H41" s="23"/>
      <c r="I41" s="28">
        <f t="shared" si="0"/>
        <v>0</v>
      </c>
      <c r="J41" s="23"/>
      <c r="K41" s="23"/>
      <c r="L41" s="23"/>
      <c r="M41" s="23"/>
      <c r="N41" s="49">
        <f t="shared" si="1"/>
        <v>0</v>
      </c>
      <c r="O41" s="23"/>
      <c r="P41" s="23"/>
      <c r="Q41" s="23"/>
      <c r="R41" s="23"/>
      <c r="S41" s="28">
        <f t="shared" si="2"/>
        <v>0</v>
      </c>
      <c r="T41" s="23"/>
      <c r="U41" s="23"/>
      <c r="V41" s="23"/>
      <c r="W41" s="23"/>
      <c r="X41" s="28">
        <f t="shared" si="3"/>
        <v>0</v>
      </c>
      <c r="Y41" s="23"/>
      <c r="Z41" s="23"/>
      <c r="AA41" s="23"/>
      <c r="AB41" s="23"/>
      <c r="AC41" s="49">
        <f t="shared" si="4"/>
        <v>0</v>
      </c>
      <c r="AD41" s="16">
        <f t="shared" si="5"/>
        <v>0</v>
      </c>
      <c r="AE41" s="52"/>
      <c r="AF41" s="23"/>
      <c r="AG41" s="22">
        <v>34</v>
      </c>
      <c r="AH41" s="20" t="s">
        <v>22</v>
      </c>
      <c r="AI41" s="284" t="s">
        <v>277</v>
      </c>
      <c r="AJ41" s="284" t="s">
        <v>278</v>
      </c>
      <c r="AK41" s="23"/>
      <c r="AL41" s="23"/>
      <c r="AM41" s="23"/>
      <c r="AN41" s="23"/>
      <c r="AO41" s="49">
        <f t="shared" si="6"/>
        <v>0</v>
      </c>
      <c r="AP41" s="23"/>
      <c r="AQ41" s="23"/>
      <c r="AR41" s="23"/>
      <c r="AS41" s="23"/>
      <c r="AT41" s="49">
        <f t="shared" si="7"/>
        <v>0</v>
      </c>
      <c r="AU41" s="23"/>
      <c r="AV41" s="23"/>
      <c r="AW41" s="23"/>
      <c r="AX41" s="23"/>
      <c r="AY41" s="49">
        <f t="shared" si="8"/>
        <v>0</v>
      </c>
      <c r="AZ41" s="23"/>
      <c r="BA41" s="23"/>
      <c r="BB41" s="23"/>
      <c r="BC41" s="23"/>
      <c r="BD41" s="49">
        <f t="shared" si="9"/>
        <v>0</v>
      </c>
      <c r="BE41" s="23"/>
      <c r="BF41" s="23"/>
      <c r="BG41" s="23"/>
      <c r="BH41" s="23"/>
      <c r="BI41" s="49">
        <f t="shared" si="10"/>
        <v>0</v>
      </c>
      <c r="BJ41" s="15">
        <f t="shared" si="11"/>
        <v>0</v>
      </c>
      <c r="BK41" s="55"/>
      <c r="BL41" s="48">
        <f t="shared" si="12"/>
        <v>0</v>
      </c>
      <c r="BM41" s="17">
        <f t="shared" si="13"/>
        <v>0</v>
      </c>
    </row>
    <row r="42" spans="1:65" ht="16.05" customHeight="1">
      <c r="A42" s="184">
        <v>35</v>
      </c>
      <c r="B42" s="285" t="s">
        <v>36</v>
      </c>
      <c r="C42" s="284" t="s">
        <v>330</v>
      </c>
      <c r="D42" s="284" t="s">
        <v>331</v>
      </c>
      <c r="E42" s="46"/>
      <c r="F42" s="23"/>
      <c r="G42" s="23"/>
      <c r="H42" s="23"/>
      <c r="I42" s="28">
        <f t="shared" si="0"/>
        <v>0</v>
      </c>
      <c r="J42" s="23"/>
      <c r="K42" s="23"/>
      <c r="L42" s="23"/>
      <c r="M42" s="23"/>
      <c r="N42" s="49">
        <f t="shared" si="1"/>
        <v>0</v>
      </c>
      <c r="O42" s="23"/>
      <c r="P42" s="23"/>
      <c r="Q42" s="23"/>
      <c r="R42" s="23"/>
      <c r="S42" s="28">
        <f t="shared" si="2"/>
        <v>0</v>
      </c>
      <c r="T42" s="23"/>
      <c r="U42" s="23"/>
      <c r="V42" s="23"/>
      <c r="W42" s="23"/>
      <c r="X42" s="28">
        <f t="shared" si="3"/>
        <v>0</v>
      </c>
      <c r="Y42" s="23"/>
      <c r="Z42" s="23"/>
      <c r="AA42" s="23"/>
      <c r="AB42" s="23"/>
      <c r="AC42" s="49">
        <f t="shared" si="4"/>
        <v>0</v>
      </c>
      <c r="AD42" s="16">
        <f t="shared" si="5"/>
        <v>0</v>
      </c>
      <c r="AE42" s="52"/>
      <c r="AF42" s="23"/>
      <c r="AG42" s="22">
        <v>35</v>
      </c>
      <c r="AH42" s="20" t="s">
        <v>22</v>
      </c>
      <c r="AI42" s="284" t="s">
        <v>330</v>
      </c>
      <c r="AJ42" s="284" t="s">
        <v>331</v>
      </c>
      <c r="AK42" s="23"/>
      <c r="AL42" s="23"/>
      <c r="AM42" s="23"/>
      <c r="AN42" s="23"/>
      <c r="AO42" s="49">
        <f t="shared" si="6"/>
        <v>0</v>
      </c>
      <c r="AP42" s="23"/>
      <c r="AQ42" s="23"/>
      <c r="AR42" s="23"/>
      <c r="AS42" s="23"/>
      <c r="AT42" s="49">
        <f t="shared" si="7"/>
        <v>0</v>
      </c>
      <c r="AU42" s="23"/>
      <c r="AV42" s="23"/>
      <c r="AW42" s="23"/>
      <c r="AX42" s="23"/>
      <c r="AY42" s="49">
        <f t="shared" si="8"/>
        <v>0</v>
      </c>
      <c r="AZ42" s="23"/>
      <c r="BA42" s="23"/>
      <c r="BB42" s="23"/>
      <c r="BC42" s="23"/>
      <c r="BD42" s="49">
        <f t="shared" si="9"/>
        <v>0</v>
      </c>
      <c r="BE42" s="23"/>
      <c r="BF42" s="23"/>
      <c r="BG42" s="23"/>
      <c r="BH42" s="23"/>
      <c r="BI42" s="49">
        <f t="shared" si="10"/>
        <v>0</v>
      </c>
      <c r="BJ42" s="15">
        <f t="shared" si="11"/>
        <v>0</v>
      </c>
      <c r="BK42" s="55"/>
      <c r="BL42" s="48">
        <f t="shared" si="12"/>
        <v>0</v>
      </c>
      <c r="BM42" s="17">
        <f t="shared" si="13"/>
        <v>0</v>
      </c>
    </row>
    <row r="43" spans="1:65" ht="16.05" customHeight="1">
      <c r="A43" s="184">
        <v>36</v>
      </c>
      <c r="B43" s="285" t="s">
        <v>36</v>
      </c>
      <c r="C43" s="284" t="s">
        <v>335</v>
      </c>
      <c r="D43" s="284" t="s">
        <v>336</v>
      </c>
      <c r="E43" s="46"/>
      <c r="F43" s="23"/>
      <c r="G43" s="23"/>
      <c r="H43" s="23"/>
      <c r="I43" s="28">
        <f t="shared" si="0"/>
        <v>0</v>
      </c>
      <c r="J43" s="23"/>
      <c r="K43" s="23"/>
      <c r="L43" s="23"/>
      <c r="M43" s="23"/>
      <c r="N43" s="49">
        <f t="shared" si="1"/>
        <v>0</v>
      </c>
      <c r="O43" s="23"/>
      <c r="P43" s="23"/>
      <c r="Q43" s="23"/>
      <c r="R43" s="23"/>
      <c r="S43" s="28">
        <f t="shared" si="2"/>
        <v>0</v>
      </c>
      <c r="T43" s="23"/>
      <c r="U43" s="23"/>
      <c r="V43" s="23"/>
      <c r="W43" s="23"/>
      <c r="X43" s="28">
        <f t="shared" si="3"/>
        <v>0</v>
      </c>
      <c r="Y43" s="23"/>
      <c r="Z43" s="23"/>
      <c r="AA43" s="23"/>
      <c r="AB43" s="23"/>
      <c r="AC43" s="49">
        <f t="shared" si="4"/>
        <v>0</v>
      </c>
      <c r="AD43" s="16">
        <f t="shared" si="5"/>
        <v>0</v>
      </c>
      <c r="AE43" s="52"/>
      <c r="AF43" s="23"/>
      <c r="AG43" s="22">
        <v>36</v>
      </c>
      <c r="AH43" s="20" t="s">
        <v>22</v>
      </c>
      <c r="AI43" s="284" t="s">
        <v>335</v>
      </c>
      <c r="AJ43" s="284" t="s">
        <v>336</v>
      </c>
      <c r="AK43" s="23"/>
      <c r="AL43" s="23"/>
      <c r="AM43" s="23"/>
      <c r="AN43" s="23"/>
      <c r="AO43" s="49">
        <f t="shared" si="6"/>
        <v>0</v>
      </c>
      <c r="AP43" s="23"/>
      <c r="AQ43" s="23"/>
      <c r="AR43" s="23"/>
      <c r="AS43" s="23"/>
      <c r="AT43" s="49">
        <f t="shared" si="7"/>
        <v>0</v>
      </c>
      <c r="AU43" s="23"/>
      <c r="AV43" s="23"/>
      <c r="AW43" s="23"/>
      <c r="AX43" s="23"/>
      <c r="AY43" s="49">
        <f t="shared" si="8"/>
        <v>0</v>
      </c>
      <c r="AZ43" s="23"/>
      <c r="BA43" s="23"/>
      <c r="BB43" s="23"/>
      <c r="BC43" s="23"/>
      <c r="BD43" s="49">
        <f t="shared" si="9"/>
        <v>0</v>
      </c>
      <c r="BE43" s="23"/>
      <c r="BF43" s="23"/>
      <c r="BG43" s="23"/>
      <c r="BH43" s="23"/>
      <c r="BI43" s="49">
        <f t="shared" si="10"/>
        <v>0</v>
      </c>
      <c r="BJ43" s="15">
        <f t="shared" si="11"/>
        <v>0</v>
      </c>
      <c r="BK43" s="55"/>
      <c r="BL43" s="48">
        <f t="shared" si="12"/>
        <v>0</v>
      </c>
      <c r="BM43" s="17">
        <f t="shared" si="13"/>
        <v>0</v>
      </c>
    </row>
    <row r="44" spans="1:65" ht="16.05" customHeight="1">
      <c r="A44" s="184">
        <v>37</v>
      </c>
      <c r="B44" s="284" t="s">
        <v>32</v>
      </c>
      <c r="C44" s="284" t="s">
        <v>205</v>
      </c>
      <c r="D44" s="284" t="s">
        <v>206</v>
      </c>
      <c r="E44" s="46"/>
      <c r="F44" s="23"/>
      <c r="G44" s="23"/>
      <c r="H44" s="23"/>
      <c r="I44" s="28">
        <f t="shared" si="0"/>
        <v>0</v>
      </c>
      <c r="J44" s="23"/>
      <c r="K44" s="23"/>
      <c r="L44" s="23"/>
      <c r="M44" s="23"/>
      <c r="N44" s="49">
        <f t="shared" si="1"/>
        <v>0</v>
      </c>
      <c r="O44" s="23"/>
      <c r="P44" s="23"/>
      <c r="Q44" s="23"/>
      <c r="R44" s="23"/>
      <c r="S44" s="28">
        <f t="shared" si="2"/>
        <v>0</v>
      </c>
      <c r="T44" s="23"/>
      <c r="U44" s="23"/>
      <c r="V44" s="23"/>
      <c r="W44" s="23"/>
      <c r="X44" s="28">
        <f t="shared" si="3"/>
        <v>0</v>
      </c>
      <c r="Y44" s="23"/>
      <c r="Z44" s="23"/>
      <c r="AA44" s="23"/>
      <c r="AB44" s="23"/>
      <c r="AC44" s="49">
        <f t="shared" si="4"/>
        <v>0</v>
      </c>
      <c r="AD44" s="16">
        <f t="shared" si="5"/>
        <v>0</v>
      </c>
      <c r="AE44" s="52"/>
      <c r="AF44" s="23"/>
      <c r="AG44" s="22">
        <v>37</v>
      </c>
      <c r="AH44" s="20" t="s">
        <v>21</v>
      </c>
      <c r="AI44" s="284" t="s">
        <v>205</v>
      </c>
      <c r="AJ44" s="284" t="s">
        <v>206</v>
      </c>
      <c r="AK44" s="23"/>
      <c r="AL44" s="23"/>
      <c r="AM44" s="23"/>
      <c r="AN44" s="23"/>
      <c r="AO44" s="49">
        <f t="shared" si="6"/>
        <v>0</v>
      </c>
      <c r="AP44" s="23"/>
      <c r="AQ44" s="23"/>
      <c r="AR44" s="23"/>
      <c r="AS44" s="23"/>
      <c r="AT44" s="49">
        <f t="shared" si="7"/>
        <v>0</v>
      </c>
      <c r="AU44" s="23"/>
      <c r="AV44" s="23"/>
      <c r="AW44" s="23"/>
      <c r="AX44" s="23"/>
      <c r="AY44" s="49">
        <f t="shared" si="8"/>
        <v>0</v>
      </c>
      <c r="AZ44" s="23"/>
      <c r="BA44" s="23"/>
      <c r="BB44" s="23"/>
      <c r="BC44" s="23"/>
      <c r="BD44" s="49">
        <f t="shared" si="9"/>
        <v>0</v>
      </c>
      <c r="BE44" s="23"/>
      <c r="BF44" s="23"/>
      <c r="BG44" s="23"/>
      <c r="BH44" s="23"/>
      <c r="BI44" s="49">
        <f t="shared" si="10"/>
        <v>0</v>
      </c>
      <c r="BJ44" s="15">
        <f t="shared" si="11"/>
        <v>0</v>
      </c>
      <c r="BK44" s="55"/>
      <c r="BL44" s="48">
        <f t="shared" si="12"/>
        <v>0</v>
      </c>
      <c r="BM44" s="17">
        <f t="shared" si="13"/>
        <v>0</v>
      </c>
    </row>
    <row r="45" spans="1:65" ht="16.05" customHeight="1">
      <c r="A45" s="184">
        <v>38</v>
      </c>
      <c r="B45" s="192"/>
      <c r="C45" s="191"/>
      <c r="D45" s="191"/>
      <c r="E45" s="23"/>
      <c r="F45" s="23"/>
      <c r="G45" s="23"/>
      <c r="H45" s="23"/>
      <c r="I45" s="28">
        <f t="shared" si="0"/>
        <v>0</v>
      </c>
      <c r="J45" s="23"/>
      <c r="K45" s="23"/>
      <c r="L45" s="23"/>
      <c r="M45" s="23"/>
      <c r="N45" s="49">
        <f t="shared" si="1"/>
        <v>0</v>
      </c>
      <c r="O45" s="23"/>
      <c r="P45" s="23"/>
      <c r="Q45" s="23"/>
      <c r="R45" s="23"/>
      <c r="S45" s="28">
        <f t="shared" si="2"/>
        <v>0</v>
      </c>
      <c r="T45" s="23"/>
      <c r="U45" s="23"/>
      <c r="V45" s="23"/>
      <c r="W45" s="23"/>
      <c r="X45" s="28">
        <f t="shared" si="3"/>
        <v>0</v>
      </c>
      <c r="Y45" s="23"/>
      <c r="Z45" s="23"/>
      <c r="AA45" s="23"/>
      <c r="AB45" s="23"/>
      <c r="AC45" s="49">
        <f t="shared" si="4"/>
        <v>0</v>
      </c>
      <c r="AD45" s="16">
        <f t="shared" si="5"/>
        <v>0</v>
      </c>
      <c r="AE45" s="52"/>
      <c r="AF45" s="23"/>
      <c r="AG45" s="22">
        <v>38</v>
      </c>
      <c r="AH45" s="47"/>
      <c r="AI45" s="191"/>
      <c r="AJ45" s="191"/>
      <c r="AK45" s="23"/>
      <c r="AL45" s="23"/>
      <c r="AM45" s="23"/>
      <c r="AN45" s="23"/>
      <c r="AO45" s="49">
        <f t="shared" si="6"/>
        <v>0</v>
      </c>
      <c r="AP45" s="23"/>
      <c r="AQ45" s="23"/>
      <c r="AR45" s="23"/>
      <c r="AS45" s="23"/>
      <c r="AT45" s="49">
        <f t="shared" si="7"/>
        <v>0</v>
      </c>
      <c r="AU45" s="23"/>
      <c r="AV45" s="23"/>
      <c r="AW45" s="23"/>
      <c r="AX45" s="23"/>
      <c r="AY45" s="49">
        <f t="shared" si="8"/>
        <v>0</v>
      </c>
      <c r="AZ45" s="23"/>
      <c r="BA45" s="23"/>
      <c r="BB45" s="23"/>
      <c r="BC45" s="23"/>
      <c r="BD45" s="49">
        <f t="shared" si="9"/>
        <v>0</v>
      </c>
      <c r="BE45" s="23"/>
      <c r="BF45" s="23"/>
      <c r="BG45" s="23"/>
      <c r="BH45" s="23"/>
      <c r="BI45" s="49">
        <f t="shared" si="10"/>
        <v>0</v>
      </c>
      <c r="BJ45" s="15">
        <f t="shared" si="11"/>
        <v>0</v>
      </c>
      <c r="BK45" s="55"/>
      <c r="BL45" s="48">
        <f t="shared" si="12"/>
        <v>0</v>
      </c>
      <c r="BM45" s="17">
        <f t="shared" si="13"/>
        <v>0</v>
      </c>
    </row>
    <row r="46" spans="1:65" ht="16.05" customHeight="1"/>
  </sheetData>
  <mergeCells count="25"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7E35-8D7C-41B1-85F5-38559AAC7EC3}">
  <dimension ref="A1:DE130"/>
  <sheetViews>
    <sheetView topLeftCell="A34" workbookViewId="0">
      <selection activeCell="BX7" sqref="BX7:CA44"/>
    </sheetView>
  </sheetViews>
  <sheetFormatPr defaultColWidth="9.109375" defaultRowHeight="21"/>
  <cols>
    <col min="1" max="1" width="3.5546875" style="56" customWidth="1"/>
    <col min="2" max="2" width="5.44140625" style="24" customWidth="1"/>
    <col min="3" max="3" width="6.88671875" style="1" customWidth="1"/>
    <col min="4" max="4" width="8.88671875" style="56" customWidth="1"/>
    <col min="5" max="5" width="8.44140625" style="56" customWidth="1"/>
    <col min="6" max="37" width="2" style="56" customWidth="1"/>
    <col min="38" max="38" width="2.88671875" style="56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6" customWidth="1"/>
    <col min="75" max="75" width="2.88671875" style="56" customWidth="1"/>
    <col min="76" max="77" width="6.6640625" style="1" customWidth="1"/>
    <col min="78" max="78" width="8.88671875" style="56" customWidth="1"/>
    <col min="79" max="79" width="8.44140625" style="56" customWidth="1"/>
    <col min="80" max="95" width="2" style="56" customWidth="1"/>
    <col min="96" max="97" width="7.5546875" style="56" hidden="1" customWidth="1"/>
    <col min="98" max="98" width="9.44140625" style="56" hidden="1" customWidth="1"/>
    <col min="99" max="99" width="3.6640625" style="56" customWidth="1"/>
    <col min="100" max="100" width="4.88671875" style="56" customWidth="1"/>
    <col min="101" max="101" width="4.44140625" style="56" customWidth="1"/>
    <col min="102" max="109" width="2.44140625" style="56" customWidth="1"/>
    <col min="110" max="16384" width="9.109375" style="56"/>
  </cols>
  <sheetData>
    <row r="1" spans="1:109" ht="19.2" customHeight="1" thickBot="1">
      <c r="V1" s="57"/>
    </row>
    <row r="2" spans="1:109" ht="18" customHeight="1">
      <c r="A2" s="325" t="s">
        <v>52</v>
      </c>
      <c r="B2" s="329" t="s">
        <v>53</v>
      </c>
      <c r="C2" s="332" t="s">
        <v>54</v>
      </c>
      <c r="D2" s="332"/>
      <c r="E2" s="58" t="s">
        <v>55</v>
      </c>
      <c r="F2" s="334">
        <v>1</v>
      </c>
      <c r="G2" s="335"/>
      <c r="H2" s="335"/>
      <c r="I2" s="336"/>
      <c r="J2" s="335">
        <v>2</v>
      </c>
      <c r="K2" s="335"/>
      <c r="L2" s="335"/>
      <c r="M2" s="335"/>
      <c r="N2" s="334">
        <v>3</v>
      </c>
      <c r="O2" s="335"/>
      <c r="P2" s="335"/>
      <c r="Q2" s="336"/>
      <c r="R2" s="335">
        <v>4</v>
      </c>
      <c r="S2" s="335"/>
      <c r="T2" s="335"/>
      <c r="U2" s="335"/>
      <c r="V2" s="346">
        <v>5</v>
      </c>
      <c r="W2" s="335"/>
      <c r="X2" s="335"/>
      <c r="Y2" s="336"/>
      <c r="Z2" s="334">
        <v>6</v>
      </c>
      <c r="AA2" s="335"/>
      <c r="AB2" s="335"/>
      <c r="AC2" s="336"/>
      <c r="AD2" s="334">
        <v>7</v>
      </c>
      <c r="AE2" s="335"/>
      <c r="AF2" s="335"/>
      <c r="AG2" s="336"/>
      <c r="AH2" s="334">
        <v>8</v>
      </c>
      <c r="AI2" s="335"/>
      <c r="AJ2" s="335"/>
      <c r="AK2" s="336"/>
      <c r="AL2" s="325" t="s">
        <v>52</v>
      </c>
      <c r="AM2" s="382" t="s">
        <v>53</v>
      </c>
      <c r="AN2" s="378" t="s">
        <v>54</v>
      </c>
      <c r="AO2" s="332"/>
      <c r="AP2" s="58" t="s">
        <v>55</v>
      </c>
      <c r="AQ2" s="334">
        <v>9</v>
      </c>
      <c r="AR2" s="335"/>
      <c r="AS2" s="335"/>
      <c r="AT2" s="336"/>
      <c r="AU2" s="385">
        <v>10</v>
      </c>
      <c r="AV2" s="386"/>
      <c r="AW2" s="386"/>
      <c r="AX2" s="387"/>
      <c r="AY2" s="388">
        <v>11</v>
      </c>
      <c r="AZ2" s="386"/>
      <c r="BA2" s="386"/>
      <c r="BB2" s="389"/>
      <c r="BC2" s="335">
        <v>12</v>
      </c>
      <c r="BD2" s="335"/>
      <c r="BE2" s="335"/>
      <c r="BF2" s="335"/>
      <c r="BG2" s="334">
        <v>13</v>
      </c>
      <c r="BH2" s="335"/>
      <c r="BI2" s="335"/>
      <c r="BJ2" s="336"/>
      <c r="BK2" s="335">
        <v>14</v>
      </c>
      <c r="BL2" s="335"/>
      <c r="BM2" s="335"/>
      <c r="BN2" s="335"/>
      <c r="BO2" s="334">
        <v>15</v>
      </c>
      <c r="BP2" s="335"/>
      <c r="BQ2" s="335"/>
      <c r="BR2" s="335"/>
      <c r="BS2" s="349">
        <v>16</v>
      </c>
      <c r="BT2" s="350"/>
      <c r="BU2" s="350"/>
      <c r="BV2" s="351"/>
      <c r="BW2" s="325" t="s">
        <v>52</v>
      </c>
      <c r="BX2" s="352" t="s">
        <v>53</v>
      </c>
      <c r="BY2" s="378" t="s">
        <v>54</v>
      </c>
      <c r="BZ2" s="332"/>
      <c r="CA2" s="58" t="s">
        <v>55</v>
      </c>
      <c r="CB2" s="334">
        <v>17</v>
      </c>
      <c r="CC2" s="335"/>
      <c r="CD2" s="335"/>
      <c r="CE2" s="336"/>
      <c r="CF2" s="335">
        <v>18</v>
      </c>
      <c r="CG2" s="335"/>
      <c r="CH2" s="335"/>
      <c r="CI2" s="335"/>
      <c r="CJ2" s="334">
        <v>19</v>
      </c>
      <c r="CK2" s="335"/>
      <c r="CL2" s="335"/>
      <c r="CM2" s="336"/>
      <c r="CN2" s="335">
        <v>20</v>
      </c>
      <c r="CO2" s="335"/>
      <c r="CP2" s="335"/>
      <c r="CQ2" s="335"/>
      <c r="CR2" s="347" t="s">
        <v>56</v>
      </c>
      <c r="CS2" s="347"/>
      <c r="CT2" s="329" t="s">
        <v>57</v>
      </c>
      <c r="CU2" s="372" t="s">
        <v>58</v>
      </c>
      <c r="CV2" s="372" t="s">
        <v>59</v>
      </c>
      <c r="CW2" s="372" t="s">
        <v>60</v>
      </c>
      <c r="CX2" s="375" t="s">
        <v>61</v>
      </c>
      <c r="CY2" s="376"/>
      <c r="CZ2" s="376"/>
      <c r="DA2" s="377"/>
      <c r="DB2" s="375" t="s">
        <v>62</v>
      </c>
      <c r="DC2" s="376"/>
      <c r="DD2" s="376"/>
      <c r="DE2" s="377"/>
    </row>
    <row r="3" spans="1:109" ht="21" customHeight="1">
      <c r="A3" s="326"/>
      <c r="B3" s="330"/>
      <c r="C3" s="333"/>
      <c r="D3" s="333"/>
      <c r="E3" s="59" t="s">
        <v>63</v>
      </c>
      <c r="F3" s="337"/>
      <c r="G3" s="338"/>
      <c r="H3" s="338"/>
      <c r="I3" s="339"/>
      <c r="J3" s="337"/>
      <c r="K3" s="338"/>
      <c r="L3" s="338"/>
      <c r="M3" s="339"/>
      <c r="N3" s="337"/>
      <c r="O3" s="338"/>
      <c r="P3" s="338"/>
      <c r="Q3" s="339"/>
      <c r="R3" s="337"/>
      <c r="S3" s="338"/>
      <c r="T3" s="338"/>
      <c r="U3" s="339"/>
      <c r="V3" s="337"/>
      <c r="W3" s="338"/>
      <c r="X3" s="338"/>
      <c r="Y3" s="339"/>
      <c r="Z3" s="337"/>
      <c r="AA3" s="338"/>
      <c r="AB3" s="338"/>
      <c r="AC3" s="339"/>
      <c r="AD3" s="337"/>
      <c r="AE3" s="338"/>
      <c r="AF3" s="338"/>
      <c r="AG3" s="339"/>
      <c r="AH3" s="337"/>
      <c r="AI3" s="338"/>
      <c r="AJ3" s="338"/>
      <c r="AK3" s="339"/>
      <c r="AL3" s="326"/>
      <c r="AM3" s="383"/>
      <c r="AN3" s="379"/>
      <c r="AO3" s="333"/>
      <c r="AP3" s="59" t="s">
        <v>63</v>
      </c>
      <c r="AQ3" s="337"/>
      <c r="AR3" s="338"/>
      <c r="AS3" s="338"/>
      <c r="AT3" s="339"/>
      <c r="AU3" s="337"/>
      <c r="AV3" s="338"/>
      <c r="AW3" s="338"/>
      <c r="AX3" s="339"/>
      <c r="AY3" s="337"/>
      <c r="AZ3" s="338"/>
      <c r="BA3" s="338"/>
      <c r="BB3" s="339"/>
      <c r="BC3" s="337"/>
      <c r="BD3" s="338"/>
      <c r="BE3" s="338"/>
      <c r="BF3" s="339"/>
      <c r="BG3" s="337"/>
      <c r="BH3" s="338"/>
      <c r="BI3" s="338"/>
      <c r="BJ3" s="339"/>
      <c r="BK3" s="337"/>
      <c r="BL3" s="338"/>
      <c r="BM3" s="338"/>
      <c r="BN3" s="339"/>
      <c r="BO3" s="337"/>
      <c r="BP3" s="338"/>
      <c r="BQ3" s="338"/>
      <c r="BR3" s="339"/>
      <c r="BS3" s="337"/>
      <c r="BT3" s="338"/>
      <c r="BU3" s="338"/>
      <c r="BV3" s="339"/>
      <c r="BW3" s="326"/>
      <c r="BX3" s="353"/>
      <c r="BY3" s="379"/>
      <c r="BZ3" s="333"/>
      <c r="CA3" s="59" t="s">
        <v>63</v>
      </c>
      <c r="CB3" s="337"/>
      <c r="CC3" s="338"/>
      <c r="CD3" s="338"/>
      <c r="CE3" s="339"/>
      <c r="CF3" s="337"/>
      <c r="CG3" s="338"/>
      <c r="CH3" s="338"/>
      <c r="CI3" s="339"/>
      <c r="CJ3" s="337"/>
      <c r="CK3" s="338"/>
      <c r="CL3" s="338"/>
      <c r="CM3" s="339"/>
      <c r="CN3" s="348"/>
      <c r="CO3" s="348"/>
      <c r="CP3" s="348"/>
      <c r="CQ3" s="348"/>
      <c r="CR3" s="355" t="s">
        <v>64</v>
      </c>
      <c r="CS3" s="357" t="s">
        <v>60</v>
      </c>
      <c r="CT3" s="330"/>
      <c r="CU3" s="373"/>
      <c r="CV3" s="373"/>
      <c r="CW3" s="373"/>
      <c r="CX3" s="359"/>
      <c r="CY3" s="360"/>
      <c r="CZ3" s="360"/>
      <c r="DA3" s="363"/>
      <c r="DB3" s="359"/>
      <c r="DC3" s="360"/>
      <c r="DD3" s="360"/>
      <c r="DE3" s="363"/>
    </row>
    <row r="4" spans="1:109" ht="19.5" customHeight="1">
      <c r="A4" s="326"/>
      <c r="B4" s="330"/>
      <c r="C4" s="333"/>
      <c r="D4" s="333"/>
      <c r="E4" s="59" t="s">
        <v>65</v>
      </c>
      <c r="F4" s="60"/>
      <c r="G4" s="61"/>
      <c r="H4" s="61"/>
      <c r="I4" s="62"/>
      <c r="J4" s="63"/>
      <c r="K4" s="61"/>
      <c r="L4" s="61"/>
      <c r="M4" s="64"/>
      <c r="N4" s="65"/>
      <c r="O4" s="61"/>
      <c r="P4" s="61"/>
      <c r="Q4" s="62"/>
      <c r="R4" s="63"/>
      <c r="S4" s="61"/>
      <c r="T4" s="61"/>
      <c r="U4" s="64"/>
      <c r="V4" s="65"/>
      <c r="W4" s="61"/>
      <c r="X4" s="61"/>
      <c r="Y4" s="62"/>
      <c r="Z4" s="65"/>
      <c r="AA4" s="61"/>
      <c r="AB4" s="61"/>
      <c r="AC4" s="62"/>
      <c r="AD4" s="65"/>
      <c r="AE4" s="61"/>
      <c r="AF4" s="61"/>
      <c r="AG4" s="62"/>
      <c r="AH4" s="65"/>
      <c r="AI4" s="61"/>
      <c r="AJ4" s="61"/>
      <c r="AK4" s="62"/>
      <c r="AL4" s="326"/>
      <c r="AM4" s="383"/>
      <c r="AN4" s="379"/>
      <c r="AO4" s="333"/>
      <c r="AP4" s="59" t="s">
        <v>65</v>
      </c>
      <c r="AQ4" s="65"/>
      <c r="AR4" s="61"/>
      <c r="AS4" s="61"/>
      <c r="AT4" s="62"/>
      <c r="AU4" s="63"/>
      <c r="AV4" s="61"/>
      <c r="AW4" s="61"/>
      <c r="AX4" s="64"/>
      <c r="AY4" s="65"/>
      <c r="AZ4" s="61"/>
      <c r="BA4" s="61"/>
      <c r="BB4" s="62"/>
      <c r="BC4" s="63"/>
      <c r="BD4" s="61"/>
      <c r="BE4" s="61"/>
      <c r="BF4" s="64"/>
      <c r="BG4" s="65"/>
      <c r="BH4" s="61"/>
      <c r="BI4" s="61"/>
      <c r="BJ4" s="62"/>
      <c r="BK4" s="63"/>
      <c r="BL4" s="61"/>
      <c r="BM4" s="61"/>
      <c r="BN4" s="64"/>
      <c r="BO4" s="65"/>
      <c r="BP4" s="61"/>
      <c r="BQ4" s="61"/>
      <c r="BR4" s="64"/>
      <c r="BS4" s="65"/>
      <c r="BT4" s="61"/>
      <c r="BU4" s="61"/>
      <c r="BV4" s="62"/>
      <c r="BW4" s="326"/>
      <c r="BX4" s="353"/>
      <c r="BY4" s="379"/>
      <c r="BZ4" s="333"/>
      <c r="CA4" s="59" t="s">
        <v>65</v>
      </c>
      <c r="CB4" s="65"/>
      <c r="CC4" s="61"/>
      <c r="CD4" s="61"/>
      <c r="CE4" s="62"/>
      <c r="CF4" s="63"/>
      <c r="CG4" s="61"/>
      <c r="CH4" s="61"/>
      <c r="CI4" s="64"/>
      <c r="CJ4" s="65"/>
      <c r="CK4" s="61"/>
      <c r="CL4" s="61"/>
      <c r="CM4" s="62"/>
      <c r="CN4" s="66"/>
      <c r="CO4" s="67"/>
      <c r="CP4" s="67"/>
      <c r="CQ4" s="68"/>
      <c r="CR4" s="356"/>
      <c r="CS4" s="358"/>
      <c r="CT4" s="330"/>
      <c r="CU4" s="373"/>
      <c r="CV4" s="373"/>
      <c r="CW4" s="373"/>
      <c r="CX4" s="359" t="s">
        <v>66</v>
      </c>
      <c r="CY4" s="360"/>
      <c r="CZ4" s="360"/>
      <c r="DA4" s="360"/>
      <c r="DB4" s="359" t="s">
        <v>67</v>
      </c>
      <c r="DC4" s="360"/>
      <c r="DD4" s="360"/>
      <c r="DE4" s="363"/>
    </row>
    <row r="5" spans="1:109" ht="10.199999999999999" customHeight="1" thickBot="1">
      <c r="A5" s="327"/>
      <c r="B5" s="330"/>
      <c r="C5" s="333"/>
      <c r="D5" s="333"/>
      <c r="E5" s="365" t="s">
        <v>68</v>
      </c>
      <c r="F5" s="344"/>
      <c r="G5" s="340"/>
      <c r="H5" s="340"/>
      <c r="I5" s="342"/>
      <c r="J5" s="344"/>
      <c r="K5" s="340"/>
      <c r="L5" s="340"/>
      <c r="M5" s="342"/>
      <c r="N5" s="344"/>
      <c r="O5" s="340"/>
      <c r="P5" s="340"/>
      <c r="Q5" s="342"/>
      <c r="R5" s="344"/>
      <c r="S5" s="340"/>
      <c r="T5" s="340"/>
      <c r="U5" s="342"/>
      <c r="V5" s="344"/>
      <c r="W5" s="340"/>
      <c r="X5" s="340"/>
      <c r="Y5" s="342"/>
      <c r="Z5" s="344"/>
      <c r="AA5" s="340"/>
      <c r="AB5" s="340"/>
      <c r="AC5" s="342"/>
      <c r="AD5" s="344"/>
      <c r="AE5" s="340"/>
      <c r="AF5" s="340"/>
      <c r="AG5" s="342"/>
      <c r="AH5" s="344"/>
      <c r="AI5" s="340"/>
      <c r="AJ5" s="340"/>
      <c r="AK5" s="342"/>
      <c r="AL5" s="327"/>
      <c r="AM5" s="383"/>
      <c r="AN5" s="379"/>
      <c r="AO5" s="333"/>
      <c r="AP5" s="365" t="s">
        <v>68</v>
      </c>
      <c r="AQ5" s="344"/>
      <c r="AR5" s="340"/>
      <c r="AS5" s="340"/>
      <c r="AT5" s="342"/>
      <c r="AU5" s="344"/>
      <c r="AV5" s="340"/>
      <c r="AW5" s="340"/>
      <c r="AX5" s="342"/>
      <c r="AY5" s="344"/>
      <c r="AZ5" s="340"/>
      <c r="BA5" s="340"/>
      <c r="BB5" s="342"/>
      <c r="BC5" s="344"/>
      <c r="BD5" s="340"/>
      <c r="BE5" s="340"/>
      <c r="BF5" s="342"/>
      <c r="BG5" s="344"/>
      <c r="BH5" s="340"/>
      <c r="BI5" s="340"/>
      <c r="BJ5" s="342"/>
      <c r="BK5" s="344"/>
      <c r="BL5" s="340"/>
      <c r="BM5" s="340"/>
      <c r="BN5" s="342"/>
      <c r="BO5" s="344"/>
      <c r="BP5" s="340"/>
      <c r="BQ5" s="340"/>
      <c r="BR5" s="342"/>
      <c r="BS5" s="344"/>
      <c r="BT5" s="340"/>
      <c r="BU5" s="340"/>
      <c r="BV5" s="342"/>
      <c r="BW5" s="327"/>
      <c r="BX5" s="353"/>
      <c r="BY5" s="379"/>
      <c r="BZ5" s="333"/>
      <c r="CA5" s="365" t="s">
        <v>68</v>
      </c>
      <c r="CB5" s="344"/>
      <c r="CC5" s="340"/>
      <c r="CD5" s="340"/>
      <c r="CE5" s="342"/>
      <c r="CF5" s="344"/>
      <c r="CG5" s="340"/>
      <c r="CH5" s="340"/>
      <c r="CI5" s="342"/>
      <c r="CJ5" s="344"/>
      <c r="CK5" s="340"/>
      <c r="CL5" s="340"/>
      <c r="CM5" s="342"/>
      <c r="CN5" s="344"/>
      <c r="CO5" s="340"/>
      <c r="CP5" s="340"/>
      <c r="CQ5" s="342"/>
      <c r="CR5" s="368">
        <f>IF([1]ลับ!CX4=0," ",[1]ลับ!CX4)</f>
        <v>20</v>
      </c>
      <c r="CS5" s="370">
        <v>100</v>
      </c>
      <c r="CT5" s="330"/>
      <c r="CU5" s="374"/>
      <c r="CV5" s="374"/>
      <c r="CW5" s="374"/>
      <c r="CX5" s="361"/>
      <c r="CY5" s="362"/>
      <c r="CZ5" s="362"/>
      <c r="DA5" s="362"/>
      <c r="DB5" s="361"/>
      <c r="DC5" s="362"/>
      <c r="DD5" s="362"/>
      <c r="DE5" s="364"/>
    </row>
    <row r="6" spans="1:109" ht="12" customHeight="1" thickBot="1">
      <c r="A6" s="328"/>
      <c r="B6" s="331"/>
      <c r="C6" s="333"/>
      <c r="D6" s="333"/>
      <c r="E6" s="366"/>
      <c r="F6" s="345"/>
      <c r="G6" s="341"/>
      <c r="H6" s="341"/>
      <c r="I6" s="343"/>
      <c r="J6" s="345"/>
      <c r="K6" s="341"/>
      <c r="L6" s="341"/>
      <c r="M6" s="343"/>
      <c r="N6" s="345"/>
      <c r="O6" s="341"/>
      <c r="P6" s="341"/>
      <c r="Q6" s="343"/>
      <c r="R6" s="345"/>
      <c r="S6" s="341"/>
      <c r="T6" s="341"/>
      <c r="U6" s="343"/>
      <c r="V6" s="345"/>
      <c r="W6" s="341"/>
      <c r="X6" s="341"/>
      <c r="Y6" s="343"/>
      <c r="Z6" s="345"/>
      <c r="AA6" s="341"/>
      <c r="AB6" s="341"/>
      <c r="AC6" s="343"/>
      <c r="AD6" s="345"/>
      <c r="AE6" s="341"/>
      <c r="AF6" s="341"/>
      <c r="AG6" s="343"/>
      <c r="AH6" s="345"/>
      <c r="AI6" s="341"/>
      <c r="AJ6" s="341"/>
      <c r="AK6" s="343"/>
      <c r="AL6" s="328"/>
      <c r="AM6" s="384"/>
      <c r="AN6" s="380"/>
      <c r="AO6" s="381"/>
      <c r="AP6" s="367"/>
      <c r="AQ6" s="345"/>
      <c r="AR6" s="341"/>
      <c r="AS6" s="341"/>
      <c r="AT6" s="343"/>
      <c r="AU6" s="345"/>
      <c r="AV6" s="341"/>
      <c r="AW6" s="341"/>
      <c r="AX6" s="343"/>
      <c r="AY6" s="345"/>
      <c r="AZ6" s="341"/>
      <c r="BA6" s="341"/>
      <c r="BB6" s="343"/>
      <c r="BC6" s="345"/>
      <c r="BD6" s="341"/>
      <c r="BE6" s="341"/>
      <c r="BF6" s="343"/>
      <c r="BG6" s="345"/>
      <c r="BH6" s="341"/>
      <c r="BI6" s="341"/>
      <c r="BJ6" s="343"/>
      <c r="BK6" s="345"/>
      <c r="BL6" s="341"/>
      <c r="BM6" s="341"/>
      <c r="BN6" s="343"/>
      <c r="BO6" s="345"/>
      <c r="BP6" s="341"/>
      <c r="BQ6" s="341"/>
      <c r="BR6" s="343"/>
      <c r="BS6" s="345"/>
      <c r="BT6" s="341"/>
      <c r="BU6" s="341"/>
      <c r="BV6" s="343"/>
      <c r="BW6" s="328"/>
      <c r="BX6" s="354"/>
      <c r="BY6" s="380"/>
      <c r="BZ6" s="381"/>
      <c r="CA6" s="367"/>
      <c r="CB6" s="345"/>
      <c r="CC6" s="341"/>
      <c r="CD6" s="341"/>
      <c r="CE6" s="343"/>
      <c r="CF6" s="345"/>
      <c r="CG6" s="341"/>
      <c r="CH6" s="341"/>
      <c r="CI6" s="343"/>
      <c r="CJ6" s="345"/>
      <c r="CK6" s="341"/>
      <c r="CL6" s="341"/>
      <c r="CM6" s="343"/>
      <c r="CN6" s="345"/>
      <c r="CO6" s="341"/>
      <c r="CP6" s="341"/>
      <c r="CQ6" s="343"/>
      <c r="CR6" s="369"/>
      <c r="CS6" s="371"/>
      <c r="CT6" s="330"/>
      <c r="CU6" s="69"/>
      <c r="CV6" s="70">
        <v>80</v>
      </c>
      <c r="CW6" s="71">
        <v>100</v>
      </c>
      <c r="CX6" s="72">
        <v>0</v>
      </c>
      <c r="CY6" s="73">
        <v>1</v>
      </c>
      <c r="CZ6" s="73">
        <v>2</v>
      </c>
      <c r="DA6" s="74">
        <v>3</v>
      </c>
      <c r="DB6" s="75">
        <v>0</v>
      </c>
      <c r="DC6" s="73">
        <v>1</v>
      </c>
      <c r="DD6" s="76">
        <v>2</v>
      </c>
      <c r="DE6" s="74">
        <v>3</v>
      </c>
    </row>
    <row r="7" spans="1:109" ht="16.95" customHeight="1">
      <c r="A7" s="77">
        <f>IF('[1]ชื่อ-มาตรฐาน7'!A6="","",'[1]ชื่อ-มาตรฐาน7'!A6)</f>
        <v>1</v>
      </c>
      <c r="B7" s="241" t="s">
        <v>215</v>
      </c>
      <c r="C7" s="286" t="s">
        <v>32</v>
      </c>
      <c r="D7" s="245" t="s">
        <v>162</v>
      </c>
      <c r="E7" s="246" t="s">
        <v>163</v>
      </c>
      <c r="F7" s="78"/>
      <c r="G7" s="79"/>
      <c r="H7" s="78"/>
      <c r="I7" s="80"/>
      <c r="J7" s="81"/>
      <c r="K7" s="82"/>
      <c r="L7" s="82"/>
      <c r="M7" s="83"/>
      <c r="N7" s="81"/>
      <c r="O7" s="82"/>
      <c r="P7" s="82"/>
      <c r="Q7" s="83"/>
      <c r="R7" s="81"/>
      <c r="S7" s="82"/>
      <c r="T7" s="82"/>
      <c r="U7" s="83"/>
      <c r="V7" s="81"/>
      <c r="W7" s="82"/>
      <c r="X7" s="82"/>
      <c r="Y7" s="83"/>
      <c r="Z7" s="81"/>
      <c r="AA7" s="82"/>
      <c r="AB7" s="82"/>
      <c r="AC7" s="83"/>
      <c r="AD7" s="81"/>
      <c r="AE7" s="82"/>
      <c r="AF7" s="82"/>
      <c r="AG7" s="83"/>
      <c r="AH7" s="81"/>
      <c r="AI7" s="82"/>
      <c r="AJ7" s="82"/>
      <c r="AK7" s="83"/>
      <c r="AL7" s="84">
        <v>1</v>
      </c>
      <c r="AM7" s="241" t="s">
        <v>215</v>
      </c>
      <c r="AN7" s="286" t="s">
        <v>32</v>
      </c>
      <c r="AO7" s="245" t="s">
        <v>162</v>
      </c>
      <c r="AP7" s="246" t="s">
        <v>163</v>
      </c>
      <c r="AQ7" s="78"/>
      <c r="AR7" s="79"/>
      <c r="AS7" s="78"/>
      <c r="AT7" s="80"/>
      <c r="AU7" s="81"/>
      <c r="AV7" s="82"/>
      <c r="AW7" s="82"/>
      <c r="AX7" s="83"/>
      <c r="AY7" s="81"/>
      <c r="AZ7" s="82"/>
      <c r="BA7" s="82"/>
      <c r="BB7" s="83"/>
      <c r="BC7" s="81"/>
      <c r="BD7" s="82"/>
      <c r="BE7" s="82"/>
      <c r="BF7" s="83"/>
      <c r="BG7" s="81"/>
      <c r="BH7" s="82"/>
      <c r="BI7" s="82"/>
      <c r="BJ7" s="83"/>
      <c r="BK7" s="81"/>
      <c r="BL7" s="82"/>
      <c r="BM7" s="82"/>
      <c r="BN7" s="83"/>
      <c r="BO7" s="81"/>
      <c r="BP7" s="82"/>
      <c r="BQ7" s="82"/>
      <c r="BR7" s="83"/>
      <c r="BS7" s="81"/>
      <c r="BT7" s="82"/>
      <c r="BU7" s="82"/>
      <c r="BV7" s="83"/>
      <c r="BW7" s="84">
        <v>1</v>
      </c>
      <c r="BX7" s="241" t="s">
        <v>215</v>
      </c>
      <c r="BY7" s="286" t="s">
        <v>32</v>
      </c>
      <c r="BZ7" s="245" t="s">
        <v>162</v>
      </c>
      <c r="CA7" s="246" t="s">
        <v>163</v>
      </c>
      <c r="CB7" s="78"/>
      <c r="CC7" s="79"/>
      <c r="CD7" s="78"/>
      <c r="CE7" s="80"/>
      <c r="CF7" s="81"/>
      <c r="CG7" s="82"/>
      <c r="CH7" s="82"/>
      <c r="CI7" s="83"/>
      <c r="CJ7" s="81"/>
      <c r="CK7" s="82"/>
      <c r="CL7" s="82"/>
      <c r="CM7" s="83"/>
      <c r="CN7" s="81"/>
      <c r="CO7" s="82"/>
      <c r="CP7" s="82"/>
      <c r="CQ7" s="83"/>
      <c r="CR7" s="85" t="e">
        <f>IF(#REF!=""," ",[1]ลับ!CX6)</f>
        <v>#REF!</v>
      </c>
      <c r="CS7" s="86" t="e">
        <f t="shared" ref="CS7:CS31" si="0">IF(CR7=" "," ",(CR7/$CR$5)*100)</f>
        <v>#REF!</v>
      </c>
      <c r="CT7" s="87"/>
      <c r="CU7" s="88"/>
      <c r="CV7" s="88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0">
        <f>CV7/80*100</f>
        <v>0</v>
      </c>
      <c r="CX7" s="92"/>
      <c r="CY7" s="90"/>
      <c r="CZ7" s="90"/>
      <c r="DA7" s="91"/>
      <c r="DB7" s="92"/>
      <c r="DC7" s="90"/>
      <c r="DD7" s="93"/>
      <c r="DE7" s="91"/>
    </row>
    <row r="8" spans="1:109" ht="16.95" customHeight="1">
      <c r="A8" s="94">
        <f>IF('[1]ชื่อ-มาตรฐาน7'!A7="","",'[1]ชื่อ-มาตรฐาน7'!A7)</f>
        <v>2</v>
      </c>
      <c r="B8" s="242" t="s">
        <v>216</v>
      </c>
      <c r="C8" s="256" t="s">
        <v>32</v>
      </c>
      <c r="D8" s="235" t="s">
        <v>164</v>
      </c>
      <c r="E8" s="248" t="s">
        <v>24</v>
      </c>
      <c r="F8" s="96"/>
      <c r="G8" s="96"/>
      <c r="H8" s="96"/>
      <c r="I8" s="97"/>
      <c r="J8" s="98"/>
      <c r="K8" s="96"/>
      <c r="L8" s="96"/>
      <c r="M8" s="97"/>
      <c r="N8" s="98"/>
      <c r="O8" s="96"/>
      <c r="P8" s="96"/>
      <c r="Q8" s="97"/>
      <c r="R8" s="98"/>
      <c r="S8" s="96"/>
      <c r="T8" s="96"/>
      <c r="U8" s="97"/>
      <c r="V8" s="98"/>
      <c r="W8" s="96"/>
      <c r="X8" s="96"/>
      <c r="Y8" s="97"/>
      <c r="Z8" s="98"/>
      <c r="AA8" s="96"/>
      <c r="AB8" s="96"/>
      <c r="AC8" s="97"/>
      <c r="AD8" s="98"/>
      <c r="AE8" s="96"/>
      <c r="AF8" s="96"/>
      <c r="AG8" s="97"/>
      <c r="AH8" s="98"/>
      <c r="AI8" s="96"/>
      <c r="AJ8" s="96"/>
      <c r="AK8" s="97"/>
      <c r="AL8" s="99">
        <v>2</v>
      </c>
      <c r="AM8" s="242" t="s">
        <v>216</v>
      </c>
      <c r="AN8" s="256" t="s">
        <v>32</v>
      </c>
      <c r="AO8" s="235" t="s">
        <v>164</v>
      </c>
      <c r="AP8" s="248" t="s">
        <v>24</v>
      </c>
      <c r="AQ8" s="96"/>
      <c r="AR8" s="96"/>
      <c r="AS8" s="96"/>
      <c r="AT8" s="97"/>
      <c r="AU8" s="98"/>
      <c r="AV8" s="96"/>
      <c r="AW8" s="96"/>
      <c r="AX8" s="97"/>
      <c r="AY8" s="98"/>
      <c r="AZ8" s="96"/>
      <c r="BA8" s="96"/>
      <c r="BB8" s="97"/>
      <c r="BC8" s="98"/>
      <c r="BD8" s="96"/>
      <c r="BE8" s="96"/>
      <c r="BF8" s="97"/>
      <c r="BG8" s="98"/>
      <c r="BH8" s="96"/>
      <c r="BI8" s="96"/>
      <c r="BJ8" s="97"/>
      <c r="BK8" s="98"/>
      <c r="BL8" s="96"/>
      <c r="BM8" s="96"/>
      <c r="BN8" s="97"/>
      <c r="BO8" s="98"/>
      <c r="BP8" s="96"/>
      <c r="BQ8" s="96"/>
      <c r="BR8" s="97"/>
      <c r="BS8" s="98"/>
      <c r="BT8" s="96"/>
      <c r="BU8" s="96"/>
      <c r="BV8" s="97"/>
      <c r="BW8" s="99">
        <v>2</v>
      </c>
      <c r="BX8" s="242" t="s">
        <v>216</v>
      </c>
      <c r="BY8" s="256" t="s">
        <v>32</v>
      </c>
      <c r="BZ8" s="235" t="s">
        <v>164</v>
      </c>
      <c r="CA8" s="248" t="s">
        <v>24</v>
      </c>
      <c r="CB8" s="96"/>
      <c r="CC8" s="96"/>
      <c r="CD8" s="96"/>
      <c r="CE8" s="97"/>
      <c r="CF8" s="98"/>
      <c r="CG8" s="96"/>
      <c r="CH8" s="96"/>
      <c r="CI8" s="97"/>
      <c r="CJ8" s="98"/>
      <c r="CK8" s="96"/>
      <c r="CL8" s="96"/>
      <c r="CM8" s="97"/>
      <c r="CN8" s="98"/>
      <c r="CO8" s="96"/>
      <c r="CP8" s="96"/>
      <c r="CQ8" s="97"/>
      <c r="CR8" s="100" t="e">
        <f>IF(#REF!=0," ",[1]ลับ!CX7)</f>
        <v>#REF!</v>
      </c>
      <c r="CS8" s="101" t="e">
        <f t="shared" si="0"/>
        <v>#REF!</v>
      </c>
      <c r="CT8" s="102"/>
      <c r="CU8" s="103"/>
      <c r="CV8" s="88">
        <f t="shared" ref="CV8:CV44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8">
        <f t="shared" ref="CW8:CW44" si="2">CV8/80*100</f>
        <v>0</v>
      </c>
      <c r="CX8" s="104"/>
      <c r="CY8" s="105"/>
      <c r="CZ8" s="105"/>
      <c r="DA8" s="106"/>
      <c r="DB8" s="104"/>
      <c r="DC8" s="105"/>
      <c r="DD8" s="105"/>
      <c r="DE8" s="106"/>
    </row>
    <row r="9" spans="1:109" ht="16.95" customHeight="1">
      <c r="A9" s="94">
        <f>IF('[1]ชื่อ-มาตรฐาน7'!A8="","",'[1]ชื่อ-มาตรฐาน7'!A8)</f>
        <v>3</v>
      </c>
      <c r="B9" s="242" t="s">
        <v>217</v>
      </c>
      <c r="C9" s="249" t="s">
        <v>32</v>
      </c>
      <c r="D9" s="235" t="s">
        <v>165</v>
      </c>
      <c r="E9" s="248" t="s">
        <v>166</v>
      </c>
      <c r="F9" s="96"/>
      <c r="G9" s="96"/>
      <c r="H9" s="96"/>
      <c r="I9" s="97"/>
      <c r="J9" s="98"/>
      <c r="K9" s="96"/>
      <c r="L9" s="96"/>
      <c r="M9" s="97"/>
      <c r="N9" s="98"/>
      <c r="O9" s="96"/>
      <c r="P9" s="96"/>
      <c r="Q9" s="97"/>
      <c r="R9" s="98"/>
      <c r="S9" s="96"/>
      <c r="T9" s="96"/>
      <c r="U9" s="97"/>
      <c r="V9" s="98"/>
      <c r="W9" s="96"/>
      <c r="X9" s="96"/>
      <c r="Y9" s="97"/>
      <c r="Z9" s="98"/>
      <c r="AA9" s="96"/>
      <c r="AB9" s="96"/>
      <c r="AC9" s="97"/>
      <c r="AD9" s="98"/>
      <c r="AE9" s="96"/>
      <c r="AF9" s="96"/>
      <c r="AG9" s="97"/>
      <c r="AH9" s="98"/>
      <c r="AI9" s="96"/>
      <c r="AJ9" s="96"/>
      <c r="AK9" s="97"/>
      <c r="AL9" s="99">
        <v>3</v>
      </c>
      <c r="AM9" s="242" t="s">
        <v>217</v>
      </c>
      <c r="AN9" s="249" t="s">
        <v>32</v>
      </c>
      <c r="AO9" s="235" t="s">
        <v>165</v>
      </c>
      <c r="AP9" s="248" t="s">
        <v>166</v>
      </c>
      <c r="AQ9" s="96"/>
      <c r="AR9" s="96"/>
      <c r="AS9" s="96"/>
      <c r="AT9" s="97"/>
      <c r="AU9" s="98"/>
      <c r="AV9" s="96"/>
      <c r="AW9" s="96"/>
      <c r="AX9" s="97"/>
      <c r="AY9" s="98"/>
      <c r="AZ9" s="96"/>
      <c r="BA9" s="96"/>
      <c r="BB9" s="97"/>
      <c r="BC9" s="98"/>
      <c r="BD9" s="96"/>
      <c r="BE9" s="96"/>
      <c r="BF9" s="97"/>
      <c r="BG9" s="98"/>
      <c r="BH9" s="96"/>
      <c r="BI9" s="96"/>
      <c r="BJ9" s="97"/>
      <c r="BK9" s="98"/>
      <c r="BL9" s="96"/>
      <c r="BM9" s="96"/>
      <c r="BN9" s="97"/>
      <c r="BO9" s="98"/>
      <c r="BP9" s="96"/>
      <c r="BQ9" s="96"/>
      <c r="BR9" s="97"/>
      <c r="BS9" s="98"/>
      <c r="BT9" s="96"/>
      <c r="BU9" s="96"/>
      <c r="BV9" s="97"/>
      <c r="BW9" s="99">
        <v>3</v>
      </c>
      <c r="BX9" s="242" t="s">
        <v>217</v>
      </c>
      <c r="BY9" s="249" t="s">
        <v>32</v>
      </c>
      <c r="BZ9" s="235" t="s">
        <v>165</v>
      </c>
      <c r="CA9" s="248" t="s">
        <v>166</v>
      </c>
      <c r="CB9" s="96"/>
      <c r="CC9" s="96"/>
      <c r="CD9" s="96"/>
      <c r="CE9" s="97"/>
      <c r="CF9" s="98"/>
      <c r="CG9" s="96"/>
      <c r="CH9" s="96"/>
      <c r="CI9" s="97"/>
      <c r="CJ9" s="98"/>
      <c r="CK9" s="96"/>
      <c r="CL9" s="96"/>
      <c r="CM9" s="97"/>
      <c r="CN9" s="98"/>
      <c r="CO9" s="96"/>
      <c r="CP9" s="96"/>
      <c r="CQ9" s="97"/>
      <c r="CR9" s="100" t="e">
        <f>IF(#REF!=0," ",[1]ลับ!CX8)</f>
        <v>#REF!</v>
      </c>
      <c r="CS9" s="101" t="e">
        <f t="shared" si="0"/>
        <v>#REF!</v>
      </c>
      <c r="CT9" s="102"/>
      <c r="CU9" s="103"/>
      <c r="CV9" s="88">
        <f t="shared" si="1"/>
        <v>0</v>
      </c>
      <c r="CW9" s="88">
        <f>CV9/80*100</f>
        <v>0</v>
      </c>
      <c r="CX9" s="104"/>
      <c r="CY9" s="105"/>
      <c r="CZ9" s="105"/>
      <c r="DA9" s="106"/>
      <c r="DB9" s="104"/>
      <c r="DC9" s="105"/>
      <c r="DD9" s="105"/>
      <c r="DE9" s="106"/>
    </row>
    <row r="10" spans="1:109" ht="16.95" customHeight="1">
      <c r="A10" s="94">
        <f>IF('[1]ชื่อ-มาตรฐาน7'!A9="","",'[1]ชื่อ-มาตรฐาน7'!A9)</f>
        <v>4</v>
      </c>
      <c r="B10" s="242" t="s">
        <v>218</v>
      </c>
      <c r="C10" s="247" t="s">
        <v>32</v>
      </c>
      <c r="D10" s="235" t="s">
        <v>167</v>
      </c>
      <c r="E10" s="248" t="s">
        <v>168</v>
      </c>
      <c r="F10" s="96"/>
      <c r="G10" s="96"/>
      <c r="H10" s="96"/>
      <c r="I10" s="97"/>
      <c r="J10" s="98"/>
      <c r="K10" s="96"/>
      <c r="L10" s="96"/>
      <c r="M10" s="97"/>
      <c r="N10" s="98"/>
      <c r="O10" s="96"/>
      <c r="P10" s="96"/>
      <c r="Q10" s="97"/>
      <c r="R10" s="98"/>
      <c r="S10" s="96"/>
      <c r="T10" s="96"/>
      <c r="U10" s="97"/>
      <c r="V10" s="98"/>
      <c r="W10" s="96"/>
      <c r="X10" s="96"/>
      <c r="Y10" s="97"/>
      <c r="Z10" s="98"/>
      <c r="AA10" s="96"/>
      <c r="AB10" s="96"/>
      <c r="AC10" s="97"/>
      <c r="AD10" s="98"/>
      <c r="AE10" s="96"/>
      <c r="AF10" s="96"/>
      <c r="AG10" s="97"/>
      <c r="AH10" s="98"/>
      <c r="AI10" s="96"/>
      <c r="AJ10" s="96"/>
      <c r="AK10" s="97"/>
      <c r="AL10" s="99">
        <v>4</v>
      </c>
      <c r="AM10" s="242" t="s">
        <v>218</v>
      </c>
      <c r="AN10" s="247" t="s">
        <v>32</v>
      </c>
      <c r="AO10" s="235" t="s">
        <v>167</v>
      </c>
      <c r="AP10" s="248" t="s">
        <v>168</v>
      </c>
      <c r="AQ10" s="96"/>
      <c r="AR10" s="96"/>
      <c r="AS10" s="96"/>
      <c r="AT10" s="97"/>
      <c r="AU10" s="98"/>
      <c r="AV10" s="96"/>
      <c r="AW10" s="96"/>
      <c r="AX10" s="97"/>
      <c r="AY10" s="98"/>
      <c r="AZ10" s="96"/>
      <c r="BA10" s="96"/>
      <c r="BB10" s="97"/>
      <c r="BC10" s="98"/>
      <c r="BD10" s="96"/>
      <c r="BE10" s="96"/>
      <c r="BF10" s="97"/>
      <c r="BG10" s="98"/>
      <c r="BH10" s="96"/>
      <c r="BI10" s="96"/>
      <c r="BJ10" s="97"/>
      <c r="BK10" s="98"/>
      <c r="BL10" s="96"/>
      <c r="BM10" s="96"/>
      <c r="BN10" s="97"/>
      <c r="BO10" s="98"/>
      <c r="BP10" s="96"/>
      <c r="BQ10" s="96"/>
      <c r="BR10" s="97"/>
      <c r="BS10" s="98"/>
      <c r="BT10" s="96"/>
      <c r="BU10" s="96"/>
      <c r="BV10" s="97"/>
      <c r="BW10" s="99">
        <v>4</v>
      </c>
      <c r="BX10" s="242" t="s">
        <v>218</v>
      </c>
      <c r="BY10" s="247" t="s">
        <v>32</v>
      </c>
      <c r="BZ10" s="235" t="s">
        <v>167</v>
      </c>
      <c r="CA10" s="248" t="s">
        <v>168</v>
      </c>
      <c r="CB10" s="96"/>
      <c r="CC10" s="96"/>
      <c r="CD10" s="96"/>
      <c r="CE10" s="97"/>
      <c r="CF10" s="98"/>
      <c r="CG10" s="96"/>
      <c r="CH10" s="96"/>
      <c r="CI10" s="97"/>
      <c r="CJ10" s="98"/>
      <c r="CK10" s="96"/>
      <c r="CL10" s="96"/>
      <c r="CM10" s="97"/>
      <c r="CN10" s="98"/>
      <c r="CO10" s="96"/>
      <c r="CP10" s="96"/>
      <c r="CQ10" s="97"/>
      <c r="CR10" s="100" t="e">
        <f>IF(#REF!=0," ",[1]ลับ!CX9)</f>
        <v>#REF!</v>
      </c>
      <c r="CS10" s="101" t="e">
        <f t="shared" si="0"/>
        <v>#REF!</v>
      </c>
      <c r="CT10" s="102"/>
      <c r="CU10" s="103"/>
      <c r="CV10" s="88">
        <f t="shared" si="1"/>
        <v>0</v>
      </c>
      <c r="CW10" s="88">
        <f t="shared" si="2"/>
        <v>0</v>
      </c>
      <c r="CX10" s="104"/>
      <c r="CY10" s="105"/>
      <c r="CZ10" s="105"/>
      <c r="DA10" s="106"/>
      <c r="DB10" s="104"/>
      <c r="DC10" s="105"/>
      <c r="DD10" s="105"/>
      <c r="DE10" s="106"/>
    </row>
    <row r="11" spans="1:109" ht="16.95" customHeight="1" thickBot="1">
      <c r="A11" s="108">
        <f>IF('[1]ชื่อ-มาตรฐาน7'!A10="","",'[1]ชื่อ-มาตรฐาน7'!A10)</f>
        <v>5</v>
      </c>
      <c r="B11" s="243" t="s">
        <v>219</v>
      </c>
      <c r="C11" s="260" t="s">
        <v>32</v>
      </c>
      <c r="D11" s="252" t="s">
        <v>169</v>
      </c>
      <c r="E11" s="253" t="s">
        <v>51</v>
      </c>
      <c r="F11" s="109"/>
      <c r="G11" s="109"/>
      <c r="H11" s="109"/>
      <c r="I11" s="110"/>
      <c r="J11" s="111"/>
      <c r="K11" s="109"/>
      <c r="L11" s="109"/>
      <c r="M11" s="110"/>
      <c r="N11" s="111"/>
      <c r="O11" s="109"/>
      <c r="P11" s="109"/>
      <c r="Q11" s="110"/>
      <c r="R11" s="111"/>
      <c r="S11" s="109"/>
      <c r="T11" s="109"/>
      <c r="U11" s="110"/>
      <c r="V11" s="111"/>
      <c r="W11" s="109"/>
      <c r="X11" s="109"/>
      <c r="Y11" s="110"/>
      <c r="Z11" s="111"/>
      <c r="AA11" s="109"/>
      <c r="AB11" s="109"/>
      <c r="AC11" s="110"/>
      <c r="AD11" s="111"/>
      <c r="AE11" s="109"/>
      <c r="AF11" s="109"/>
      <c r="AG11" s="110"/>
      <c r="AH11" s="111"/>
      <c r="AI11" s="109"/>
      <c r="AJ11" s="109"/>
      <c r="AK11" s="110"/>
      <c r="AL11" s="112">
        <v>5</v>
      </c>
      <c r="AM11" s="243" t="s">
        <v>219</v>
      </c>
      <c r="AN11" s="260" t="s">
        <v>32</v>
      </c>
      <c r="AO11" s="252" t="s">
        <v>169</v>
      </c>
      <c r="AP11" s="253" t="s">
        <v>51</v>
      </c>
      <c r="AQ11" s="109"/>
      <c r="AR11" s="109"/>
      <c r="AS11" s="109"/>
      <c r="AT11" s="110"/>
      <c r="AU11" s="111"/>
      <c r="AV11" s="109"/>
      <c r="AW11" s="109"/>
      <c r="AX11" s="110"/>
      <c r="AY11" s="111"/>
      <c r="AZ11" s="109"/>
      <c r="BA11" s="109"/>
      <c r="BB11" s="110"/>
      <c r="BC11" s="111"/>
      <c r="BD11" s="109"/>
      <c r="BE11" s="109"/>
      <c r="BF11" s="110"/>
      <c r="BG11" s="111"/>
      <c r="BH11" s="109"/>
      <c r="BI11" s="109"/>
      <c r="BJ11" s="110"/>
      <c r="BK11" s="111"/>
      <c r="BL11" s="109"/>
      <c r="BM11" s="109"/>
      <c r="BN11" s="110"/>
      <c r="BO11" s="111"/>
      <c r="BP11" s="109"/>
      <c r="BQ11" s="109"/>
      <c r="BR11" s="110"/>
      <c r="BS11" s="111"/>
      <c r="BT11" s="109"/>
      <c r="BU11" s="109"/>
      <c r="BV11" s="110"/>
      <c r="BW11" s="112">
        <v>5</v>
      </c>
      <c r="BX11" s="243" t="s">
        <v>219</v>
      </c>
      <c r="BY11" s="260" t="s">
        <v>32</v>
      </c>
      <c r="BZ11" s="252" t="s">
        <v>169</v>
      </c>
      <c r="CA11" s="253" t="s">
        <v>51</v>
      </c>
      <c r="CB11" s="109"/>
      <c r="CC11" s="109"/>
      <c r="CD11" s="109"/>
      <c r="CE11" s="110"/>
      <c r="CF11" s="111"/>
      <c r="CG11" s="109"/>
      <c r="CH11" s="109"/>
      <c r="CI11" s="110"/>
      <c r="CJ11" s="111"/>
      <c r="CK11" s="109"/>
      <c r="CL11" s="109"/>
      <c r="CM11" s="110"/>
      <c r="CN11" s="111"/>
      <c r="CO11" s="109"/>
      <c r="CP11" s="109"/>
      <c r="CQ11" s="110"/>
      <c r="CR11" s="113" t="e">
        <f>IF(#REF!=0," ",[1]ลับ!CX10)</f>
        <v>#REF!</v>
      </c>
      <c r="CS11" s="114" t="e">
        <f t="shared" si="0"/>
        <v>#REF!</v>
      </c>
      <c r="CT11" s="115"/>
      <c r="CU11" s="116"/>
      <c r="CV11" s="182">
        <f t="shared" si="1"/>
        <v>0</v>
      </c>
      <c r="CW11" s="116">
        <f t="shared" si="2"/>
        <v>0</v>
      </c>
      <c r="CX11" s="120"/>
      <c r="CY11" s="118"/>
      <c r="CZ11" s="118"/>
      <c r="DA11" s="119"/>
      <c r="DB11" s="120"/>
      <c r="DC11" s="118"/>
      <c r="DD11" s="118"/>
      <c r="DE11" s="119"/>
    </row>
    <row r="12" spans="1:109" ht="16.95" customHeight="1">
      <c r="A12" s="77">
        <f>IF('[1]ชื่อ-มาตรฐาน7'!A11="","",'[1]ชื่อ-มาตรฐาน7'!A11)</f>
        <v>6</v>
      </c>
      <c r="B12" s="241" t="s">
        <v>220</v>
      </c>
      <c r="C12" s="259" t="s">
        <v>32</v>
      </c>
      <c r="D12" s="245" t="s">
        <v>47</v>
      </c>
      <c r="E12" s="246" t="s">
        <v>170</v>
      </c>
      <c r="F12" s="82"/>
      <c r="G12" s="82"/>
      <c r="H12" s="82"/>
      <c r="I12" s="83"/>
      <c r="J12" s="81"/>
      <c r="K12" s="82"/>
      <c r="L12" s="82"/>
      <c r="M12" s="83"/>
      <c r="N12" s="81"/>
      <c r="O12" s="82"/>
      <c r="P12" s="82"/>
      <c r="Q12" s="83"/>
      <c r="R12" s="81"/>
      <c r="S12" s="82"/>
      <c r="T12" s="82"/>
      <c r="U12" s="83"/>
      <c r="V12" s="81"/>
      <c r="W12" s="82"/>
      <c r="X12" s="82"/>
      <c r="Y12" s="83"/>
      <c r="Z12" s="81"/>
      <c r="AA12" s="82"/>
      <c r="AB12" s="82"/>
      <c r="AC12" s="83"/>
      <c r="AD12" s="81"/>
      <c r="AE12" s="82"/>
      <c r="AF12" s="82"/>
      <c r="AG12" s="83"/>
      <c r="AH12" s="81"/>
      <c r="AI12" s="82"/>
      <c r="AJ12" s="82"/>
      <c r="AK12" s="83"/>
      <c r="AL12" s="84">
        <v>6</v>
      </c>
      <c r="AM12" s="241" t="s">
        <v>220</v>
      </c>
      <c r="AN12" s="259" t="s">
        <v>32</v>
      </c>
      <c r="AO12" s="245" t="s">
        <v>47</v>
      </c>
      <c r="AP12" s="246" t="s">
        <v>170</v>
      </c>
      <c r="AQ12" s="82"/>
      <c r="AR12" s="82"/>
      <c r="AS12" s="82"/>
      <c r="AT12" s="83"/>
      <c r="AU12" s="81"/>
      <c r="AV12" s="82"/>
      <c r="AW12" s="82"/>
      <c r="AX12" s="83"/>
      <c r="AY12" s="81"/>
      <c r="AZ12" s="82"/>
      <c r="BA12" s="82"/>
      <c r="BB12" s="83"/>
      <c r="BC12" s="81"/>
      <c r="BD12" s="82"/>
      <c r="BE12" s="82"/>
      <c r="BF12" s="83"/>
      <c r="BG12" s="81"/>
      <c r="BH12" s="82"/>
      <c r="BI12" s="82"/>
      <c r="BJ12" s="83"/>
      <c r="BK12" s="81"/>
      <c r="BL12" s="82"/>
      <c r="BM12" s="82"/>
      <c r="BN12" s="83"/>
      <c r="BO12" s="81"/>
      <c r="BP12" s="82"/>
      <c r="BQ12" s="82"/>
      <c r="BR12" s="83"/>
      <c r="BS12" s="81"/>
      <c r="BT12" s="82"/>
      <c r="BU12" s="82"/>
      <c r="BV12" s="83"/>
      <c r="BW12" s="84">
        <v>6</v>
      </c>
      <c r="BX12" s="241" t="s">
        <v>220</v>
      </c>
      <c r="BY12" s="259" t="s">
        <v>32</v>
      </c>
      <c r="BZ12" s="245" t="s">
        <v>47</v>
      </c>
      <c r="CA12" s="246" t="s">
        <v>170</v>
      </c>
      <c r="CB12" s="82"/>
      <c r="CC12" s="82"/>
      <c r="CD12" s="82"/>
      <c r="CE12" s="83"/>
      <c r="CF12" s="81"/>
      <c r="CG12" s="82"/>
      <c r="CH12" s="82"/>
      <c r="CI12" s="83"/>
      <c r="CJ12" s="81"/>
      <c r="CK12" s="82"/>
      <c r="CL12" s="82"/>
      <c r="CM12" s="83"/>
      <c r="CN12" s="81"/>
      <c r="CO12" s="82"/>
      <c r="CP12" s="82"/>
      <c r="CQ12" s="83"/>
      <c r="CR12" s="85" t="e">
        <f>IF(#REF!=0," ",[1]ลับ!CX11)</f>
        <v>#REF!</v>
      </c>
      <c r="CS12" s="86" t="e">
        <f t="shared" si="0"/>
        <v>#REF!</v>
      </c>
      <c r="CT12" s="121"/>
      <c r="CU12" s="88"/>
      <c r="CV12" s="130">
        <f t="shared" si="1"/>
        <v>0</v>
      </c>
      <c r="CW12" s="88">
        <f t="shared" si="2"/>
        <v>0</v>
      </c>
      <c r="CX12" s="123"/>
      <c r="CY12" s="93"/>
      <c r="CZ12" s="93"/>
      <c r="DA12" s="122"/>
      <c r="DB12" s="123"/>
      <c r="DC12" s="93"/>
      <c r="DD12" s="93"/>
      <c r="DE12" s="122"/>
    </row>
    <row r="13" spans="1:109" ht="16.95" customHeight="1">
      <c r="A13" s="94">
        <f>IF('[1]ชื่อ-มาตรฐาน7'!A12="","",'[1]ชื่อ-มาตรฐาน7'!A12)</f>
        <v>7</v>
      </c>
      <c r="B13" s="242" t="s">
        <v>221</v>
      </c>
      <c r="C13" s="247" t="s">
        <v>32</v>
      </c>
      <c r="D13" s="235" t="s">
        <v>171</v>
      </c>
      <c r="E13" s="248" t="s">
        <v>172</v>
      </c>
      <c r="F13" s="96"/>
      <c r="G13" s="96"/>
      <c r="H13" s="96"/>
      <c r="I13" s="97"/>
      <c r="J13" s="98"/>
      <c r="K13" s="96"/>
      <c r="L13" s="96"/>
      <c r="M13" s="97"/>
      <c r="N13" s="98"/>
      <c r="O13" s="96"/>
      <c r="P13" s="96"/>
      <c r="Q13" s="97"/>
      <c r="R13" s="98"/>
      <c r="S13" s="96"/>
      <c r="T13" s="96"/>
      <c r="U13" s="97"/>
      <c r="V13" s="98"/>
      <c r="W13" s="96"/>
      <c r="X13" s="96"/>
      <c r="Y13" s="97"/>
      <c r="Z13" s="98"/>
      <c r="AA13" s="96"/>
      <c r="AB13" s="96"/>
      <c r="AC13" s="97"/>
      <c r="AD13" s="98"/>
      <c r="AE13" s="96"/>
      <c r="AF13" s="96"/>
      <c r="AG13" s="97"/>
      <c r="AH13" s="98"/>
      <c r="AI13" s="96"/>
      <c r="AJ13" s="96"/>
      <c r="AK13" s="97"/>
      <c r="AL13" s="99">
        <v>7</v>
      </c>
      <c r="AM13" s="242" t="s">
        <v>221</v>
      </c>
      <c r="AN13" s="247" t="s">
        <v>32</v>
      </c>
      <c r="AO13" s="235" t="s">
        <v>171</v>
      </c>
      <c r="AP13" s="248" t="s">
        <v>172</v>
      </c>
      <c r="AQ13" s="96"/>
      <c r="AR13" s="96"/>
      <c r="AS13" s="96"/>
      <c r="AT13" s="97"/>
      <c r="AU13" s="98"/>
      <c r="AV13" s="96"/>
      <c r="AW13" s="96"/>
      <c r="AX13" s="97"/>
      <c r="AY13" s="98"/>
      <c r="AZ13" s="96"/>
      <c r="BA13" s="96"/>
      <c r="BB13" s="97"/>
      <c r="BC13" s="98"/>
      <c r="BD13" s="96"/>
      <c r="BE13" s="96"/>
      <c r="BF13" s="97"/>
      <c r="BG13" s="98"/>
      <c r="BH13" s="96"/>
      <c r="BI13" s="96"/>
      <c r="BJ13" s="97"/>
      <c r="BK13" s="98"/>
      <c r="BL13" s="96"/>
      <c r="BM13" s="96"/>
      <c r="BN13" s="97"/>
      <c r="BO13" s="98"/>
      <c r="BP13" s="96"/>
      <c r="BQ13" s="96"/>
      <c r="BR13" s="97"/>
      <c r="BS13" s="98"/>
      <c r="BT13" s="96"/>
      <c r="BU13" s="96"/>
      <c r="BV13" s="97"/>
      <c r="BW13" s="99">
        <v>7</v>
      </c>
      <c r="BX13" s="242" t="s">
        <v>221</v>
      </c>
      <c r="BY13" s="247" t="s">
        <v>32</v>
      </c>
      <c r="BZ13" s="235" t="s">
        <v>171</v>
      </c>
      <c r="CA13" s="248" t="s">
        <v>172</v>
      </c>
      <c r="CB13" s="96"/>
      <c r="CC13" s="96"/>
      <c r="CD13" s="96"/>
      <c r="CE13" s="97"/>
      <c r="CF13" s="98"/>
      <c r="CG13" s="96"/>
      <c r="CH13" s="96"/>
      <c r="CI13" s="97"/>
      <c r="CJ13" s="98"/>
      <c r="CK13" s="96"/>
      <c r="CL13" s="96"/>
      <c r="CM13" s="97"/>
      <c r="CN13" s="98"/>
      <c r="CO13" s="96"/>
      <c r="CP13" s="96"/>
      <c r="CQ13" s="97"/>
      <c r="CR13" s="100" t="e">
        <f>IF(#REF!=0," ",[1]ลับ!CX12)</f>
        <v>#REF!</v>
      </c>
      <c r="CS13" s="101" t="e">
        <f t="shared" si="0"/>
        <v>#REF!</v>
      </c>
      <c r="CT13" s="124"/>
      <c r="CU13" s="103"/>
      <c r="CV13" s="88">
        <f t="shared" si="1"/>
        <v>0</v>
      </c>
      <c r="CW13" s="88">
        <f t="shared" si="2"/>
        <v>0</v>
      </c>
      <c r="CX13" s="104"/>
      <c r="CY13" s="105"/>
      <c r="CZ13" s="105"/>
      <c r="DA13" s="106"/>
      <c r="DB13" s="104"/>
      <c r="DC13" s="105"/>
      <c r="DD13" s="105"/>
      <c r="DE13" s="106"/>
    </row>
    <row r="14" spans="1:109" ht="16.95" customHeight="1">
      <c r="A14" s="94">
        <f>IF('[1]ชื่อ-มาตรฐาน7'!A13="","",'[1]ชื่อ-มาตรฐาน7'!A13)</f>
        <v>8</v>
      </c>
      <c r="B14" s="242" t="s">
        <v>222</v>
      </c>
      <c r="C14" s="256" t="s">
        <v>32</v>
      </c>
      <c r="D14" s="235" t="s">
        <v>173</v>
      </c>
      <c r="E14" s="248" t="s">
        <v>174</v>
      </c>
      <c r="F14" s="96"/>
      <c r="G14" s="96"/>
      <c r="H14" s="96"/>
      <c r="I14" s="97"/>
      <c r="J14" s="98"/>
      <c r="K14" s="96"/>
      <c r="L14" s="96"/>
      <c r="M14" s="97"/>
      <c r="N14" s="98"/>
      <c r="O14" s="96"/>
      <c r="P14" s="96"/>
      <c r="Q14" s="97"/>
      <c r="R14" s="98"/>
      <c r="S14" s="96"/>
      <c r="T14" s="96"/>
      <c r="U14" s="97"/>
      <c r="V14" s="98"/>
      <c r="W14" s="96"/>
      <c r="X14" s="96"/>
      <c r="Y14" s="97"/>
      <c r="Z14" s="98"/>
      <c r="AA14" s="96"/>
      <c r="AB14" s="96"/>
      <c r="AC14" s="97"/>
      <c r="AD14" s="98"/>
      <c r="AE14" s="96"/>
      <c r="AF14" s="96"/>
      <c r="AG14" s="97"/>
      <c r="AH14" s="98"/>
      <c r="AI14" s="96"/>
      <c r="AJ14" s="96"/>
      <c r="AK14" s="97"/>
      <c r="AL14" s="99">
        <v>8</v>
      </c>
      <c r="AM14" s="242" t="s">
        <v>222</v>
      </c>
      <c r="AN14" s="256" t="s">
        <v>32</v>
      </c>
      <c r="AO14" s="235" t="s">
        <v>173</v>
      </c>
      <c r="AP14" s="248" t="s">
        <v>174</v>
      </c>
      <c r="AQ14" s="96"/>
      <c r="AR14" s="96"/>
      <c r="AS14" s="96"/>
      <c r="AT14" s="97"/>
      <c r="AU14" s="98"/>
      <c r="AV14" s="96"/>
      <c r="AW14" s="96"/>
      <c r="AX14" s="97"/>
      <c r="AY14" s="98"/>
      <c r="AZ14" s="96"/>
      <c r="BA14" s="96"/>
      <c r="BB14" s="97"/>
      <c r="BC14" s="98"/>
      <c r="BD14" s="96"/>
      <c r="BE14" s="96"/>
      <c r="BF14" s="97"/>
      <c r="BG14" s="98"/>
      <c r="BH14" s="96"/>
      <c r="BI14" s="96"/>
      <c r="BJ14" s="97"/>
      <c r="BK14" s="98"/>
      <c r="BL14" s="96"/>
      <c r="BM14" s="96"/>
      <c r="BN14" s="97"/>
      <c r="BO14" s="98"/>
      <c r="BP14" s="96"/>
      <c r="BQ14" s="96"/>
      <c r="BR14" s="97"/>
      <c r="BS14" s="98"/>
      <c r="BT14" s="96"/>
      <c r="BU14" s="96"/>
      <c r="BV14" s="97"/>
      <c r="BW14" s="99">
        <v>8</v>
      </c>
      <c r="BX14" s="242" t="s">
        <v>222</v>
      </c>
      <c r="BY14" s="256" t="s">
        <v>32</v>
      </c>
      <c r="BZ14" s="235" t="s">
        <v>173</v>
      </c>
      <c r="CA14" s="248" t="s">
        <v>174</v>
      </c>
      <c r="CB14" s="96"/>
      <c r="CC14" s="96"/>
      <c r="CD14" s="96"/>
      <c r="CE14" s="97"/>
      <c r="CF14" s="98"/>
      <c r="CG14" s="96"/>
      <c r="CH14" s="96"/>
      <c r="CI14" s="97"/>
      <c r="CJ14" s="98"/>
      <c r="CK14" s="96"/>
      <c r="CL14" s="96"/>
      <c r="CM14" s="97"/>
      <c r="CN14" s="98"/>
      <c r="CO14" s="96"/>
      <c r="CP14" s="96"/>
      <c r="CQ14" s="97"/>
      <c r="CR14" s="100" t="e">
        <f>IF(#REF!=0," ",[1]ลับ!CX13)</f>
        <v>#REF!</v>
      </c>
      <c r="CS14" s="101" t="e">
        <f t="shared" si="0"/>
        <v>#REF!</v>
      </c>
      <c r="CT14" s="124"/>
      <c r="CU14" s="103"/>
      <c r="CV14" s="88">
        <f t="shared" si="1"/>
        <v>0</v>
      </c>
      <c r="CW14" s="88">
        <f t="shared" si="2"/>
        <v>0</v>
      </c>
      <c r="CX14" s="104"/>
      <c r="CY14" s="105"/>
      <c r="CZ14" s="105"/>
      <c r="DA14" s="106"/>
      <c r="DB14" s="104"/>
      <c r="DC14" s="105"/>
      <c r="DD14" s="105"/>
      <c r="DE14" s="106"/>
    </row>
    <row r="15" spans="1:109" ht="16.95" customHeight="1">
      <c r="A15" s="94">
        <f>IF('[1]ชื่อ-มาตรฐาน7'!A14="","",'[1]ชื่อ-มาตรฐาน7'!A14)</f>
        <v>9</v>
      </c>
      <c r="B15" s="242" t="s">
        <v>223</v>
      </c>
      <c r="C15" s="247" t="s">
        <v>32</v>
      </c>
      <c r="D15" s="235" t="s">
        <v>175</v>
      </c>
      <c r="E15" s="248" t="s">
        <v>176</v>
      </c>
      <c r="F15" s="96"/>
      <c r="G15" s="96"/>
      <c r="H15" s="96"/>
      <c r="I15" s="97"/>
      <c r="J15" s="98"/>
      <c r="K15" s="96"/>
      <c r="L15" s="96"/>
      <c r="M15" s="97"/>
      <c r="N15" s="98"/>
      <c r="O15" s="96"/>
      <c r="P15" s="96"/>
      <c r="Q15" s="97"/>
      <c r="R15" s="98"/>
      <c r="S15" s="96"/>
      <c r="T15" s="96"/>
      <c r="U15" s="97"/>
      <c r="V15" s="98"/>
      <c r="W15" s="96"/>
      <c r="X15" s="96"/>
      <c r="Y15" s="97"/>
      <c r="Z15" s="98"/>
      <c r="AA15" s="96"/>
      <c r="AB15" s="96"/>
      <c r="AC15" s="97"/>
      <c r="AD15" s="98"/>
      <c r="AE15" s="96"/>
      <c r="AF15" s="96"/>
      <c r="AG15" s="97"/>
      <c r="AH15" s="98"/>
      <c r="AI15" s="96"/>
      <c r="AJ15" s="96"/>
      <c r="AK15" s="97"/>
      <c r="AL15" s="99">
        <v>9</v>
      </c>
      <c r="AM15" s="242" t="s">
        <v>223</v>
      </c>
      <c r="AN15" s="247" t="s">
        <v>32</v>
      </c>
      <c r="AO15" s="235" t="s">
        <v>175</v>
      </c>
      <c r="AP15" s="248" t="s">
        <v>176</v>
      </c>
      <c r="AQ15" s="96"/>
      <c r="AR15" s="96"/>
      <c r="AS15" s="96"/>
      <c r="AT15" s="97"/>
      <c r="AU15" s="98"/>
      <c r="AV15" s="96"/>
      <c r="AW15" s="96"/>
      <c r="AX15" s="97"/>
      <c r="AY15" s="98"/>
      <c r="AZ15" s="96"/>
      <c r="BA15" s="96"/>
      <c r="BB15" s="97"/>
      <c r="BC15" s="98"/>
      <c r="BD15" s="96"/>
      <c r="BE15" s="96"/>
      <c r="BF15" s="97"/>
      <c r="BG15" s="98"/>
      <c r="BH15" s="96"/>
      <c r="BI15" s="96"/>
      <c r="BJ15" s="97"/>
      <c r="BK15" s="98"/>
      <c r="BL15" s="96"/>
      <c r="BM15" s="96"/>
      <c r="BN15" s="97"/>
      <c r="BO15" s="98"/>
      <c r="BP15" s="96"/>
      <c r="BQ15" s="96"/>
      <c r="BR15" s="97"/>
      <c r="BS15" s="98"/>
      <c r="BT15" s="96"/>
      <c r="BU15" s="96"/>
      <c r="BV15" s="97"/>
      <c r="BW15" s="99">
        <v>9</v>
      </c>
      <c r="BX15" s="242" t="s">
        <v>223</v>
      </c>
      <c r="BY15" s="247" t="s">
        <v>32</v>
      </c>
      <c r="BZ15" s="235" t="s">
        <v>175</v>
      </c>
      <c r="CA15" s="248" t="s">
        <v>176</v>
      </c>
      <c r="CB15" s="96"/>
      <c r="CC15" s="96"/>
      <c r="CD15" s="96"/>
      <c r="CE15" s="97"/>
      <c r="CF15" s="98"/>
      <c r="CG15" s="96"/>
      <c r="CH15" s="96"/>
      <c r="CI15" s="97"/>
      <c r="CJ15" s="98"/>
      <c r="CK15" s="96"/>
      <c r="CL15" s="96"/>
      <c r="CM15" s="97"/>
      <c r="CN15" s="98"/>
      <c r="CO15" s="96"/>
      <c r="CP15" s="96"/>
      <c r="CQ15" s="97"/>
      <c r="CR15" s="100" t="e">
        <f>IF(#REF!=0," ",[1]ลับ!CX14)</f>
        <v>#REF!</v>
      </c>
      <c r="CS15" s="101" t="e">
        <f t="shared" si="0"/>
        <v>#REF!</v>
      </c>
      <c r="CT15" s="124"/>
      <c r="CU15" s="103"/>
      <c r="CV15" s="88">
        <f t="shared" si="1"/>
        <v>0</v>
      </c>
      <c r="CW15" s="88">
        <f t="shared" si="2"/>
        <v>0</v>
      </c>
      <c r="CX15" s="104"/>
      <c r="CY15" s="105"/>
      <c r="CZ15" s="105"/>
      <c r="DA15" s="106"/>
      <c r="DB15" s="104"/>
      <c r="DC15" s="105"/>
      <c r="DD15" s="105"/>
      <c r="DE15" s="106"/>
    </row>
    <row r="16" spans="1:109" ht="16.95" customHeight="1" thickBot="1">
      <c r="A16" s="125">
        <f>IF('[1]ชื่อ-มาตรฐาน7'!A15="","",'[1]ชื่อ-มาตรฐาน7'!A15)</f>
        <v>10</v>
      </c>
      <c r="B16" s="243" t="s">
        <v>224</v>
      </c>
      <c r="C16" s="257" t="s">
        <v>32</v>
      </c>
      <c r="D16" s="252" t="s">
        <v>177</v>
      </c>
      <c r="E16" s="253" t="s">
        <v>178</v>
      </c>
      <c r="F16" s="109"/>
      <c r="G16" s="109"/>
      <c r="H16" s="109"/>
      <c r="I16" s="110"/>
      <c r="J16" s="111"/>
      <c r="K16" s="109"/>
      <c r="L16" s="109"/>
      <c r="M16" s="110"/>
      <c r="N16" s="111"/>
      <c r="O16" s="109"/>
      <c r="P16" s="109"/>
      <c r="Q16" s="110"/>
      <c r="R16" s="111"/>
      <c r="S16" s="109"/>
      <c r="T16" s="109"/>
      <c r="U16" s="110"/>
      <c r="V16" s="111"/>
      <c r="W16" s="109"/>
      <c r="X16" s="109"/>
      <c r="Y16" s="110"/>
      <c r="Z16" s="111"/>
      <c r="AA16" s="109"/>
      <c r="AB16" s="109"/>
      <c r="AC16" s="110"/>
      <c r="AD16" s="111"/>
      <c r="AE16" s="109"/>
      <c r="AF16" s="109"/>
      <c r="AG16" s="110"/>
      <c r="AH16" s="111"/>
      <c r="AI16" s="109"/>
      <c r="AJ16" s="109"/>
      <c r="AK16" s="110"/>
      <c r="AL16" s="126">
        <v>10</v>
      </c>
      <c r="AM16" s="243" t="s">
        <v>224</v>
      </c>
      <c r="AN16" s="257" t="s">
        <v>32</v>
      </c>
      <c r="AO16" s="252" t="s">
        <v>177</v>
      </c>
      <c r="AP16" s="253" t="s">
        <v>178</v>
      </c>
      <c r="AQ16" s="109"/>
      <c r="AR16" s="109"/>
      <c r="AS16" s="109"/>
      <c r="AT16" s="110"/>
      <c r="AU16" s="111"/>
      <c r="AV16" s="109"/>
      <c r="AW16" s="109"/>
      <c r="AX16" s="110"/>
      <c r="AY16" s="111"/>
      <c r="AZ16" s="109"/>
      <c r="BA16" s="109"/>
      <c r="BB16" s="110"/>
      <c r="BC16" s="111"/>
      <c r="BD16" s="109"/>
      <c r="BE16" s="109"/>
      <c r="BF16" s="110"/>
      <c r="BG16" s="111"/>
      <c r="BH16" s="109"/>
      <c r="BI16" s="109"/>
      <c r="BJ16" s="110"/>
      <c r="BK16" s="111"/>
      <c r="BL16" s="109"/>
      <c r="BM16" s="109"/>
      <c r="BN16" s="110"/>
      <c r="BO16" s="111"/>
      <c r="BP16" s="109"/>
      <c r="BQ16" s="109"/>
      <c r="BR16" s="110"/>
      <c r="BS16" s="111"/>
      <c r="BT16" s="109"/>
      <c r="BU16" s="109"/>
      <c r="BV16" s="110"/>
      <c r="BW16" s="126">
        <v>10</v>
      </c>
      <c r="BX16" s="243" t="s">
        <v>224</v>
      </c>
      <c r="BY16" s="257" t="s">
        <v>32</v>
      </c>
      <c r="BZ16" s="252" t="s">
        <v>177</v>
      </c>
      <c r="CA16" s="253" t="s">
        <v>178</v>
      </c>
      <c r="CB16" s="109"/>
      <c r="CC16" s="109"/>
      <c r="CD16" s="109"/>
      <c r="CE16" s="110"/>
      <c r="CF16" s="111"/>
      <c r="CG16" s="109"/>
      <c r="CH16" s="109"/>
      <c r="CI16" s="110"/>
      <c r="CJ16" s="111"/>
      <c r="CK16" s="109"/>
      <c r="CL16" s="109"/>
      <c r="CM16" s="110"/>
      <c r="CN16" s="111"/>
      <c r="CO16" s="109"/>
      <c r="CP16" s="109"/>
      <c r="CQ16" s="110"/>
      <c r="CR16" s="113" t="e">
        <f>IF(#REF!=0," ",[1]ลับ!CX15)</f>
        <v>#REF!</v>
      </c>
      <c r="CS16" s="114" t="e">
        <f t="shared" si="0"/>
        <v>#REF!</v>
      </c>
      <c r="CT16" s="127"/>
      <c r="CU16" s="116"/>
      <c r="CV16" s="116">
        <f t="shared" si="1"/>
        <v>0</v>
      </c>
      <c r="CW16" s="116">
        <f t="shared" si="2"/>
        <v>0</v>
      </c>
      <c r="CX16" s="120"/>
      <c r="CY16" s="118"/>
      <c r="CZ16" s="118"/>
      <c r="DA16" s="119"/>
      <c r="DB16" s="120"/>
      <c r="DC16" s="118"/>
      <c r="DD16" s="118"/>
      <c r="DE16" s="119"/>
    </row>
    <row r="17" spans="1:109" ht="16.95" customHeight="1">
      <c r="A17" s="77">
        <f>IF('[1]ชื่อ-มาตรฐาน7'!A16="","",'[1]ชื่อ-มาตรฐาน7'!A16)</f>
        <v>11</v>
      </c>
      <c r="B17" s="241" t="s">
        <v>225</v>
      </c>
      <c r="C17" s="259" t="s">
        <v>32</v>
      </c>
      <c r="D17" s="245" t="s">
        <v>179</v>
      </c>
      <c r="E17" s="246" t="s">
        <v>180</v>
      </c>
      <c r="F17" s="82"/>
      <c r="G17" s="82"/>
      <c r="H17" s="82"/>
      <c r="I17" s="83"/>
      <c r="J17" s="81"/>
      <c r="K17" s="82"/>
      <c r="L17" s="82"/>
      <c r="M17" s="83"/>
      <c r="N17" s="81"/>
      <c r="O17" s="82"/>
      <c r="P17" s="82"/>
      <c r="Q17" s="83"/>
      <c r="R17" s="81"/>
      <c r="S17" s="82"/>
      <c r="T17" s="82"/>
      <c r="U17" s="83"/>
      <c r="V17" s="81"/>
      <c r="W17" s="82"/>
      <c r="X17" s="82"/>
      <c r="Y17" s="83"/>
      <c r="Z17" s="81"/>
      <c r="AA17" s="82"/>
      <c r="AB17" s="82"/>
      <c r="AC17" s="83"/>
      <c r="AD17" s="81"/>
      <c r="AE17" s="82"/>
      <c r="AF17" s="82"/>
      <c r="AG17" s="83"/>
      <c r="AH17" s="81"/>
      <c r="AI17" s="82"/>
      <c r="AJ17" s="82"/>
      <c r="AK17" s="83"/>
      <c r="AL17" s="128">
        <v>11</v>
      </c>
      <c r="AM17" s="241" t="s">
        <v>225</v>
      </c>
      <c r="AN17" s="259" t="s">
        <v>32</v>
      </c>
      <c r="AO17" s="245" t="s">
        <v>179</v>
      </c>
      <c r="AP17" s="246" t="s">
        <v>180</v>
      </c>
      <c r="AQ17" s="82"/>
      <c r="AR17" s="82"/>
      <c r="AS17" s="82"/>
      <c r="AT17" s="83"/>
      <c r="AU17" s="81"/>
      <c r="AV17" s="82"/>
      <c r="AW17" s="82"/>
      <c r="AX17" s="83"/>
      <c r="AY17" s="81"/>
      <c r="AZ17" s="82"/>
      <c r="BA17" s="82"/>
      <c r="BB17" s="83"/>
      <c r="BC17" s="81"/>
      <c r="BD17" s="82"/>
      <c r="BE17" s="82"/>
      <c r="BF17" s="83"/>
      <c r="BG17" s="81"/>
      <c r="BH17" s="82"/>
      <c r="BI17" s="82"/>
      <c r="BJ17" s="83"/>
      <c r="BK17" s="81"/>
      <c r="BL17" s="82"/>
      <c r="BM17" s="82"/>
      <c r="BN17" s="83"/>
      <c r="BO17" s="81"/>
      <c r="BP17" s="82"/>
      <c r="BQ17" s="82"/>
      <c r="BR17" s="83"/>
      <c r="BS17" s="81"/>
      <c r="BT17" s="82"/>
      <c r="BU17" s="82"/>
      <c r="BV17" s="83"/>
      <c r="BW17" s="128">
        <v>11</v>
      </c>
      <c r="BX17" s="241" t="s">
        <v>225</v>
      </c>
      <c r="BY17" s="259" t="s">
        <v>32</v>
      </c>
      <c r="BZ17" s="245" t="s">
        <v>179</v>
      </c>
      <c r="CA17" s="246" t="s">
        <v>180</v>
      </c>
      <c r="CB17" s="82"/>
      <c r="CC17" s="82"/>
      <c r="CD17" s="82"/>
      <c r="CE17" s="83"/>
      <c r="CF17" s="81"/>
      <c r="CG17" s="82"/>
      <c r="CH17" s="82"/>
      <c r="CI17" s="83"/>
      <c r="CJ17" s="81"/>
      <c r="CK17" s="82"/>
      <c r="CL17" s="82"/>
      <c r="CM17" s="83"/>
      <c r="CN17" s="81"/>
      <c r="CO17" s="82"/>
      <c r="CP17" s="82"/>
      <c r="CQ17" s="83"/>
      <c r="CR17" s="85" t="e">
        <f>IF(#REF!=0," ",[1]ลับ!CX16)</f>
        <v>#REF!</v>
      </c>
      <c r="CS17" s="86" t="e">
        <f t="shared" si="0"/>
        <v>#REF!</v>
      </c>
      <c r="CT17" s="129"/>
      <c r="CU17" s="88"/>
      <c r="CV17" s="88">
        <f t="shared" si="1"/>
        <v>0</v>
      </c>
      <c r="CW17" s="88">
        <f t="shared" si="2"/>
        <v>0</v>
      </c>
      <c r="CX17" s="123"/>
      <c r="CY17" s="93"/>
      <c r="CZ17" s="93"/>
      <c r="DA17" s="122"/>
      <c r="DB17" s="123"/>
      <c r="DC17" s="93"/>
      <c r="DD17" s="93"/>
      <c r="DE17" s="122"/>
    </row>
    <row r="18" spans="1:109" ht="16.95" customHeight="1">
      <c r="A18" s="94">
        <f>IF('[1]ชื่อ-มาตรฐาน7'!A17="","",'[1]ชื่อ-มาตรฐาน7'!A17)</f>
        <v>12</v>
      </c>
      <c r="B18" s="242" t="s">
        <v>226</v>
      </c>
      <c r="C18" s="249" t="s">
        <v>32</v>
      </c>
      <c r="D18" s="235" t="s">
        <v>181</v>
      </c>
      <c r="E18" s="248" t="s">
        <v>34</v>
      </c>
      <c r="F18" s="96"/>
      <c r="G18" s="96"/>
      <c r="H18" s="96"/>
      <c r="I18" s="97"/>
      <c r="J18" s="98"/>
      <c r="K18" s="96"/>
      <c r="L18" s="96"/>
      <c r="M18" s="97"/>
      <c r="N18" s="98"/>
      <c r="O18" s="96"/>
      <c r="P18" s="96"/>
      <c r="Q18" s="97"/>
      <c r="R18" s="98"/>
      <c r="S18" s="96"/>
      <c r="T18" s="96"/>
      <c r="U18" s="97"/>
      <c r="V18" s="98"/>
      <c r="W18" s="96"/>
      <c r="X18" s="96"/>
      <c r="Y18" s="97"/>
      <c r="Z18" s="98"/>
      <c r="AA18" s="96"/>
      <c r="AB18" s="96"/>
      <c r="AC18" s="97"/>
      <c r="AD18" s="98"/>
      <c r="AE18" s="96"/>
      <c r="AF18" s="96"/>
      <c r="AG18" s="97"/>
      <c r="AH18" s="98"/>
      <c r="AI18" s="96"/>
      <c r="AJ18" s="96"/>
      <c r="AK18" s="97"/>
      <c r="AL18" s="99">
        <v>12</v>
      </c>
      <c r="AM18" s="242" t="s">
        <v>226</v>
      </c>
      <c r="AN18" s="249" t="s">
        <v>32</v>
      </c>
      <c r="AO18" s="235" t="s">
        <v>181</v>
      </c>
      <c r="AP18" s="248" t="s">
        <v>34</v>
      </c>
      <c r="AQ18" s="96"/>
      <c r="AR18" s="96"/>
      <c r="AS18" s="96"/>
      <c r="AT18" s="97"/>
      <c r="AU18" s="98"/>
      <c r="AV18" s="96"/>
      <c r="AW18" s="96"/>
      <c r="AX18" s="97"/>
      <c r="AY18" s="98"/>
      <c r="AZ18" s="96"/>
      <c r="BA18" s="96"/>
      <c r="BB18" s="97"/>
      <c r="BC18" s="98"/>
      <c r="BD18" s="96"/>
      <c r="BE18" s="96"/>
      <c r="BF18" s="97"/>
      <c r="BG18" s="98"/>
      <c r="BH18" s="96"/>
      <c r="BI18" s="96"/>
      <c r="BJ18" s="97"/>
      <c r="BK18" s="98"/>
      <c r="BL18" s="96"/>
      <c r="BM18" s="96"/>
      <c r="BN18" s="97"/>
      <c r="BO18" s="98"/>
      <c r="BP18" s="96"/>
      <c r="BQ18" s="96"/>
      <c r="BR18" s="97"/>
      <c r="BS18" s="98"/>
      <c r="BT18" s="96"/>
      <c r="BU18" s="96"/>
      <c r="BV18" s="97"/>
      <c r="BW18" s="99">
        <v>12</v>
      </c>
      <c r="BX18" s="242" t="s">
        <v>226</v>
      </c>
      <c r="BY18" s="249" t="s">
        <v>32</v>
      </c>
      <c r="BZ18" s="235" t="s">
        <v>181</v>
      </c>
      <c r="CA18" s="248" t="s">
        <v>34</v>
      </c>
      <c r="CB18" s="96"/>
      <c r="CC18" s="96"/>
      <c r="CD18" s="96"/>
      <c r="CE18" s="97"/>
      <c r="CF18" s="98"/>
      <c r="CG18" s="96"/>
      <c r="CH18" s="96"/>
      <c r="CI18" s="97"/>
      <c r="CJ18" s="98"/>
      <c r="CK18" s="96"/>
      <c r="CL18" s="96"/>
      <c r="CM18" s="97"/>
      <c r="CN18" s="98"/>
      <c r="CO18" s="96"/>
      <c r="CP18" s="96"/>
      <c r="CQ18" s="97"/>
      <c r="CR18" s="100" t="e">
        <f>IF(#REF!=0," ",[1]ลับ!CX17)</f>
        <v>#REF!</v>
      </c>
      <c r="CS18" s="101" t="e">
        <f t="shared" si="0"/>
        <v>#REF!</v>
      </c>
      <c r="CT18" s="124"/>
      <c r="CU18" s="103"/>
      <c r="CV18" s="88">
        <f t="shared" si="1"/>
        <v>0</v>
      </c>
      <c r="CW18" s="88">
        <f t="shared" si="2"/>
        <v>0</v>
      </c>
      <c r="CX18" s="104"/>
      <c r="CY18" s="105"/>
      <c r="CZ18" s="105"/>
      <c r="DA18" s="106"/>
      <c r="DB18" s="104"/>
      <c r="DC18" s="105"/>
      <c r="DD18" s="105"/>
      <c r="DE18" s="106"/>
    </row>
    <row r="19" spans="1:109" ht="16.95" customHeight="1">
      <c r="A19" s="94">
        <f>IF('[1]ชื่อ-มาตรฐาน7'!A18="","",'[1]ชื่อ-มาตรฐาน7'!A18)</f>
        <v>13</v>
      </c>
      <c r="B19" s="242" t="s">
        <v>227</v>
      </c>
      <c r="C19" s="256" t="s">
        <v>32</v>
      </c>
      <c r="D19" s="235" t="s">
        <v>182</v>
      </c>
      <c r="E19" s="248" t="s">
        <v>183</v>
      </c>
      <c r="F19" s="96"/>
      <c r="G19" s="96"/>
      <c r="H19" s="96"/>
      <c r="I19" s="97"/>
      <c r="J19" s="98"/>
      <c r="K19" s="96"/>
      <c r="L19" s="96"/>
      <c r="M19" s="97"/>
      <c r="N19" s="98"/>
      <c r="O19" s="96"/>
      <c r="P19" s="96"/>
      <c r="Q19" s="97"/>
      <c r="R19" s="98"/>
      <c r="S19" s="96"/>
      <c r="T19" s="96"/>
      <c r="U19" s="97"/>
      <c r="V19" s="98"/>
      <c r="W19" s="96"/>
      <c r="X19" s="96"/>
      <c r="Y19" s="97"/>
      <c r="Z19" s="98"/>
      <c r="AA19" s="96"/>
      <c r="AB19" s="96"/>
      <c r="AC19" s="97"/>
      <c r="AD19" s="98"/>
      <c r="AE19" s="96"/>
      <c r="AF19" s="96"/>
      <c r="AG19" s="97"/>
      <c r="AH19" s="98"/>
      <c r="AI19" s="96"/>
      <c r="AJ19" s="96"/>
      <c r="AK19" s="97"/>
      <c r="AL19" s="99">
        <v>13</v>
      </c>
      <c r="AM19" s="242" t="s">
        <v>227</v>
      </c>
      <c r="AN19" s="256" t="s">
        <v>32</v>
      </c>
      <c r="AO19" s="235" t="s">
        <v>182</v>
      </c>
      <c r="AP19" s="248" t="s">
        <v>183</v>
      </c>
      <c r="AQ19" s="96"/>
      <c r="AR19" s="96"/>
      <c r="AS19" s="96"/>
      <c r="AT19" s="97"/>
      <c r="AU19" s="98"/>
      <c r="AV19" s="96"/>
      <c r="AW19" s="96"/>
      <c r="AX19" s="97"/>
      <c r="AY19" s="98"/>
      <c r="AZ19" s="96"/>
      <c r="BA19" s="96"/>
      <c r="BB19" s="97"/>
      <c r="BC19" s="98"/>
      <c r="BD19" s="96"/>
      <c r="BE19" s="96"/>
      <c r="BF19" s="97"/>
      <c r="BG19" s="98"/>
      <c r="BH19" s="96"/>
      <c r="BI19" s="96"/>
      <c r="BJ19" s="97"/>
      <c r="BK19" s="98"/>
      <c r="BL19" s="96"/>
      <c r="BM19" s="96"/>
      <c r="BN19" s="97"/>
      <c r="BO19" s="98"/>
      <c r="BP19" s="96"/>
      <c r="BQ19" s="96"/>
      <c r="BR19" s="97"/>
      <c r="BS19" s="98"/>
      <c r="BT19" s="96"/>
      <c r="BU19" s="96"/>
      <c r="BV19" s="97"/>
      <c r="BW19" s="99">
        <v>13</v>
      </c>
      <c r="BX19" s="242" t="s">
        <v>227</v>
      </c>
      <c r="BY19" s="256" t="s">
        <v>32</v>
      </c>
      <c r="BZ19" s="235" t="s">
        <v>182</v>
      </c>
      <c r="CA19" s="248" t="s">
        <v>183</v>
      </c>
      <c r="CB19" s="96"/>
      <c r="CC19" s="96"/>
      <c r="CD19" s="96"/>
      <c r="CE19" s="97"/>
      <c r="CF19" s="98"/>
      <c r="CG19" s="96"/>
      <c r="CH19" s="96"/>
      <c r="CI19" s="97"/>
      <c r="CJ19" s="98"/>
      <c r="CK19" s="96"/>
      <c r="CL19" s="96"/>
      <c r="CM19" s="97"/>
      <c r="CN19" s="98"/>
      <c r="CO19" s="96"/>
      <c r="CP19" s="96"/>
      <c r="CQ19" s="97"/>
      <c r="CR19" s="100" t="e">
        <f>IF(#REF!=0," ",[1]ลับ!CX18)</f>
        <v>#REF!</v>
      </c>
      <c r="CS19" s="101" t="e">
        <f t="shared" si="0"/>
        <v>#REF!</v>
      </c>
      <c r="CT19" s="124"/>
      <c r="CU19" s="103"/>
      <c r="CV19" s="88">
        <f t="shared" si="1"/>
        <v>0</v>
      </c>
      <c r="CW19" s="88">
        <f t="shared" si="2"/>
        <v>0</v>
      </c>
      <c r="CX19" s="104"/>
      <c r="CY19" s="105"/>
      <c r="CZ19" s="105"/>
      <c r="DA19" s="106"/>
      <c r="DB19" s="104"/>
      <c r="DC19" s="105"/>
      <c r="DD19" s="105"/>
      <c r="DE19" s="106"/>
    </row>
    <row r="20" spans="1:109" ht="16.95" customHeight="1">
      <c r="A20" s="94">
        <f>IF('[1]ชื่อ-มาตรฐาน7'!A19="","",'[1]ชื่อ-มาตรฐาน7'!A19)</f>
        <v>14</v>
      </c>
      <c r="B20" s="242" t="s">
        <v>228</v>
      </c>
      <c r="C20" s="256" t="s">
        <v>32</v>
      </c>
      <c r="D20" s="235" t="s">
        <v>184</v>
      </c>
      <c r="E20" s="248" t="s">
        <v>33</v>
      </c>
      <c r="F20" s="96"/>
      <c r="G20" s="96"/>
      <c r="H20" s="96"/>
      <c r="I20" s="97"/>
      <c r="J20" s="98"/>
      <c r="K20" s="96"/>
      <c r="L20" s="96"/>
      <c r="M20" s="97"/>
      <c r="N20" s="98"/>
      <c r="O20" s="96"/>
      <c r="P20" s="96"/>
      <c r="Q20" s="97"/>
      <c r="R20" s="98"/>
      <c r="S20" s="96"/>
      <c r="T20" s="96"/>
      <c r="U20" s="97"/>
      <c r="V20" s="98"/>
      <c r="W20" s="96"/>
      <c r="X20" s="96"/>
      <c r="Y20" s="97"/>
      <c r="Z20" s="98"/>
      <c r="AA20" s="96"/>
      <c r="AB20" s="96"/>
      <c r="AC20" s="97"/>
      <c r="AD20" s="98"/>
      <c r="AE20" s="96"/>
      <c r="AF20" s="96"/>
      <c r="AG20" s="97"/>
      <c r="AH20" s="98"/>
      <c r="AI20" s="96"/>
      <c r="AJ20" s="96"/>
      <c r="AK20" s="97"/>
      <c r="AL20" s="99">
        <v>14</v>
      </c>
      <c r="AM20" s="242" t="s">
        <v>228</v>
      </c>
      <c r="AN20" s="256" t="s">
        <v>32</v>
      </c>
      <c r="AO20" s="235" t="s">
        <v>184</v>
      </c>
      <c r="AP20" s="248" t="s">
        <v>33</v>
      </c>
      <c r="AQ20" s="96"/>
      <c r="AR20" s="96"/>
      <c r="AS20" s="96"/>
      <c r="AT20" s="97"/>
      <c r="AU20" s="98"/>
      <c r="AV20" s="96"/>
      <c r="AW20" s="96"/>
      <c r="AX20" s="97"/>
      <c r="AY20" s="98"/>
      <c r="AZ20" s="96"/>
      <c r="BA20" s="96"/>
      <c r="BB20" s="97"/>
      <c r="BC20" s="98"/>
      <c r="BD20" s="96"/>
      <c r="BE20" s="96"/>
      <c r="BF20" s="97"/>
      <c r="BG20" s="98"/>
      <c r="BH20" s="96"/>
      <c r="BI20" s="96"/>
      <c r="BJ20" s="97"/>
      <c r="BK20" s="98"/>
      <c r="BL20" s="96"/>
      <c r="BM20" s="96"/>
      <c r="BN20" s="97"/>
      <c r="BO20" s="98"/>
      <c r="BP20" s="96"/>
      <c r="BQ20" s="96"/>
      <c r="BR20" s="97"/>
      <c r="BS20" s="98"/>
      <c r="BT20" s="96"/>
      <c r="BU20" s="96"/>
      <c r="BV20" s="97"/>
      <c r="BW20" s="99">
        <v>14</v>
      </c>
      <c r="BX20" s="242" t="s">
        <v>228</v>
      </c>
      <c r="BY20" s="256" t="s">
        <v>32</v>
      </c>
      <c r="BZ20" s="235" t="s">
        <v>184</v>
      </c>
      <c r="CA20" s="248" t="s">
        <v>33</v>
      </c>
      <c r="CB20" s="96"/>
      <c r="CC20" s="96"/>
      <c r="CD20" s="96"/>
      <c r="CE20" s="97"/>
      <c r="CF20" s="98"/>
      <c r="CG20" s="96"/>
      <c r="CH20" s="96"/>
      <c r="CI20" s="97"/>
      <c r="CJ20" s="98"/>
      <c r="CK20" s="96"/>
      <c r="CL20" s="96"/>
      <c r="CM20" s="97"/>
      <c r="CN20" s="98"/>
      <c r="CO20" s="96"/>
      <c r="CP20" s="96"/>
      <c r="CQ20" s="97"/>
      <c r="CR20" s="100" t="e">
        <f>IF(#REF!=0," ",[1]ลับ!CX19)</f>
        <v>#REF!</v>
      </c>
      <c r="CS20" s="101" t="e">
        <f t="shared" si="0"/>
        <v>#REF!</v>
      </c>
      <c r="CT20" s="124"/>
      <c r="CU20" s="103"/>
      <c r="CV20" s="88">
        <f t="shared" si="1"/>
        <v>0</v>
      </c>
      <c r="CW20" s="88">
        <f t="shared" si="2"/>
        <v>0</v>
      </c>
      <c r="CX20" s="104"/>
      <c r="CY20" s="105"/>
      <c r="CZ20" s="105"/>
      <c r="DA20" s="106"/>
      <c r="DB20" s="104"/>
      <c r="DC20" s="105"/>
      <c r="DD20" s="105"/>
      <c r="DE20" s="106"/>
    </row>
    <row r="21" spans="1:109" ht="16.95" customHeight="1" thickBot="1">
      <c r="A21" s="108">
        <f>IF('[1]ชื่อ-มาตรฐาน7'!A20="","",'[1]ชื่อ-มาตรฐาน7'!A20)</f>
        <v>15</v>
      </c>
      <c r="B21" s="243" t="s">
        <v>229</v>
      </c>
      <c r="C21" s="257" t="s">
        <v>36</v>
      </c>
      <c r="D21" s="252" t="s">
        <v>31</v>
      </c>
      <c r="E21" s="253" t="s">
        <v>185</v>
      </c>
      <c r="F21" s="109"/>
      <c r="G21" s="109"/>
      <c r="H21" s="109"/>
      <c r="I21" s="110"/>
      <c r="J21" s="111"/>
      <c r="K21" s="109"/>
      <c r="L21" s="109"/>
      <c r="M21" s="110"/>
      <c r="N21" s="111"/>
      <c r="O21" s="109"/>
      <c r="P21" s="109"/>
      <c r="Q21" s="110"/>
      <c r="R21" s="111"/>
      <c r="S21" s="109"/>
      <c r="T21" s="109"/>
      <c r="U21" s="110"/>
      <c r="V21" s="111"/>
      <c r="W21" s="109"/>
      <c r="X21" s="109"/>
      <c r="Y21" s="110"/>
      <c r="Z21" s="111"/>
      <c r="AA21" s="109"/>
      <c r="AB21" s="109"/>
      <c r="AC21" s="110"/>
      <c r="AD21" s="111"/>
      <c r="AE21" s="109"/>
      <c r="AF21" s="109"/>
      <c r="AG21" s="110"/>
      <c r="AH21" s="111"/>
      <c r="AI21" s="109"/>
      <c r="AJ21" s="109"/>
      <c r="AK21" s="110"/>
      <c r="AL21" s="126">
        <v>15</v>
      </c>
      <c r="AM21" s="243" t="s">
        <v>229</v>
      </c>
      <c r="AN21" s="257" t="s">
        <v>36</v>
      </c>
      <c r="AO21" s="252" t="s">
        <v>31</v>
      </c>
      <c r="AP21" s="253" t="s">
        <v>185</v>
      </c>
      <c r="AQ21" s="109"/>
      <c r="AR21" s="109"/>
      <c r="AS21" s="109"/>
      <c r="AT21" s="110"/>
      <c r="AU21" s="111"/>
      <c r="AV21" s="109"/>
      <c r="AW21" s="109"/>
      <c r="AX21" s="110"/>
      <c r="AY21" s="111"/>
      <c r="AZ21" s="109"/>
      <c r="BA21" s="109"/>
      <c r="BB21" s="110"/>
      <c r="BC21" s="111"/>
      <c r="BD21" s="109"/>
      <c r="BE21" s="109"/>
      <c r="BF21" s="110"/>
      <c r="BG21" s="111"/>
      <c r="BH21" s="109"/>
      <c r="BI21" s="109"/>
      <c r="BJ21" s="110"/>
      <c r="BK21" s="111"/>
      <c r="BL21" s="109"/>
      <c r="BM21" s="109"/>
      <c r="BN21" s="110"/>
      <c r="BO21" s="111"/>
      <c r="BP21" s="109"/>
      <c r="BQ21" s="109"/>
      <c r="BR21" s="110"/>
      <c r="BS21" s="111"/>
      <c r="BT21" s="109"/>
      <c r="BU21" s="109"/>
      <c r="BV21" s="110"/>
      <c r="BW21" s="126">
        <v>15</v>
      </c>
      <c r="BX21" s="243" t="s">
        <v>229</v>
      </c>
      <c r="BY21" s="257" t="s">
        <v>36</v>
      </c>
      <c r="BZ21" s="252" t="s">
        <v>31</v>
      </c>
      <c r="CA21" s="253" t="s">
        <v>185</v>
      </c>
      <c r="CB21" s="109"/>
      <c r="CC21" s="109"/>
      <c r="CD21" s="109"/>
      <c r="CE21" s="110"/>
      <c r="CF21" s="111"/>
      <c r="CG21" s="109"/>
      <c r="CH21" s="109"/>
      <c r="CI21" s="110"/>
      <c r="CJ21" s="111"/>
      <c r="CK21" s="109"/>
      <c r="CL21" s="109"/>
      <c r="CM21" s="110"/>
      <c r="CN21" s="111"/>
      <c r="CO21" s="109"/>
      <c r="CP21" s="109"/>
      <c r="CQ21" s="110"/>
      <c r="CR21" s="113" t="e">
        <f>IF(#REF!=0," ",[1]ลับ!CX20)</f>
        <v>#REF!</v>
      </c>
      <c r="CS21" s="114" t="e">
        <f t="shared" si="0"/>
        <v>#REF!</v>
      </c>
      <c r="CT21" s="131"/>
      <c r="CU21" s="116"/>
      <c r="CV21" s="116">
        <f t="shared" si="1"/>
        <v>0</v>
      </c>
      <c r="CW21" s="116">
        <f t="shared" si="2"/>
        <v>0</v>
      </c>
      <c r="CX21" s="120"/>
      <c r="CY21" s="118"/>
      <c r="CZ21" s="118"/>
      <c r="DA21" s="119"/>
      <c r="DB21" s="120"/>
      <c r="DC21" s="118"/>
      <c r="DD21" s="118"/>
      <c r="DE21" s="119"/>
    </row>
    <row r="22" spans="1:109" ht="16.95" customHeight="1">
      <c r="A22" s="84">
        <f>IF('[1]ชื่อ-มาตรฐาน7'!A21="","",'[1]ชื่อ-มาตรฐาน7'!A21)</f>
        <v>16</v>
      </c>
      <c r="B22" s="241" t="s">
        <v>230</v>
      </c>
      <c r="C22" s="259" t="s">
        <v>36</v>
      </c>
      <c r="D22" s="245" t="s">
        <v>186</v>
      </c>
      <c r="E22" s="246" t="s">
        <v>109</v>
      </c>
      <c r="F22" s="82"/>
      <c r="G22" s="82"/>
      <c r="H22" s="82"/>
      <c r="I22" s="83"/>
      <c r="J22" s="81"/>
      <c r="K22" s="82"/>
      <c r="L22" s="82"/>
      <c r="M22" s="83"/>
      <c r="N22" s="81"/>
      <c r="O22" s="82"/>
      <c r="P22" s="82"/>
      <c r="Q22" s="83"/>
      <c r="R22" s="81"/>
      <c r="S22" s="82"/>
      <c r="T22" s="82"/>
      <c r="U22" s="83"/>
      <c r="V22" s="81"/>
      <c r="W22" s="82"/>
      <c r="X22" s="82"/>
      <c r="Y22" s="83"/>
      <c r="Z22" s="81"/>
      <c r="AA22" s="82"/>
      <c r="AB22" s="82"/>
      <c r="AC22" s="83"/>
      <c r="AD22" s="81"/>
      <c r="AE22" s="82"/>
      <c r="AF22" s="82"/>
      <c r="AG22" s="83"/>
      <c r="AH22" s="81"/>
      <c r="AI22" s="82"/>
      <c r="AJ22" s="82"/>
      <c r="AK22" s="83"/>
      <c r="AL22" s="128">
        <v>16</v>
      </c>
      <c r="AM22" s="241" t="s">
        <v>230</v>
      </c>
      <c r="AN22" s="259" t="s">
        <v>36</v>
      </c>
      <c r="AO22" s="245" t="s">
        <v>186</v>
      </c>
      <c r="AP22" s="246" t="s">
        <v>109</v>
      </c>
      <c r="AQ22" s="82"/>
      <c r="AR22" s="82"/>
      <c r="AS22" s="82"/>
      <c r="AT22" s="83"/>
      <c r="AU22" s="81"/>
      <c r="AV22" s="82"/>
      <c r="AW22" s="82"/>
      <c r="AX22" s="83"/>
      <c r="AY22" s="81"/>
      <c r="AZ22" s="82"/>
      <c r="BA22" s="82"/>
      <c r="BB22" s="83"/>
      <c r="BC22" s="81"/>
      <c r="BD22" s="82"/>
      <c r="BE22" s="82"/>
      <c r="BF22" s="83"/>
      <c r="BG22" s="81"/>
      <c r="BH22" s="82"/>
      <c r="BI22" s="82"/>
      <c r="BJ22" s="83"/>
      <c r="BK22" s="81"/>
      <c r="BL22" s="82"/>
      <c r="BM22" s="82"/>
      <c r="BN22" s="83"/>
      <c r="BO22" s="81"/>
      <c r="BP22" s="82"/>
      <c r="BQ22" s="82"/>
      <c r="BR22" s="83"/>
      <c r="BS22" s="81"/>
      <c r="BT22" s="82"/>
      <c r="BU22" s="82"/>
      <c r="BV22" s="83"/>
      <c r="BW22" s="128">
        <v>16</v>
      </c>
      <c r="BX22" s="241" t="s">
        <v>230</v>
      </c>
      <c r="BY22" s="259" t="s">
        <v>36</v>
      </c>
      <c r="BZ22" s="245" t="s">
        <v>186</v>
      </c>
      <c r="CA22" s="246" t="s">
        <v>109</v>
      </c>
      <c r="CB22" s="82"/>
      <c r="CC22" s="82"/>
      <c r="CD22" s="82"/>
      <c r="CE22" s="83"/>
      <c r="CF22" s="81"/>
      <c r="CG22" s="82"/>
      <c r="CH22" s="82"/>
      <c r="CI22" s="83"/>
      <c r="CJ22" s="81"/>
      <c r="CK22" s="82"/>
      <c r="CL22" s="82"/>
      <c r="CM22" s="83"/>
      <c r="CN22" s="81"/>
      <c r="CO22" s="82"/>
      <c r="CP22" s="82"/>
      <c r="CQ22" s="83"/>
      <c r="CR22" s="85" t="e">
        <f>IF(#REF!=0," ",[1]ลับ!CX21)</f>
        <v>#REF!</v>
      </c>
      <c r="CS22" s="86" t="e">
        <f t="shared" si="0"/>
        <v>#REF!</v>
      </c>
      <c r="CT22" s="121"/>
      <c r="CU22" s="88"/>
      <c r="CV22" s="88">
        <f t="shared" si="1"/>
        <v>0</v>
      </c>
      <c r="CW22" s="88">
        <f t="shared" si="2"/>
        <v>0</v>
      </c>
      <c r="CX22" s="123"/>
      <c r="CY22" s="93"/>
      <c r="CZ22" s="93"/>
      <c r="DA22" s="122"/>
      <c r="DB22" s="123"/>
      <c r="DC22" s="93"/>
      <c r="DD22" s="93"/>
      <c r="DE22" s="122"/>
    </row>
    <row r="23" spans="1:109" ht="16.95" customHeight="1">
      <c r="A23" s="99">
        <f>IF('[1]ชื่อ-มาตรฐาน7'!A22="","",'[1]ชื่อ-มาตรฐาน7'!A22)</f>
        <v>17</v>
      </c>
      <c r="B23" s="242" t="s">
        <v>231</v>
      </c>
      <c r="C23" s="247" t="s">
        <v>36</v>
      </c>
      <c r="D23" s="235" t="s">
        <v>187</v>
      </c>
      <c r="E23" s="248" t="s">
        <v>188</v>
      </c>
      <c r="F23" s="96"/>
      <c r="G23" s="96"/>
      <c r="H23" s="96"/>
      <c r="I23" s="97"/>
      <c r="J23" s="98"/>
      <c r="K23" s="96"/>
      <c r="L23" s="96"/>
      <c r="M23" s="97"/>
      <c r="N23" s="98"/>
      <c r="O23" s="96"/>
      <c r="P23" s="96"/>
      <c r="Q23" s="97"/>
      <c r="R23" s="98"/>
      <c r="S23" s="96"/>
      <c r="T23" s="96"/>
      <c r="U23" s="97"/>
      <c r="V23" s="98"/>
      <c r="W23" s="96"/>
      <c r="X23" s="96"/>
      <c r="Y23" s="97"/>
      <c r="Z23" s="98"/>
      <c r="AA23" s="96"/>
      <c r="AB23" s="96"/>
      <c r="AC23" s="97"/>
      <c r="AD23" s="98"/>
      <c r="AE23" s="96"/>
      <c r="AF23" s="96"/>
      <c r="AG23" s="97"/>
      <c r="AH23" s="98"/>
      <c r="AI23" s="96"/>
      <c r="AJ23" s="96"/>
      <c r="AK23" s="97"/>
      <c r="AL23" s="99">
        <v>17</v>
      </c>
      <c r="AM23" s="242" t="s">
        <v>231</v>
      </c>
      <c r="AN23" s="247" t="s">
        <v>36</v>
      </c>
      <c r="AO23" s="235" t="s">
        <v>187</v>
      </c>
      <c r="AP23" s="248" t="s">
        <v>188</v>
      </c>
      <c r="AQ23" s="96"/>
      <c r="AR23" s="96"/>
      <c r="AS23" s="96"/>
      <c r="AT23" s="97"/>
      <c r="AU23" s="98"/>
      <c r="AV23" s="96"/>
      <c r="AW23" s="96"/>
      <c r="AX23" s="97"/>
      <c r="AY23" s="98"/>
      <c r="AZ23" s="96"/>
      <c r="BA23" s="96"/>
      <c r="BB23" s="97"/>
      <c r="BC23" s="98"/>
      <c r="BD23" s="96"/>
      <c r="BE23" s="96"/>
      <c r="BF23" s="97"/>
      <c r="BG23" s="98"/>
      <c r="BH23" s="96"/>
      <c r="BI23" s="96"/>
      <c r="BJ23" s="97"/>
      <c r="BK23" s="98"/>
      <c r="BL23" s="96"/>
      <c r="BM23" s="96"/>
      <c r="BN23" s="97"/>
      <c r="BO23" s="98"/>
      <c r="BP23" s="96"/>
      <c r="BQ23" s="96"/>
      <c r="BR23" s="97"/>
      <c r="BS23" s="98"/>
      <c r="BT23" s="96"/>
      <c r="BU23" s="96"/>
      <c r="BV23" s="97"/>
      <c r="BW23" s="99">
        <v>17</v>
      </c>
      <c r="BX23" s="242" t="s">
        <v>231</v>
      </c>
      <c r="BY23" s="247" t="s">
        <v>36</v>
      </c>
      <c r="BZ23" s="235" t="s">
        <v>187</v>
      </c>
      <c r="CA23" s="248" t="s">
        <v>188</v>
      </c>
      <c r="CB23" s="96"/>
      <c r="CC23" s="96"/>
      <c r="CD23" s="96"/>
      <c r="CE23" s="97"/>
      <c r="CF23" s="98"/>
      <c r="CG23" s="96"/>
      <c r="CH23" s="96"/>
      <c r="CI23" s="97"/>
      <c r="CJ23" s="98"/>
      <c r="CK23" s="96"/>
      <c r="CL23" s="96"/>
      <c r="CM23" s="97"/>
      <c r="CN23" s="98"/>
      <c r="CO23" s="96"/>
      <c r="CP23" s="96"/>
      <c r="CQ23" s="97"/>
      <c r="CR23" s="100" t="e">
        <f>IF(#REF!=0," ",[1]ลับ!CX22)</f>
        <v>#REF!</v>
      </c>
      <c r="CS23" s="101" t="e">
        <f t="shared" si="0"/>
        <v>#REF!</v>
      </c>
      <c r="CT23" s="124"/>
      <c r="CU23" s="103"/>
      <c r="CV23" s="88">
        <f t="shared" si="1"/>
        <v>0</v>
      </c>
      <c r="CW23" s="88">
        <f t="shared" si="2"/>
        <v>0</v>
      </c>
      <c r="CX23" s="104"/>
      <c r="CY23" s="105"/>
      <c r="CZ23" s="105"/>
      <c r="DA23" s="106"/>
      <c r="DB23" s="104"/>
      <c r="DC23" s="105"/>
      <c r="DD23" s="105"/>
      <c r="DE23" s="106"/>
    </row>
    <row r="24" spans="1:109" ht="16.95" customHeight="1">
      <c r="A24" s="99">
        <f>IF('[1]ชื่อ-มาตรฐาน7'!A23="","",'[1]ชื่อ-มาตรฐาน7'!A23)</f>
        <v>18</v>
      </c>
      <c r="B24" s="242" t="s">
        <v>232</v>
      </c>
      <c r="C24" s="247" t="s">
        <v>36</v>
      </c>
      <c r="D24" s="235" t="s">
        <v>189</v>
      </c>
      <c r="E24" s="248" t="s">
        <v>190</v>
      </c>
      <c r="F24" s="96"/>
      <c r="G24" s="96"/>
      <c r="H24" s="96"/>
      <c r="I24" s="97"/>
      <c r="J24" s="98"/>
      <c r="K24" s="96"/>
      <c r="L24" s="96"/>
      <c r="M24" s="97"/>
      <c r="N24" s="98"/>
      <c r="O24" s="96"/>
      <c r="P24" s="96"/>
      <c r="Q24" s="97"/>
      <c r="R24" s="98"/>
      <c r="S24" s="96"/>
      <c r="T24" s="96"/>
      <c r="U24" s="97"/>
      <c r="V24" s="98"/>
      <c r="W24" s="96"/>
      <c r="X24" s="96"/>
      <c r="Y24" s="97"/>
      <c r="Z24" s="98"/>
      <c r="AA24" s="96"/>
      <c r="AB24" s="96"/>
      <c r="AC24" s="97"/>
      <c r="AD24" s="98"/>
      <c r="AE24" s="96"/>
      <c r="AF24" s="96"/>
      <c r="AG24" s="97"/>
      <c r="AH24" s="98"/>
      <c r="AI24" s="96"/>
      <c r="AJ24" s="96"/>
      <c r="AK24" s="97"/>
      <c r="AL24" s="99">
        <v>18</v>
      </c>
      <c r="AM24" s="242" t="s">
        <v>232</v>
      </c>
      <c r="AN24" s="247" t="s">
        <v>36</v>
      </c>
      <c r="AO24" s="235" t="s">
        <v>189</v>
      </c>
      <c r="AP24" s="248" t="s">
        <v>190</v>
      </c>
      <c r="AQ24" s="96"/>
      <c r="AR24" s="96"/>
      <c r="AS24" s="96"/>
      <c r="AT24" s="97"/>
      <c r="AU24" s="98"/>
      <c r="AV24" s="96"/>
      <c r="AW24" s="96"/>
      <c r="AX24" s="97"/>
      <c r="AY24" s="98"/>
      <c r="AZ24" s="96"/>
      <c r="BA24" s="96"/>
      <c r="BB24" s="97"/>
      <c r="BC24" s="98"/>
      <c r="BD24" s="96"/>
      <c r="BE24" s="96"/>
      <c r="BF24" s="97"/>
      <c r="BG24" s="98"/>
      <c r="BH24" s="96"/>
      <c r="BI24" s="96"/>
      <c r="BJ24" s="97"/>
      <c r="BK24" s="98"/>
      <c r="BL24" s="96"/>
      <c r="BM24" s="96"/>
      <c r="BN24" s="97"/>
      <c r="BO24" s="98"/>
      <c r="BP24" s="96"/>
      <c r="BQ24" s="96"/>
      <c r="BR24" s="97"/>
      <c r="BS24" s="98"/>
      <c r="BT24" s="96"/>
      <c r="BU24" s="96"/>
      <c r="BV24" s="97"/>
      <c r="BW24" s="99">
        <v>18</v>
      </c>
      <c r="BX24" s="242" t="s">
        <v>232</v>
      </c>
      <c r="BY24" s="247" t="s">
        <v>36</v>
      </c>
      <c r="BZ24" s="235" t="s">
        <v>189</v>
      </c>
      <c r="CA24" s="248" t="s">
        <v>190</v>
      </c>
      <c r="CB24" s="96"/>
      <c r="CC24" s="96"/>
      <c r="CD24" s="96"/>
      <c r="CE24" s="97"/>
      <c r="CF24" s="98"/>
      <c r="CG24" s="96"/>
      <c r="CH24" s="96"/>
      <c r="CI24" s="97"/>
      <c r="CJ24" s="98"/>
      <c r="CK24" s="96"/>
      <c r="CL24" s="96"/>
      <c r="CM24" s="97"/>
      <c r="CN24" s="98"/>
      <c r="CO24" s="96"/>
      <c r="CP24" s="96"/>
      <c r="CQ24" s="97"/>
      <c r="CR24" s="100" t="e">
        <f>IF(#REF!=0," ",[1]ลับ!CX23)</f>
        <v>#REF!</v>
      </c>
      <c r="CS24" s="101" t="e">
        <f t="shared" si="0"/>
        <v>#REF!</v>
      </c>
      <c r="CT24" s="124"/>
      <c r="CU24" s="103"/>
      <c r="CV24" s="88">
        <f t="shared" si="1"/>
        <v>0</v>
      </c>
      <c r="CW24" s="88">
        <f t="shared" si="2"/>
        <v>0</v>
      </c>
      <c r="CX24" s="104"/>
      <c r="CY24" s="105"/>
      <c r="CZ24" s="105"/>
      <c r="DA24" s="106"/>
      <c r="DB24" s="104"/>
      <c r="DC24" s="105"/>
      <c r="DD24" s="105"/>
      <c r="DE24" s="106"/>
    </row>
    <row r="25" spans="1:109" ht="16.95" customHeight="1">
      <c r="A25" s="99">
        <f>IF('[1]ชื่อ-มาตรฐาน7'!A24="","",'[1]ชื่อ-มาตรฐาน7'!A24)</f>
        <v>19</v>
      </c>
      <c r="B25" s="242" t="s">
        <v>233</v>
      </c>
      <c r="C25" s="247" t="s">
        <v>36</v>
      </c>
      <c r="D25" s="235" t="s">
        <v>191</v>
      </c>
      <c r="E25" s="248" t="s">
        <v>192</v>
      </c>
      <c r="F25" s="96"/>
      <c r="G25" s="96"/>
      <c r="H25" s="96"/>
      <c r="I25" s="97"/>
      <c r="J25" s="98"/>
      <c r="K25" s="96"/>
      <c r="L25" s="96"/>
      <c r="M25" s="97"/>
      <c r="N25" s="98"/>
      <c r="O25" s="96"/>
      <c r="P25" s="96"/>
      <c r="Q25" s="97"/>
      <c r="R25" s="98"/>
      <c r="S25" s="96"/>
      <c r="T25" s="96"/>
      <c r="U25" s="97"/>
      <c r="V25" s="98"/>
      <c r="W25" s="96"/>
      <c r="X25" s="96"/>
      <c r="Y25" s="97"/>
      <c r="Z25" s="98"/>
      <c r="AA25" s="96"/>
      <c r="AB25" s="96"/>
      <c r="AC25" s="97"/>
      <c r="AD25" s="98"/>
      <c r="AE25" s="96"/>
      <c r="AF25" s="96"/>
      <c r="AG25" s="97"/>
      <c r="AH25" s="98"/>
      <c r="AI25" s="96"/>
      <c r="AJ25" s="96"/>
      <c r="AK25" s="97"/>
      <c r="AL25" s="99">
        <v>19</v>
      </c>
      <c r="AM25" s="242" t="s">
        <v>233</v>
      </c>
      <c r="AN25" s="247" t="s">
        <v>36</v>
      </c>
      <c r="AO25" s="235" t="s">
        <v>191</v>
      </c>
      <c r="AP25" s="248" t="s">
        <v>192</v>
      </c>
      <c r="AQ25" s="96"/>
      <c r="AR25" s="96"/>
      <c r="AS25" s="96"/>
      <c r="AT25" s="97"/>
      <c r="AU25" s="98"/>
      <c r="AV25" s="96"/>
      <c r="AW25" s="96"/>
      <c r="AX25" s="97"/>
      <c r="AY25" s="98"/>
      <c r="AZ25" s="96"/>
      <c r="BA25" s="96"/>
      <c r="BB25" s="97"/>
      <c r="BC25" s="98"/>
      <c r="BD25" s="96"/>
      <c r="BE25" s="96"/>
      <c r="BF25" s="97"/>
      <c r="BG25" s="98"/>
      <c r="BH25" s="96"/>
      <c r="BI25" s="96"/>
      <c r="BJ25" s="97"/>
      <c r="BK25" s="98"/>
      <c r="BL25" s="96"/>
      <c r="BM25" s="96"/>
      <c r="BN25" s="97"/>
      <c r="BO25" s="98"/>
      <c r="BP25" s="96"/>
      <c r="BQ25" s="96"/>
      <c r="BR25" s="97"/>
      <c r="BS25" s="98"/>
      <c r="BT25" s="96"/>
      <c r="BU25" s="96"/>
      <c r="BV25" s="97"/>
      <c r="BW25" s="99">
        <v>19</v>
      </c>
      <c r="BX25" s="242" t="s">
        <v>233</v>
      </c>
      <c r="BY25" s="247" t="s">
        <v>36</v>
      </c>
      <c r="BZ25" s="235" t="s">
        <v>191</v>
      </c>
      <c r="CA25" s="248" t="s">
        <v>192</v>
      </c>
      <c r="CB25" s="96"/>
      <c r="CC25" s="96"/>
      <c r="CD25" s="96"/>
      <c r="CE25" s="97"/>
      <c r="CF25" s="98"/>
      <c r="CG25" s="96"/>
      <c r="CH25" s="96"/>
      <c r="CI25" s="97"/>
      <c r="CJ25" s="98"/>
      <c r="CK25" s="96"/>
      <c r="CL25" s="96"/>
      <c r="CM25" s="97"/>
      <c r="CN25" s="98"/>
      <c r="CO25" s="96"/>
      <c r="CP25" s="96"/>
      <c r="CQ25" s="97"/>
      <c r="CR25" s="100" t="e">
        <f>IF(#REF!=0," ",[1]ลับ!CX24)</f>
        <v>#REF!</v>
      </c>
      <c r="CS25" s="101" t="e">
        <f t="shared" si="0"/>
        <v>#REF!</v>
      </c>
      <c r="CT25" s="124"/>
      <c r="CU25" s="103"/>
      <c r="CV25" s="88">
        <f t="shared" si="1"/>
        <v>0</v>
      </c>
      <c r="CW25" s="88">
        <f t="shared" si="2"/>
        <v>0</v>
      </c>
      <c r="CX25" s="104"/>
      <c r="CY25" s="105"/>
      <c r="CZ25" s="105"/>
      <c r="DA25" s="106"/>
      <c r="DB25" s="104"/>
      <c r="DC25" s="105"/>
      <c r="DD25" s="105"/>
      <c r="DE25" s="106"/>
    </row>
    <row r="26" spans="1:109" ht="16.95" customHeight="1" thickBot="1">
      <c r="A26" s="126">
        <f>IF('[1]ชื่อ-มาตรฐาน7'!A25="","",'[1]ชื่อ-มาตรฐาน7'!A25)</f>
        <v>20</v>
      </c>
      <c r="B26" s="243" t="s">
        <v>234</v>
      </c>
      <c r="C26" s="287" t="s">
        <v>36</v>
      </c>
      <c r="D26" s="252" t="s">
        <v>193</v>
      </c>
      <c r="E26" s="253" t="s">
        <v>194</v>
      </c>
      <c r="F26" s="109"/>
      <c r="G26" s="109"/>
      <c r="H26" s="109"/>
      <c r="I26" s="110"/>
      <c r="J26" s="111"/>
      <c r="K26" s="109"/>
      <c r="L26" s="109"/>
      <c r="M26" s="110"/>
      <c r="N26" s="111"/>
      <c r="O26" s="109"/>
      <c r="P26" s="109"/>
      <c r="Q26" s="110"/>
      <c r="R26" s="111"/>
      <c r="S26" s="109"/>
      <c r="T26" s="109"/>
      <c r="U26" s="110"/>
      <c r="V26" s="111"/>
      <c r="W26" s="109"/>
      <c r="X26" s="109"/>
      <c r="Y26" s="110"/>
      <c r="Z26" s="111"/>
      <c r="AA26" s="109"/>
      <c r="AB26" s="109"/>
      <c r="AC26" s="110"/>
      <c r="AD26" s="111"/>
      <c r="AE26" s="109"/>
      <c r="AF26" s="109"/>
      <c r="AG26" s="110"/>
      <c r="AH26" s="111"/>
      <c r="AI26" s="109"/>
      <c r="AJ26" s="109"/>
      <c r="AK26" s="110"/>
      <c r="AL26" s="126">
        <v>20</v>
      </c>
      <c r="AM26" s="243" t="s">
        <v>234</v>
      </c>
      <c r="AN26" s="287" t="s">
        <v>36</v>
      </c>
      <c r="AO26" s="252" t="s">
        <v>193</v>
      </c>
      <c r="AP26" s="253" t="s">
        <v>194</v>
      </c>
      <c r="AQ26" s="109"/>
      <c r="AR26" s="109"/>
      <c r="AS26" s="109"/>
      <c r="AT26" s="110"/>
      <c r="AU26" s="111"/>
      <c r="AV26" s="109"/>
      <c r="AW26" s="109"/>
      <c r="AX26" s="110"/>
      <c r="AY26" s="111"/>
      <c r="AZ26" s="109"/>
      <c r="BA26" s="109"/>
      <c r="BB26" s="110"/>
      <c r="BC26" s="111"/>
      <c r="BD26" s="109"/>
      <c r="BE26" s="109"/>
      <c r="BF26" s="110"/>
      <c r="BG26" s="111"/>
      <c r="BH26" s="109"/>
      <c r="BI26" s="109"/>
      <c r="BJ26" s="110"/>
      <c r="BK26" s="111"/>
      <c r="BL26" s="109"/>
      <c r="BM26" s="109"/>
      <c r="BN26" s="110"/>
      <c r="BO26" s="111"/>
      <c r="BP26" s="109"/>
      <c r="BQ26" s="109"/>
      <c r="BR26" s="110"/>
      <c r="BS26" s="111"/>
      <c r="BT26" s="109"/>
      <c r="BU26" s="109"/>
      <c r="BV26" s="110"/>
      <c r="BW26" s="126">
        <v>20</v>
      </c>
      <c r="BX26" s="243" t="s">
        <v>234</v>
      </c>
      <c r="BY26" s="287" t="s">
        <v>36</v>
      </c>
      <c r="BZ26" s="252" t="s">
        <v>193</v>
      </c>
      <c r="CA26" s="253" t="s">
        <v>194</v>
      </c>
      <c r="CB26" s="109"/>
      <c r="CC26" s="109"/>
      <c r="CD26" s="109"/>
      <c r="CE26" s="110"/>
      <c r="CF26" s="111"/>
      <c r="CG26" s="109"/>
      <c r="CH26" s="109"/>
      <c r="CI26" s="110"/>
      <c r="CJ26" s="111"/>
      <c r="CK26" s="109"/>
      <c r="CL26" s="109"/>
      <c r="CM26" s="110"/>
      <c r="CN26" s="111"/>
      <c r="CO26" s="109"/>
      <c r="CP26" s="109"/>
      <c r="CQ26" s="110"/>
      <c r="CR26" s="113" t="e">
        <f>IF(#REF!=0," ",[1]ลับ!CX25)</f>
        <v>#REF!</v>
      </c>
      <c r="CS26" s="114" t="e">
        <f t="shared" si="0"/>
        <v>#REF!</v>
      </c>
      <c r="CT26" s="127"/>
      <c r="CU26" s="116"/>
      <c r="CV26" s="116">
        <f t="shared" si="1"/>
        <v>0</v>
      </c>
      <c r="CW26" s="116">
        <f t="shared" si="2"/>
        <v>0</v>
      </c>
      <c r="CX26" s="117"/>
      <c r="CY26" s="118"/>
      <c r="CZ26" s="118"/>
      <c r="DA26" s="119"/>
      <c r="DB26" s="120"/>
      <c r="DC26" s="118"/>
      <c r="DD26" s="118"/>
      <c r="DE26" s="119"/>
    </row>
    <row r="27" spans="1:109" ht="16.95" customHeight="1">
      <c r="A27" s="132">
        <f>IF('[1]ชื่อ-มาตรฐาน7'!A26="","",'[1]ชื่อ-มาตรฐาน7'!A26)</f>
        <v>21</v>
      </c>
      <c r="B27" s="241" t="s">
        <v>235</v>
      </c>
      <c r="C27" s="288" t="s">
        <v>36</v>
      </c>
      <c r="D27" s="245" t="s">
        <v>195</v>
      </c>
      <c r="E27" s="246" t="s">
        <v>196</v>
      </c>
      <c r="F27" s="82"/>
      <c r="G27" s="82"/>
      <c r="H27" s="82"/>
      <c r="I27" s="83"/>
      <c r="J27" s="81"/>
      <c r="K27" s="82"/>
      <c r="L27" s="82"/>
      <c r="M27" s="83"/>
      <c r="N27" s="81"/>
      <c r="O27" s="82"/>
      <c r="P27" s="82"/>
      <c r="Q27" s="83"/>
      <c r="R27" s="81"/>
      <c r="S27" s="82"/>
      <c r="T27" s="82"/>
      <c r="U27" s="83"/>
      <c r="V27" s="81"/>
      <c r="W27" s="82"/>
      <c r="X27" s="82"/>
      <c r="Y27" s="83"/>
      <c r="Z27" s="81"/>
      <c r="AA27" s="82"/>
      <c r="AB27" s="82"/>
      <c r="AC27" s="83"/>
      <c r="AD27" s="81"/>
      <c r="AE27" s="82"/>
      <c r="AF27" s="82"/>
      <c r="AG27" s="83"/>
      <c r="AH27" s="81"/>
      <c r="AI27" s="82"/>
      <c r="AJ27" s="82"/>
      <c r="AK27" s="83"/>
      <c r="AL27" s="128">
        <v>21</v>
      </c>
      <c r="AM27" s="241" t="s">
        <v>235</v>
      </c>
      <c r="AN27" s="288" t="s">
        <v>36</v>
      </c>
      <c r="AO27" s="245" t="s">
        <v>195</v>
      </c>
      <c r="AP27" s="246" t="s">
        <v>196</v>
      </c>
      <c r="AQ27" s="82"/>
      <c r="AR27" s="82"/>
      <c r="AS27" s="82"/>
      <c r="AT27" s="83"/>
      <c r="AU27" s="81"/>
      <c r="AV27" s="82"/>
      <c r="AW27" s="82"/>
      <c r="AX27" s="83"/>
      <c r="AY27" s="81"/>
      <c r="AZ27" s="82"/>
      <c r="BA27" s="82"/>
      <c r="BB27" s="83"/>
      <c r="BC27" s="81"/>
      <c r="BD27" s="82"/>
      <c r="BE27" s="82"/>
      <c r="BF27" s="83"/>
      <c r="BG27" s="81"/>
      <c r="BH27" s="82"/>
      <c r="BI27" s="82"/>
      <c r="BJ27" s="83"/>
      <c r="BK27" s="81"/>
      <c r="BL27" s="82"/>
      <c r="BM27" s="82"/>
      <c r="BN27" s="83"/>
      <c r="BO27" s="81"/>
      <c r="BP27" s="82"/>
      <c r="BQ27" s="82"/>
      <c r="BR27" s="83"/>
      <c r="BS27" s="81"/>
      <c r="BT27" s="82"/>
      <c r="BU27" s="82"/>
      <c r="BV27" s="83"/>
      <c r="BW27" s="128">
        <v>21</v>
      </c>
      <c r="BX27" s="241" t="s">
        <v>235</v>
      </c>
      <c r="BY27" s="288" t="s">
        <v>36</v>
      </c>
      <c r="BZ27" s="245" t="s">
        <v>195</v>
      </c>
      <c r="CA27" s="246" t="s">
        <v>196</v>
      </c>
      <c r="CB27" s="82"/>
      <c r="CC27" s="82"/>
      <c r="CD27" s="82"/>
      <c r="CE27" s="83"/>
      <c r="CF27" s="81"/>
      <c r="CG27" s="82"/>
      <c r="CH27" s="82"/>
      <c r="CI27" s="83"/>
      <c r="CJ27" s="81"/>
      <c r="CK27" s="82"/>
      <c r="CL27" s="82"/>
      <c r="CM27" s="83"/>
      <c r="CN27" s="81"/>
      <c r="CO27" s="82"/>
      <c r="CP27" s="82"/>
      <c r="CQ27" s="83"/>
      <c r="CR27" s="85" t="e">
        <f>IF(#REF!=0," ",[1]ลับ!CX26)</f>
        <v>#REF!</v>
      </c>
      <c r="CS27" s="86" t="e">
        <f t="shared" si="0"/>
        <v>#REF!</v>
      </c>
      <c r="CT27" s="129"/>
      <c r="CU27" s="88"/>
      <c r="CV27" s="88">
        <f t="shared" si="1"/>
        <v>0</v>
      </c>
      <c r="CW27" s="88">
        <f t="shared" si="2"/>
        <v>0</v>
      </c>
      <c r="CX27" s="123"/>
      <c r="CY27" s="93"/>
      <c r="CZ27" s="93"/>
      <c r="DA27" s="122"/>
      <c r="DB27" s="123"/>
      <c r="DC27" s="93"/>
      <c r="DD27" s="93"/>
      <c r="DE27" s="122"/>
    </row>
    <row r="28" spans="1:109" ht="16.95" customHeight="1">
      <c r="A28" s="94">
        <f>IF('[1]ชื่อ-มาตรฐาน7'!A27="","",'[1]ชื่อ-มาตรฐาน7'!A27)</f>
        <v>22</v>
      </c>
      <c r="B28" s="242" t="s">
        <v>236</v>
      </c>
      <c r="C28" s="256" t="s">
        <v>36</v>
      </c>
      <c r="D28" s="235" t="s">
        <v>197</v>
      </c>
      <c r="E28" s="248" t="s">
        <v>45</v>
      </c>
      <c r="F28" s="96"/>
      <c r="G28" s="96"/>
      <c r="H28" s="96"/>
      <c r="I28" s="97"/>
      <c r="J28" s="98"/>
      <c r="K28" s="96"/>
      <c r="L28" s="96"/>
      <c r="M28" s="97"/>
      <c r="N28" s="98"/>
      <c r="O28" s="96"/>
      <c r="P28" s="96"/>
      <c r="Q28" s="97"/>
      <c r="R28" s="98"/>
      <c r="S28" s="96"/>
      <c r="T28" s="96"/>
      <c r="U28" s="97"/>
      <c r="V28" s="98"/>
      <c r="W28" s="96"/>
      <c r="X28" s="96"/>
      <c r="Y28" s="97"/>
      <c r="Z28" s="98"/>
      <c r="AA28" s="96"/>
      <c r="AB28" s="96"/>
      <c r="AC28" s="97"/>
      <c r="AD28" s="98"/>
      <c r="AE28" s="96"/>
      <c r="AF28" s="96"/>
      <c r="AG28" s="97"/>
      <c r="AH28" s="98"/>
      <c r="AI28" s="96"/>
      <c r="AJ28" s="96"/>
      <c r="AK28" s="97"/>
      <c r="AL28" s="99">
        <v>22</v>
      </c>
      <c r="AM28" s="242" t="s">
        <v>236</v>
      </c>
      <c r="AN28" s="256" t="s">
        <v>36</v>
      </c>
      <c r="AO28" s="235" t="s">
        <v>197</v>
      </c>
      <c r="AP28" s="248" t="s">
        <v>45</v>
      </c>
      <c r="AQ28" s="96"/>
      <c r="AR28" s="96"/>
      <c r="AS28" s="96"/>
      <c r="AT28" s="97"/>
      <c r="AU28" s="98"/>
      <c r="AV28" s="96"/>
      <c r="AW28" s="96"/>
      <c r="AX28" s="97"/>
      <c r="AY28" s="98"/>
      <c r="AZ28" s="96"/>
      <c r="BA28" s="96"/>
      <c r="BB28" s="97"/>
      <c r="BC28" s="98"/>
      <c r="BD28" s="96"/>
      <c r="BE28" s="96"/>
      <c r="BF28" s="97"/>
      <c r="BG28" s="98"/>
      <c r="BH28" s="96"/>
      <c r="BI28" s="96"/>
      <c r="BJ28" s="97"/>
      <c r="BK28" s="98"/>
      <c r="BL28" s="96"/>
      <c r="BM28" s="96"/>
      <c r="BN28" s="97"/>
      <c r="BO28" s="98"/>
      <c r="BP28" s="96"/>
      <c r="BQ28" s="96"/>
      <c r="BR28" s="97"/>
      <c r="BS28" s="98"/>
      <c r="BT28" s="96"/>
      <c r="BU28" s="96"/>
      <c r="BV28" s="97"/>
      <c r="BW28" s="99">
        <v>22</v>
      </c>
      <c r="BX28" s="242" t="s">
        <v>236</v>
      </c>
      <c r="BY28" s="256" t="s">
        <v>36</v>
      </c>
      <c r="BZ28" s="235" t="s">
        <v>197</v>
      </c>
      <c r="CA28" s="248" t="s">
        <v>45</v>
      </c>
      <c r="CB28" s="96"/>
      <c r="CC28" s="96"/>
      <c r="CD28" s="96"/>
      <c r="CE28" s="97"/>
      <c r="CF28" s="98"/>
      <c r="CG28" s="96"/>
      <c r="CH28" s="96"/>
      <c r="CI28" s="97"/>
      <c r="CJ28" s="98"/>
      <c r="CK28" s="96"/>
      <c r="CL28" s="96"/>
      <c r="CM28" s="97"/>
      <c r="CN28" s="98"/>
      <c r="CO28" s="96"/>
      <c r="CP28" s="96"/>
      <c r="CQ28" s="97"/>
      <c r="CR28" s="100" t="e">
        <f>IF(#REF!=0," ",[1]ลับ!CX27)</f>
        <v>#REF!</v>
      </c>
      <c r="CS28" s="101" t="e">
        <f t="shared" si="0"/>
        <v>#REF!</v>
      </c>
      <c r="CT28" s="124"/>
      <c r="CU28" s="103"/>
      <c r="CV28" s="88">
        <f t="shared" si="1"/>
        <v>0</v>
      </c>
      <c r="CW28" s="88">
        <f t="shared" si="2"/>
        <v>0</v>
      </c>
      <c r="CX28" s="104"/>
      <c r="CY28" s="105"/>
      <c r="CZ28" s="105"/>
      <c r="DA28" s="106"/>
      <c r="DB28" s="104"/>
      <c r="DC28" s="105"/>
      <c r="DD28" s="105"/>
      <c r="DE28" s="106"/>
    </row>
    <row r="29" spans="1:109" ht="16.95" customHeight="1">
      <c r="A29" s="94">
        <f>IF('[1]ชื่อ-มาตรฐาน7'!A28="","",'[1]ชื่อ-มาตรฐาน7'!A28)</f>
        <v>23</v>
      </c>
      <c r="B29" s="242" t="s">
        <v>237</v>
      </c>
      <c r="C29" s="256" t="s">
        <v>36</v>
      </c>
      <c r="D29" s="235" t="s">
        <v>198</v>
      </c>
      <c r="E29" s="248" t="s">
        <v>199</v>
      </c>
      <c r="F29" s="96"/>
      <c r="G29" s="96"/>
      <c r="H29" s="96"/>
      <c r="I29" s="97"/>
      <c r="J29" s="98"/>
      <c r="K29" s="96"/>
      <c r="L29" s="96"/>
      <c r="M29" s="97"/>
      <c r="N29" s="98"/>
      <c r="O29" s="96"/>
      <c r="P29" s="96"/>
      <c r="Q29" s="97"/>
      <c r="R29" s="98"/>
      <c r="S29" s="96"/>
      <c r="T29" s="96"/>
      <c r="U29" s="97"/>
      <c r="V29" s="98"/>
      <c r="W29" s="96"/>
      <c r="X29" s="96"/>
      <c r="Y29" s="97"/>
      <c r="Z29" s="98"/>
      <c r="AA29" s="96"/>
      <c r="AB29" s="96"/>
      <c r="AC29" s="97"/>
      <c r="AD29" s="98"/>
      <c r="AE29" s="96"/>
      <c r="AF29" s="96"/>
      <c r="AG29" s="97"/>
      <c r="AH29" s="98"/>
      <c r="AI29" s="96"/>
      <c r="AJ29" s="96"/>
      <c r="AK29" s="97"/>
      <c r="AL29" s="99">
        <v>23</v>
      </c>
      <c r="AM29" s="242" t="s">
        <v>237</v>
      </c>
      <c r="AN29" s="256" t="s">
        <v>36</v>
      </c>
      <c r="AO29" s="235" t="s">
        <v>198</v>
      </c>
      <c r="AP29" s="248" t="s">
        <v>199</v>
      </c>
      <c r="AQ29" s="96"/>
      <c r="AR29" s="96"/>
      <c r="AS29" s="96"/>
      <c r="AT29" s="97"/>
      <c r="AU29" s="98"/>
      <c r="AV29" s="96"/>
      <c r="AW29" s="96"/>
      <c r="AX29" s="97"/>
      <c r="AY29" s="98"/>
      <c r="AZ29" s="96"/>
      <c r="BA29" s="96"/>
      <c r="BB29" s="97"/>
      <c r="BC29" s="98"/>
      <c r="BD29" s="96"/>
      <c r="BE29" s="96"/>
      <c r="BF29" s="97"/>
      <c r="BG29" s="98"/>
      <c r="BH29" s="96"/>
      <c r="BI29" s="96"/>
      <c r="BJ29" s="97"/>
      <c r="BK29" s="98"/>
      <c r="BL29" s="96"/>
      <c r="BM29" s="96"/>
      <c r="BN29" s="97"/>
      <c r="BO29" s="98"/>
      <c r="BP29" s="96"/>
      <c r="BQ29" s="96"/>
      <c r="BR29" s="97"/>
      <c r="BS29" s="98"/>
      <c r="BT29" s="96"/>
      <c r="BU29" s="96"/>
      <c r="BV29" s="97"/>
      <c r="BW29" s="99">
        <v>23</v>
      </c>
      <c r="BX29" s="242" t="s">
        <v>237</v>
      </c>
      <c r="BY29" s="256" t="s">
        <v>36</v>
      </c>
      <c r="BZ29" s="235" t="s">
        <v>198</v>
      </c>
      <c r="CA29" s="248" t="s">
        <v>199</v>
      </c>
      <c r="CB29" s="96"/>
      <c r="CC29" s="96"/>
      <c r="CD29" s="96"/>
      <c r="CE29" s="97"/>
      <c r="CF29" s="98"/>
      <c r="CG29" s="96"/>
      <c r="CH29" s="96"/>
      <c r="CI29" s="97"/>
      <c r="CJ29" s="98"/>
      <c r="CK29" s="96"/>
      <c r="CL29" s="96"/>
      <c r="CM29" s="97"/>
      <c r="CN29" s="98"/>
      <c r="CO29" s="96"/>
      <c r="CP29" s="96"/>
      <c r="CQ29" s="97"/>
      <c r="CR29" s="100" t="e">
        <f>IF(#REF!=0," ",[1]ลับ!CX28)</f>
        <v>#REF!</v>
      </c>
      <c r="CS29" s="101" t="e">
        <f t="shared" si="0"/>
        <v>#REF!</v>
      </c>
      <c r="CT29" s="124"/>
      <c r="CU29" s="103"/>
      <c r="CV29" s="88">
        <f t="shared" si="1"/>
        <v>0</v>
      </c>
      <c r="CW29" s="88">
        <f t="shared" si="2"/>
        <v>0</v>
      </c>
      <c r="CX29" s="104"/>
      <c r="CY29" s="105"/>
      <c r="CZ29" s="105"/>
      <c r="DA29" s="106"/>
      <c r="DB29" s="104"/>
      <c r="DC29" s="105"/>
      <c r="DD29" s="105"/>
      <c r="DE29" s="106"/>
    </row>
    <row r="30" spans="1:109" ht="16.95" customHeight="1">
      <c r="A30" s="94">
        <f>IF('[1]ชื่อ-มาตรฐาน7'!A29="","",'[1]ชื่อ-มาตรฐาน7'!A29)</f>
        <v>24</v>
      </c>
      <c r="B30" s="242" t="s">
        <v>238</v>
      </c>
      <c r="C30" s="249" t="s">
        <v>36</v>
      </c>
      <c r="D30" s="235" t="s">
        <v>200</v>
      </c>
      <c r="E30" s="248" t="s">
        <v>201</v>
      </c>
      <c r="F30" s="96"/>
      <c r="G30" s="96"/>
      <c r="H30" s="96"/>
      <c r="I30" s="97"/>
      <c r="J30" s="98"/>
      <c r="K30" s="96"/>
      <c r="L30" s="96"/>
      <c r="M30" s="97"/>
      <c r="N30" s="98"/>
      <c r="O30" s="96"/>
      <c r="P30" s="96"/>
      <c r="Q30" s="97"/>
      <c r="R30" s="98"/>
      <c r="S30" s="96"/>
      <c r="T30" s="96"/>
      <c r="U30" s="97"/>
      <c r="V30" s="98"/>
      <c r="W30" s="96"/>
      <c r="X30" s="96"/>
      <c r="Y30" s="97"/>
      <c r="Z30" s="98"/>
      <c r="AA30" s="96"/>
      <c r="AB30" s="96"/>
      <c r="AC30" s="97"/>
      <c r="AD30" s="98"/>
      <c r="AE30" s="96"/>
      <c r="AF30" s="96"/>
      <c r="AG30" s="97"/>
      <c r="AH30" s="98"/>
      <c r="AI30" s="96"/>
      <c r="AJ30" s="96"/>
      <c r="AK30" s="97"/>
      <c r="AL30" s="99">
        <v>24</v>
      </c>
      <c r="AM30" s="242" t="s">
        <v>238</v>
      </c>
      <c r="AN30" s="249" t="s">
        <v>36</v>
      </c>
      <c r="AO30" s="235" t="s">
        <v>200</v>
      </c>
      <c r="AP30" s="248" t="s">
        <v>201</v>
      </c>
      <c r="AQ30" s="96"/>
      <c r="AR30" s="96"/>
      <c r="AS30" s="96"/>
      <c r="AT30" s="97"/>
      <c r="AU30" s="98"/>
      <c r="AV30" s="96"/>
      <c r="AW30" s="96"/>
      <c r="AX30" s="97"/>
      <c r="AY30" s="98"/>
      <c r="AZ30" s="96"/>
      <c r="BA30" s="96"/>
      <c r="BB30" s="97"/>
      <c r="BC30" s="98"/>
      <c r="BD30" s="96"/>
      <c r="BE30" s="96"/>
      <c r="BF30" s="97"/>
      <c r="BG30" s="98"/>
      <c r="BH30" s="96"/>
      <c r="BI30" s="96"/>
      <c r="BJ30" s="97"/>
      <c r="BK30" s="98"/>
      <c r="BL30" s="96"/>
      <c r="BM30" s="96"/>
      <c r="BN30" s="97"/>
      <c r="BO30" s="98"/>
      <c r="BP30" s="96"/>
      <c r="BQ30" s="96"/>
      <c r="BR30" s="97"/>
      <c r="BS30" s="98"/>
      <c r="BT30" s="96"/>
      <c r="BU30" s="96"/>
      <c r="BV30" s="97"/>
      <c r="BW30" s="99">
        <v>24</v>
      </c>
      <c r="BX30" s="242" t="s">
        <v>238</v>
      </c>
      <c r="BY30" s="249" t="s">
        <v>36</v>
      </c>
      <c r="BZ30" s="235" t="s">
        <v>200</v>
      </c>
      <c r="CA30" s="248" t="s">
        <v>201</v>
      </c>
      <c r="CB30" s="96"/>
      <c r="CC30" s="96"/>
      <c r="CD30" s="96"/>
      <c r="CE30" s="97"/>
      <c r="CF30" s="98"/>
      <c r="CG30" s="96"/>
      <c r="CH30" s="96"/>
      <c r="CI30" s="97"/>
      <c r="CJ30" s="98"/>
      <c r="CK30" s="96"/>
      <c r="CL30" s="96"/>
      <c r="CM30" s="97"/>
      <c r="CN30" s="98"/>
      <c r="CO30" s="96"/>
      <c r="CP30" s="96"/>
      <c r="CQ30" s="97"/>
      <c r="CR30" s="100" t="e">
        <f>IF(#REF!=0," ",[1]ลับ!CX29)</f>
        <v>#REF!</v>
      </c>
      <c r="CS30" s="101" t="e">
        <f t="shared" si="0"/>
        <v>#REF!</v>
      </c>
      <c r="CT30" s="124"/>
      <c r="CU30" s="103"/>
      <c r="CV30" s="88">
        <f t="shared" si="1"/>
        <v>0</v>
      </c>
      <c r="CW30" s="88">
        <f t="shared" si="2"/>
        <v>0</v>
      </c>
      <c r="CX30" s="104"/>
      <c r="CY30" s="105"/>
      <c r="CZ30" s="105"/>
      <c r="DA30" s="106"/>
      <c r="DB30" s="104"/>
      <c r="DC30" s="105"/>
      <c r="DD30" s="105"/>
      <c r="DE30" s="106"/>
    </row>
    <row r="31" spans="1:109" ht="16.95" customHeight="1" thickBot="1">
      <c r="A31" s="125">
        <f>IF('[1]ชื่อ-มาตรฐาน7'!A30="","",'[1]ชื่อ-มาตรฐาน7'!A30)</f>
        <v>25</v>
      </c>
      <c r="B31" s="243" t="s">
        <v>239</v>
      </c>
      <c r="C31" s="251" t="s">
        <v>36</v>
      </c>
      <c r="D31" s="252" t="s">
        <v>202</v>
      </c>
      <c r="E31" s="253" t="s">
        <v>203</v>
      </c>
      <c r="F31" s="109"/>
      <c r="G31" s="109"/>
      <c r="H31" s="109"/>
      <c r="I31" s="110"/>
      <c r="J31" s="111"/>
      <c r="K31" s="109"/>
      <c r="L31" s="109"/>
      <c r="M31" s="110"/>
      <c r="N31" s="111"/>
      <c r="O31" s="109"/>
      <c r="P31" s="109"/>
      <c r="Q31" s="110"/>
      <c r="R31" s="111"/>
      <c r="S31" s="109"/>
      <c r="T31" s="109"/>
      <c r="U31" s="110"/>
      <c r="V31" s="111"/>
      <c r="W31" s="109"/>
      <c r="X31" s="109"/>
      <c r="Y31" s="110"/>
      <c r="Z31" s="111"/>
      <c r="AA31" s="109"/>
      <c r="AB31" s="109"/>
      <c r="AC31" s="110"/>
      <c r="AD31" s="111"/>
      <c r="AE31" s="109"/>
      <c r="AF31" s="109"/>
      <c r="AG31" s="110"/>
      <c r="AH31" s="133"/>
      <c r="AI31" s="134"/>
      <c r="AJ31" s="134"/>
      <c r="AK31" s="135"/>
      <c r="AL31" s="126">
        <v>25</v>
      </c>
      <c r="AM31" s="243" t="s">
        <v>239</v>
      </c>
      <c r="AN31" s="251" t="s">
        <v>36</v>
      </c>
      <c r="AO31" s="252" t="s">
        <v>202</v>
      </c>
      <c r="AP31" s="253" t="s">
        <v>203</v>
      </c>
      <c r="AQ31" s="109"/>
      <c r="AR31" s="109"/>
      <c r="AS31" s="109"/>
      <c r="AT31" s="110"/>
      <c r="AU31" s="111"/>
      <c r="AV31" s="109"/>
      <c r="AW31" s="109"/>
      <c r="AX31" s="110"/>
      <c r="AY31" s="111"/>
      <c r="AZ31" s="109"/>
      <c r="BA31" s="109"/>
      <c r="BB31" s="110"/>
      <c r="BC31" s="111"/>
      <c r="BD31" s="109"/>
      <c r="BE31" s="109"/>
      <c r="BF31" s="110"/>
      <c r="BG31" s="111"/>
      <c r="BH31" s="109"/>
      <c r="BI31" s="109"/>
      <c r="BJ31" s="110"/>
      <c r="BK31" s="111"/>
      <c r="BL31" s="109"/>
      <c r="BM31" s="109"/>
      <c r="BN31" s="110"/>
      <c r="BO31" s="111"/>
      <c r="BP31" s="109"/>
      <c r="BQ31" s="109"/>
      <c r="BR31" s="110"/>
      <c r="BS31" s="133"/>
      <c r="BT31" s="134"/>
      <c r="BU31" s="134"/>
      <c r="BV31" s="135"/>
      <c r="BW31" s="126">
        <v>25</v>
      </c>
      <c r="BX31" s="243" t="s">
        <v>239</v>
      </c>
      <c r="BY31" s="251" t="s">
        <v>36</v>
      </c>
      <c r="BZ31" s="252" t="s">
        <v>202</v>
      </c>
      <c r="CA31" s="253" t="s">
        <v>203</v>
      </c>
      <c r="CB31" s="109"/>
      <c r="CC31" s="109"/>
      <c r="CD31" s="109"/>
      <c r="CE31" s="110"/>
      <c r="CF31" s="111"/>
      <c r="CG31" s="109"/>
      <c r="CH31" s="109"/>
      <c r="CI31" s="110"/>
      <c r="CJ31" s="111"/>
      <c r="CK31" s="109"/>
      <c r="CL31" s="109"/>
      <c r="CM31" s="110"/>
      <c r="CN31" s="111"/>
      <c r="CO31" s="109"/>
      <c r="CP31" s="109"/>
      <c r="CQ31" s="110"/>
      <c r="CR31" s="113" t="e">
        <f>IF(#REF!=0," ",[1]ลับ!CX30)</f>
        <v>#REF!</v>
      </c>
      <c r="CS31" s="114" t="e">
        <f t="shared" si="0"/>
        <v>#REF!</v>
      </c>
      <c r="CT31" s="136"/>
      <c r="CU31" s="116"/>
      <c r="CV31" s="116">
        <f t="shared" si="1"/>
        <v>0</v>
      </c>
      <c r="CW31" s="116">
        <f t="shared" si="2"/>
        <v>0</v>
      </c>
      <c r="CX31" s="117"/>
      <c r="CY31" s="118"/>
      <c r="CZ31" s="118"/>
      <c r="DA31" s="119"/>
      <c r="DB31" s="120"/>
      <c r="DC31" s="118"/>
      <c r="DD31" s="118"/>
      <c r="DE31" s="119"/>
    </row>
    <row r="32" spans="1:109" ht="16.95" customHeight="1">
      <c r="A32" s="132">
        <f>IF('[1]ชื่อ-มาตรฐาน7'!A31="","",'[1]ชื่อ-มาตรฐาน7'!A31)</f>
        <v>26</v>
      </c>
      <c r="B32" s="241" t="s">
        <v>240</v>
      </c>
      <c r="C32" s="258" t="s">
        <v>36</v>
      </c>
      <c r="D32" s="245" t="s">
        <v>39</v>
      </c>
      <c r="E32" s="246" t="s">
        <v>204</v>
      </c>
      <c r="F32" s="137"/>
      <c r="G32" s="138"/>
      <c r="H32" s="138"/>
      <c r="I32" s="139"/>
      <c r="J32" s="140"/>
      <c r="K32" s="138"/>
      <c r="L32" s="138"/>
      <c r="M32" s="141"/>
      <c r="N32" s="142"/>
      <c r="O32" s="138"/>
      <c r="P32" s="138"/>
      <c r="Q32" s="139"/>
      <c r="R32" s="140"/>
      <c r="S32" s="138"/>
      <c r="T32" s="138"/>
      <c r="U32" s="141"/>
      <c r="V32" s="142"/>
      <c r="W32" s="138"/>
      <c r="X32" s="138"/>
      <c r="Y32" s="139"/>
      <c r="Z32" s="140"/>
      <c r="AA32" s="138"/>
      <c r="AB32" s="138"/>
      <c r="AC32" s="141"/>
      <c r="AD32" s="142"/>
      <c r="AE32" s="138"/>
      <c r="AF32" s="138"/>
      <c r="AG32" s="139"/>
      <c r="AH32" s="140"/>
      <c r="AI32" s="138"/>
      <c r="AJ32" s="138"/>
      <c r="AK32" s="141"/>
      <c r="AL32" s="128">
        <v>26</v>
      </c>
      <c r="AM32" s="241" t="s">
        <v>240</v>
      </c>
      <c r="AN32" s="258" t="s">
        <v>36</v>
      </c>
      <c r="AO32" s="245" t="s">
        <v>39</v>
      </c>
      <c r="AP32" s="246" t="s">
        <v>204</v>
      </c>
      <c r="AQ32" s="137"/>
      <c r="AR32" s="138"/>
      <c r="AS32" s="138"/>
      <c r="AT32" s="139"/>
      <c r="AU32" s="140"/>
      <c r="AV32" s="138"/>
      <c r="AW32" s="138"/>
      <c r="AX32" s="141"/>
      <c r="AY32" s="142"/>
      <c r="AZ32" s="138"/>
      <c r="BA32" s="138"/>
      <c r="BB32" s="139"/>
      <c r="BC32" s="140"/>
      <c r="BD32" s="138"/>
      <c r="BE32" s="138"/>
      <c r="BF32" s="141"/>
      <c r="BG32" s="142"/>
      <c r="BH32" s="138"/>
      <c r="BI32" s="138"/>
      <c r="BJ32" s="139"/>
      <c r="BK32" s="140"/>
      <c r="BL32" s="138"/>
      <c r="BM32" s="138"/>
      <c r="BN32" s="141"/>
      <c r="BO32" s="142"/>
      <c r="BP32" s="138"/>
      <c r="BQ32" s="138"/>
      <c r="BR32" s="139"/>
      <c r="BS32" s="140"/>
      <c r="BT32" s="138"/>
      <c r="BU32" s="138"/>
      <c r="BV32" s="141"/>
      <c r="BW32" s="128">
        <v>26</v>
      </c>
      <c r="BX32" s="241" t="s">
        <v>240</v>
      </c>
      <c r="BY32" s="258" t="s">
        <v>36</v>
      </c>
      <c r="BZ32" s="245" t="s">
        <v>39</v>
      </c>
      <c r="CA32" s="246" t="s">
        <v>204</v>
      </c>
      <c r="CB32" s="137"/>
      <c r="CC32" s="138"/>
      <c r="CD32" s="138"/>
      <c r="CE32" s="139"/>
      <c r="CF32" s="140"/>
      <c r="CG32" s="138"/>
      <c r="CH32" s="138"/>
      <c r="CI32" s="141"/>
      <c r="CJ32" s="142"/>
      <c r="CK32" s="138"/>
      <c r="CL32" s="138"/>
      <c r="CM32" s="139"/>
      <c r="CN32" s="140"/>
      <c r="CO32" s="138"/>
      <c r="CP32" s="138"/>
      <c r="CQ32" s="141"/>
      <c r="CR32" s="143"/>
      <c r="CS32" s="143"/>
      <c r="CT32" s="144"/>
      <c r="CU32" s="145"/>
      <c r="CV32" s="88">
        <f t="shared" si="1"/>
        <v>0</v>
      </c>
      <c r="CW32" s="130">
        <f t="shared" si="2"/>
        <v>0</v>
      </c>
      <c r="CX32" s="92"/>
      <c r="CY32" s="90"/>
      <c r="CZ32" s="90"/>
      <c r="DA32" s="144"/>
      <c r="DB32" s="89"/>
      <c r="DC32" s="90"/>
      <c r="DD32" s="90"/>
      <c r="DE32" s="91"/>
    </row>
    <row r="33" spans="1:109" ht="16.95" customHeight="1">
      <c r="A33" s="94">
        <f>IF('[1]ชื่อ-มาตรฐาน7'!A32="","",'[1]ชื่อ-มาตรฐาน7'!A32)</f>
        <v>27</v>
      </c>
      <c r="B33" s="242" t="s">
        <v>242</v>
      </c>
      <c r="C33" s="249" t="s">
        <v>36</v>
      </c>
      <c r="D33" s="235" t="s">
        <v>207</v>
      </c>
      <c r="E33" s="248" t="s">
        <v>30</v>
      </c>
      <c r="F33" s="146"/>
      <c r="G33" s="147"/>
      <c r="H33" s="147"/>
      <c r="I33" s="148"/>
      <c r="J33" s="149"/>
      <c r="K33" s="147"/>
      <c r="L33" s="147"/>
      <c r="M33" s="150"/>
      <c r="N33" s="146"/>
      <c r="O33" s="147"/>
      <c r="P33" s="147"/>
      <c r="Q33" s="148"/>
      <c r="R33" s="149"/>
      <c r="S33" s="147"/>
      <c r="T33" s="147"/>
      <c r="U33" s="150"/>
      <c r="V33" s="146"/>
      <c r="W33" s="147"/>
      <c r="X33" s="147"/>
      <c r="Y33" s="148"/>
      <c r="Z33" s="149"/>
      <c r="AA33" s="147"/>
      <c r="AB33" s="147"/>
      <c r="AC33" s="150"/>
      <c r="AD33" s="146"/>
      <c r="AE33" s="147"/>
      <c r="AF33" s="147"/>
      <c r="AG33" s="148"/>
      <c r="AH33" s="149"/>
      <c r="AI33" s="147"/>
      <c r="AJ33" s="147"/>
      <c r="AK33" s="150"/>
      <c r="AL33" s="99">
        <v>27</v>
      </c>
      <c r="AM33" s="242" t="s">
        <v>242</v>
      </c>
      <c r="AN33" s="249" t="s">
        <v>36</v>
      </c>
      <c r="AO33" s="235" t="s">
        <v>207</v>
      </c>
      <c r="AP33" s="248" t="s">
        <v>30</v>
      </c>
      <c r="AQ33" s="146"/>
      <c r="AR33" s="147"/>
      <c r="AS33" s="147"/>
      <c r="AT33" s="148"/>
      <c r="AU33" s="149"/>
      <c r="AV33" s="147"/>
      <c r="AW33" s="147"/>
      <c r="AX33" s="150"/>
      <c r="AY33" s="146"/>
      <c r="AZ33" s="147"/>
      <c r="BA33" s="147"/>
      <c r="BB33" s="148"/>
      <c r="BC33" s="149"/>
      <c r="BD33" s="147"/>
      <c r="BE33" s="147"/>
      <c r="BF33" s="150"/>
      <c r="BG33" s="146"/>
      <c r="BH33" s="147"/>
      <c r="BI33" s="147"/>
      <c r="BJ33" s="148"/>
      <c r="BK33" s="149"/>
      <c r="BL33" s="147"/>
      <c r="BM33" s="147"/>
      <c r="BN33" s="150"/>
      <c r="BO33" s="146"/>
      <c r="BP33" s="147"/>
      <c r="BQ33" s="147"/>
      <c r="BR33" s="148"/>
      <c r="BS33" s="149"/>
      <c r="BT33" s="147"/>
      <c r="BU33" s="147"/>
      <c r="BV33" s="150"/>
      <c r="BW33" s="99">
        <v>27</v>
      </c>
      <c r="BX33" s="242" t="s">
        <v>242</v>
      </c>
      <c r="BY33" s="249" t="s">
        <v>36</v>
      </c>
      <c r="BZ33" s="235" t="s">
        <v>207</v>
      </c>
      <c r="CA33" s="248" t="s">
        <v>30</v>
      </c>
      <c r="CB33" s="146"/>
      <c r="CC33" s="147"/>
      <c r="CD33" s="147"/>
      <c r="CE33" s="148"/>
      <c r="CF33" s="149"/>
      <c r="CG33" s="147"/>
      <c r="CH33" s="147"/>
      <c r="CI33" s="150"/>
      <c r="CJ33" s="146"/>
      <c r="CK33" s="147"/>
      <c r="CL33" s="147"/>
      <c r="CM33" s="148"/>
      <c r="CN33" s="149"/>
      <c r="CO33" s="147"/>
      <c r="CP33" s="147"/>
      <c r="CQ33" s="150"/>
      <c r="CR33" s="151"/>
      <c r="CS33" s="151"/>
      <c r="CT33" s="152"/>
      <c r="CU33" s="153"/>
      <c r="CV33" s="88">
        <f t="shared" si="1"/>
        <v>0</v>
      </c>
      <c r="CW33" s="88">
        <f t="shared" si="2"/>
        <v>0</v>
      </c>
      <c r="CX33" s="104"/>
      <c r="CY33" s="105"/>
      <c r="CZ33" s="105"/>
      <c r="DA33" s="152"/>
      <c r="DB33" s="107"/>
      <c r="DC33" s="105"/>
      <c r="DD33" s="105"/>
      <c r="DE33" s="106"/>
    </row>
    <row r="34" spans="1:109" ht="16.95" customHeight="1">
      <c r="A34" s="94">
        <f>IF('[1]ชื่อ-มาตรฐาน7'!A33="","",'[1]ชื่อ-มาตรฐาน7'!A33)</f>
        <v>28</v>
      </c>
      <c r="B34" s="242" t="s">
        <v>243</v>
      </c>
      <c r="C34" s="289" t="s">
        <v>333</v>
      </c>
      <c r="D34" s="240" t="s">
        <v>208</v>
      </c>
      <c r="E34" s="248" t="s">
        <v>37</v>
      </c>
      <c r="F34" s="146"/>
      <c r="G34" s="147"/>
      <c r="H34" s="147"/>
      <c r="I34" s="154"/>
      <c r="J34" s="149"/>
      <c r="K34" s="147"/>
      <c r="L34" s="147"/>
      <c r="M34" s="150"/>
      <c r="N34" s="146"/>
      <c r="O34" s="147"/>
      <c r="P34" s="147"/>
      <c r="Q34" s="148"/>
      <c r="R34" s="149"/>
      <c r="S34" s="147"/>
      <c r="T34" s="147"/>
      <c r="U34" s="150"/>
      <c r="V34" s="146"/>
      <c r="W34" s="147"/>
      <c r="X34" s="147"/>
      <c r="Y34" s="148"/>
      <c r="Z34" s="149"/>
      <c r="AA34" s="147"/>
      <c r="AB34" s="147"/>
      <c r="AC34" s="150"/>
      <c r="AD34" s="146"/>
      <c r="AE34" s="147"/>
      <c r="AF34" s="147"/>
      <c r="AG34" s="148"/>
      <c r="AH34" s="149"/>
      <c r="AI34" s="147"/>
      <c r="AJ34" s="147"/>
      <c r="AK34" s="150"/>
      <c r="AL34" s="99">
        <v>28</v>
      </c>
      <c r="AM34" s="242" t="s">
        <v>243</v>
      </c>
      <c r="AN34" s="289" t="s">
        <v>333</v>
      </c>
      <c r="AO34" s="240" t="s">
        <v>208</v>
      </c>
      <c r="AP34" s="248" t="s">
        <v>37</v>
      </c>
      <c r="AQ34" s="146"/>
      <c r="AR34" s="147"/>
      <c r="AS34" s="147"/>
      <c r="AT34" s="154"/>
      <c r="AU34" s="149"/>
      <c r="AV34" s="147"/>
      <c r="AW34" s="147"/>
      <c r="AX34" s="150"/>
      <c r="AY34" s="146"/>
      <c r="AZ34" s="147"/>
      <c r="BA34" s="147"/>
      <c r="BB34" s="148"/>
      <c r="BC34" s="149"/>
      <c r="BD34" s="147"/>
      <c r="BE34" s="147"/>
      <c r="BF34" s="150"/>
      <c r="BG34" s="146"/>
      <c r="BH34" s="147"/>
      <c r="BI34" s="147"/>
      <c r="BJ34" s="148"/>
      <c r="BK34" s="149"/>
      <c r="BL34" s="147"/>
      <c r="BM34" s="147"/>
      <c r="BN34" s="150"/>
      <c r="BO34" s="146"/>
      <c r="BP34" s="147"/>
      <c r="BQ34" s="147"/>
      <c r="BR34" s="148"/>
      <c r="BS34" s="149"/>
      <c r="BT34" s="147"/>
      <c r="BU34" s="147"/>
      <c r="BV34" s="150"/>
      <c r="BW34" s="99">
        <v>28</v>
      </c>
      <c r="BX34" s="242" t="s">
        <v>243</v>
      </c>
      <c r="BY34" s="289" t="s">
        <v>333</v>
      </c>
      <c r="BZ34" s="240" t="s">
        <v>208</v>
      </c>
      <c r="CA34" s="248" t="s">
        <v>37</v>
      </c>
      <c r="CB34" s="146"/>
      <c r="CC34" s="147"/>
      <c r="CD34" s="147"/>
      <c r="CE34" s="154"/>
      <c r="CF34" s="149"/>
      <c r="CG34" s="147"/>
      <c r="CH34" s="147"/>
      <c r="CI34" s="150"/>
      <c r="CJ34" s="146"/>
      <c r="CK34" s="147"/>
      <c r="CL34" s="147"/>
      <c r="CM34" s="148"/>
      <c r="CN34" s="149"/>
      <c r="CO34" s="147"/>
      <c r="CP34" s="147"/>
      <c r="CQ34" s="150"/>
      <c r="CR34" s="151"/>
      <c r="CS34" s="151"/>
      <c r="CT34" s="152"/>
      <c r="CU34" s="153"/>
      <c r="CV34" s="88">
        <f t="shared" si="1"/>
        <v>0</v>
      </c>
      <c r="CW34" s="88">
        <f t="shared" si="2"/>
        <v>0</v>
      </c>
      <c r="CX34" s="104"/>
      <c r="CY34" s="105"/>
      <c r="CZ34" s="105"/>
      <c r="DA34" s="152"/>
      <c r="DB34" s="107"/>
      <c r="DC34" s="105"/>
      <c r="DD34" s="105"/>
      <c r="DE34" s="106"/>
    </row>
    <row r="35" spans="1:109" ht="16.95" customHeight="1">
      <c r="A35" s="94">
        <f>IF('[1]ชื่อ-มาตรฐาน7'!A34="","",'[1]ชื่อ-มาตรฐาน7'!A34)</f>
        <v>29</v>
      </c>
      <c r="B35" s="242" t="s">
        <v>244</v>
      </c>
      <c r="C35" s="289" t="s">
        <v>36</v>
      </c>
      <c r="D35" s="235" t="s">
        <v>209</v>
      </c>
      <c r="E35" s="248" t="s">
        <v>210</v>
      </c>
      <c r="F35" s="146"/>
      <c r="G35" s="147"/>
      <c r="H35" s="147"/>
      <c r="I35" s="148"/>
      <c r="J35" s="149"/>
      <c r="K35" s="147"/>
      <c r="L35" s="147"/>
      <c r="M35" s="150"/>
      <c r="N35" s="146"/>
      <c r="O35" s="147"/>
      <c r="P35" s="147"/>
      <c r="Q35" s="148"/>
      <c r="R35" s="149"/>
      <c r="S35" s="147"/>
      <c r="T35" s="147"/>
      <c r="U35" s="150"/>
      <c r="V35" s="146"/>
      <c r="W35" s="147"/>
      <c r="X35" s="147"/>
      <c r="Y35" s="148"/>
      <c r="Z35" s="149"/>
      <c r="AA35" s="147"/>
      <c r="AB35" s="147"/>
      <c r="AC35" s="150"/>
      <c r="AD35" s="146"/>
      <c r="AE35" s="147"/>
      <c r="AF35" s="147"/>
      <c r="AG35" s="148"/>
      <c r="AH35" s="149"/>
      <c r="AI35" s="147"/>
      <c r="AJ35" s="147"/>
      <c r="AK35" s="150"/>
      <c r="AL35" s="99">
        <v>29</v>
      </c>
      <c r="AM35" s="242" t="s">
        <v>244</v>
      </c>
      <c r="AN35" s="289" t="s">
        <v>36</v>
      </c>
      <c r="AO35" s="235" t="s">
        <v>209</v>
      </c>
      <c r="AP35" s="248" t="s">
        <v>210</v>
      </c>
      <c r="AQ35" s="146"/>
      <c r="AR35" s="147"/>
      <c r="AS35" s="147"/>
      <c r="AT35" s="148"/>
      <c r="AU35" s="149"/>
      <c r="AV35" s="147"/>
      <c r="AW35" s="147"/>
      <c r="AX35" s="150"/>
      <c r="AY35" s="146"/>
      <c r="AZ35" s="147"/>
      <c r="BA35" s="147"/>
      <c r="BB35" s="148"/>
      <c r="BC35" s="149"/>
      <c r="BD35" s="147"/>
      <c r="BE35" s="147"/>
      <c r="BF35" s="150"/>
      <c r="BG35" s="146"/>
      <c r="BH35" s="147"/>
      <c r="BI35" s="147"/>
      <c r="BJ35" s="148"/>
      <c r="BK35" s="149"/>
      <c r="BL35" s="147"/>
      <c r="BM35" s="147"/>
      <c r="BN35" s="150"/>
      <c r="BO35" s="146"/>
      <c r="BP35" s="147"/>
      <c r="BQ35" s="147"/>
      <c r="BR35" s="148"/>
      <c r="BS35" s="149"/>
      <c r="BT35" s="147"/>
      <c r="BU35" s="147"/>
      <c r="BV35" s="150"/>
      <c r="BW35" s="99">
        <v>29</v>
      </c>
      <c r="BX35" s="242" t="s">
        <v>244</v>
      </c>
      <c r="BY35" s="289" t="s">
        <v>36</v>
      </c>
      <c r="BZ35" s="235" t="s">
        <v>209</v>
      </c>
      <c r="CA35" s="248" t="s">
        <v>210</v>
      </c>
      <c r="CB35" s="146"/>
      <c r="CC35" s="147"/>
      <c r="CD35" s="147"/>
      <c r="CE35" s="148"/>
      <c r="CF35" s="149"/>
      <c r="CG35" s="147"/>
      <c r="CH35" s="147"/>
      <c r="CI35" s="150"/>
      <c r="CJ35" s="146"/>
      <c r="CK35" s="147"/>
      <c r="CL35" s="147"/>
      <c r="CM35" s="148"/>
      <c r="CN35" s="149"/>
      <c r="CO35" s="147"/>
      <c r="CP35" s="147"/>
      <c r="CQ35" s="150"/>
      <c r="CR35" s="151"/>
      <c r="CS35" s="151"/>
      <c r="CT35" s="152"/>
      <c r="CU35" s="153"/>
      <c r="CV35" s="88">
        <f t="shared" si="1"/>
        <v>0</v>
      </c>
      <c r="CW35" s="88">
        <f t="shared" si="2"/>
        <v>0</v>
      </c>
      <c r="CX35" s="104"/>
      <c r="CY35" s="105"/>
      <c r="CZ35" s="105"/>
      <c r="DA35" s="152"/>
      <c r="DB35" s="107"/>
      <c r="DC35" s="105"/>
      <c r="DD35" s="105"/>
      <c r="DE35" s="106"/>
    </row>
    <row r="36" spans="1:109" ht="16.95" customHeight="1" thickBot="1">
      <c r="A36" s="125">
        <f>IF('[1]ชื่อ-มาตรฐาน7'!A35="","",'[1]ชื่อ-มาตรฐาน7'!A35)</f>
        <v>30</v>
      </c>
      <c r="B36" s="243" t="s">
        <v>245</v>
      </c>
      <c r="C36" s="287" t="s">
        <v>32</v>
      </c>
      <c r="D36" s="252" t="s">
        <v>211</v>
      </c>
      <c r="E36" s="253" t="s">
        <v>25</v>
      </c>
      <c r="F36" s="155"/>
      <c r="G36" s="156"/>
      <c r="H36" s="156"/>
      <c r="I36" s="157"/>
      <c r="J36" s="158"/>
      <c r="K36" s="156"/>
      <c r="L36" s="156"/>
      <c r="M36" s="159"/>
      <c r="N36" s="155"/>
      <c r="O36" s="156"/>
      <c r="P36" s="156"/>
      <c r="Q36" s="157"/>
      <c r="R36" s="158"/>
      <c r="S36" s="156"/>
      <c r="T36" s="156"/>
      <c r="U36" s="159"/>
      <c r="V36" s="155"/>
      <c r="W36" s="156"/>
      <c r="X36" s="156"/>
      <c r="Y36" s="157"/>
      <c r="Z36" s="158"/>
      <c r="AA36" s="156"/>
      <c r="AB36" s="156"/>
      <c r="AC36" s="159"/>
      <c r="AD36" s="155"/>
      <c r="AE36" s="156"/>
      <c r="AF36" s="156"/>
      <c r="AG36" s="157"/>
      <c r="AH36" s="158"/>
      <c r="AI36" s="156"/>
      <c r="AJ36" s="156"/>
      <c r="AK36" s="159"/>
      <c r="AL36" s="126">
        <v>30</v>
      </c>
      <c r="AM36" s="243" t="s">
        <v>245</v>
      </c>
      <c r="AN36" s="287" t="s">
        <v>32</v>
      </c>
      <c r="AO36" s="252" t="s">
        <v>211</v>
      </c>
      <c r="AP36" s="253" t="s">
        <v>25</v>
      </c>
      <c r="AQ36" s="155"/>
      <c r="AR36" s="156"/>
      <c r="AS36" s="156"/>
      <c r="AT36" s="157"/>
      <c r="AU36" s="158"/>
      <c r="AV36" s="156"/>
      <c r="AW36" s="156"/>
      <c r="AX36" s="159"/>
      <c r="AY36" s="155"/>
      <c r="AZ36" s="156"/>
      <c r="BA36" s="156"/>
      <c r="BB36" s="157"/>
      <c r="BC36" s="158"/>
      <c r="BD36" s="156"/>
      <c r="BE36" s="156"/>
      <c r="BF36" s="159"/>
      <c r="BG36" s="155"/>
      <c r="BH36" s="156"/>
      <c r="BI36" s="156"/>
      <c r="BJ36" s="157"/>
      <c r="BK36" s="158"/>
      <c r="BL36" s="156"/>
      <c r="BM36" s="156"/>
      <c r="BN36" s="159"/>
      <c r="BO36" s="155"/>
      <c r="BP36" s="156"/>
      <c r="BQ36" s="156"/>
      <c r="BR36" s="157"/>
      <c r="BS36" s="158"/>
      <c r="BT36" s="156"/>
      <c r="BU36" s="156"/>
      <c r="BV36" s="159"/>
      <c r="BW36" s="126">
        <v>30</v>
      </c>
      <c r="BX36" s="243" t="s">
        <v>245</v>
      </c>
      <c r="BY36" s="287" t="s">
        <v>32</v>
      </c>
      <c r="BZ36" s="252" t="s">
        <v>211</v>
      </c>
      <c r="CA36" s="253" t="s">
        <v>25</v>
      </c>
      <c r="CB36" s="155"/>
      <c r="CC36" s="156"/>
      <c r="CD36" s="156"/>
      <c r="CE36" s="157"/>
      <c r="CF36" s="158"/>
      <c r="CG36" s="156"/>
      <c r="CH36" s="156"/>
      <c r="CI36" s="159"/>
      <c r="CJ36" s="155"/>
      <c r="CK36" s="156"/>
      <c r="CL36" s="156"/>
      <c r="CM36" s="157"/>
      <c r="CN36" s="158"/>
      <c r="CO36" s="156"/>
      <c r="CP36" s="156"/>
      <c r="CQ36" s="159"/>
      <c r="CR36" s="160"/>
      <c r="CS36" s="160"/>
      <c r="CT36" s="161"/>
      <c r="CU36" s="162"/>
      <c r="CV36" s="116">
        <f t="shared" si="1"/>
        <v>0</v>
      </c>
      <c r="CW36" s="182">
        <f t="shared" si="2"/>
        <v>0</v>
      </c>
      <c r="CX36" s="163"/>
      <c r="CY36" s="164"/>
      <c r="CZ36" s="164"/>
      <c r="DA36" s="161"/>
      <c r="DB36" s="165"/>
      <c r="DC36" s="164"/>
      <c r="DD36" s="164"/>
      <c r="DE36" s="166"/>
    </row>
    <row r="37" spans="1:109" ht="16.95" customHeight="1">
      <c r="A37" s="77">
        <v>31</v>
      </c>
      <c r="B37" s="241" t="s">
        <v>246</v>
      </c>
      <c r="C37" s="263" t="s">
        <v>36</v>
      </c>
      <c r="D37" s="245" t="s">
        <v>212</v>
      </c>
      <c r="E37" s="246" t="s">
        <v>28</v>
      </c>
      <c r="F37" s="92"/>
      <c r="G37" s="90"/>
      <c r="H37" s="90"/>
      <c r="I37" s="144"/>
      <c r="J37" s="89"/>
      <c r="K37" s="90"/>
      <c r="L37" s="90"/>
      <c r="M37" s="91"/>
      <c r="N37" s="92"/>
      <c r="O37" s="90"/>
      <c r="P37" s="90"/>
      <c r="Q37" s="144"/>
      <c r="R37" s="89"/>
      <c r="S37" s="90"/>
      <c r="T37" s="90"/>
      <c r="U37" s="91"/>
      <c r="V37" s="92"/>
      <c r="W37" s="90"/>
      <c r="X37" s="90"/>
      <c r="Y37" s="144"/>
      <c r="Z37" s="89"/>
      <c r="AA37" s="90"/>
      <c r="AB37" s="90"/>
      <c r="AC37" s="91"/>
      <c r="AD37" s="92"/>
      <c r="AE37" s="90"/>
      <c r="AF37" s="90"/>
      <c r="AG37" s="144"/>
      <c r="AH37" s="89"/>
      <c r="AI37" s="90"/>
      <c r="AJ37" s="90"/>
      <c r="AK37" s="91"/>
      <c r="AL37" s="84">
        <v>31</v>
      </c>
      <c r="AM37" s="241" t="s">
        <v>246</v>
      </c>
      <c r="AN37" s="263" t="s">
        <v>36</v>
      </c>
      <c r="AO37" s="245" t="s">
        <v>212</v>
      </c>
      <c r="AP37" s="246" t="s">
        <v>28</v>
      </c>
      <c r="AQ37" s="92"/>
      <c r="AR37" s="90"/>
      <c r="AS37" s="90"/>
      <c r="AT37" s="144"/>
      <c r="AU37" s="89"/>
      <c r="AV37" s="90"/>
      <c r="AW37" s="90"/>
      <c r="AX37" s="91"/>
      <c r="AY37" s="92"/>
      <c r="AZ37" s="90"/>
      <c r="BA37" s="90"/>
      <c r="BB37" s="144"/>
      <c r="BC37" s="89"/>
      <c r="BD37" s="90"/>
      <c r="BE37" s="90"/>
      <c r="BF37" s="91"/>
      <c r="BG37" s="92"/>
      <c r="BH37" s="90"/>
      <c r="BI37" s="90"/>
      <c r="BJ37" s="144"/>
      <c r="BK37" s="89"/>
      <c r="BL37" s="90"/>
      <c r="BM37" s="90"/>
      <c r="BN37" s="91"/>
      <c r="BO37" s="92"/>
      <c r="BP37" s="90"/>
      <c r="BQ37" s="90"/>
      <c r="BR37" s="144"/>
      <c r="BS37" s="89"/>
      <c r="BT37" s="90"/>
      <c r="BU37" s="90"/>
      <c r="BV37" s="91"/>
      <c r="BW37" s="84">
        <v>31</v>
      </c>
      <c r="BX37" s="241" t="s">
        <v>246</v>
      </c>
      <c r="BY37" s="263" t="s">
        <v>36</v>
      </c>
      <c r="BZ37" s="245" t="s">
        <v>212</v>
      </c>
      <c r="CA37" s="246" t="s">
        <v>28</v>
      </c>
      <c r="CB37" s="92"/>
      <c r="CC37" s="90"/>
      <c r="CD37" s="90"/>
      <c r="CE37" s="144"/>
      <c r="CF37" s="89"/>
      <c r="CG37" s="90"/>
      <c r="CH37" s="90"/>
      <c r="CI37" s="91"/>
      <c r="CJ37" s="92"/>
      <c r="CK37" s="90"/>
      <c r="CL37" s="90"/>
      <c r="CM37" s="144"/>
      <c r="CN37" s="89"/>
      <c r="CO37" s="90"/>
      <c r="CP37" s="90"/>
      <c r="CQ37" s="91"/>
      <c r="CR37" s="167"/>
      <c r="CS37" s="168"/>
      <c r="CT37" s="90"/>
      <c r="CU37" s="144"/>
      <c r="CV37" s="88">
        <f t="shared" si="1"/>
        <v>0</v>
      </c>
      <c r="CW37" s="130">
        <f t="shared" si="2"/>
        <v>0</v>
      </c>
      <c r="CX37" s="92"/>
      <c r="CY37" s="90"/>
      <c r="CZ37" s="90"/>
      <c r="DA37" s="91"/>
      <c r="DB37" s="92"/>
      <c r="DC37" s="90"/>
      <c r="DD37" s="90"/>
      <c r="DE37" s="91"/>
    </row>
    <row r="38" spans="1:109" ht="16.95" customHeight="1">
      <c r="A38" s="94">
        <v>32</v>
      </c>
      <c r="B38" s="242" t="s">
        <v>247</v>
      </c>
      <c r="C38" s="249" t="s">
        <v>36</v>
      </c>
      <c r="D38" s="235" t="s">
        <v>213</v>
      </c>
      <c r="E38" s="248" t="s">
        <v>214</v>
      </c>
      <c r="F38" s="104"/>
      <c r="G38" s="105"/>
      <c r="H38" s="105"/>
      <c r="I38" s="152"/>
      <c r="J38" s="107"/>
      <c r="K38" s="105"/>
      <c r="L38" s="105"/>
      <c r="M38" s="106"/>
      <c r="N38" s="104"/>
      <c r="O38" s="105"/>
      <c r="P38" s="105"/>
      <c r="Q38" s="152"/>
      <c r="R38" s="107"/>
      <c r="S38" s="105"/>
      <c r="T38" s="105"/>
      <c r="U38" s="106"/>
      <c r="V38" s="104"/>
      <c r="W38" s="105"/>
      <c r="X38" s="105"/>
      <c r="Y38" s="152"/>
      <c r="Z38" s="107"/>
      <c r="AA38" s="105"/>
      <c r="AB38" s="105"/>
      <c r="AC38" s="106"/>
      <c r="AD38" s="104"/>
      <c r="AE38" s="105"/>
      <c r="AF38" s="105"/>
      <c r="AG38" s="152"/>
      <c r="AH38" s="107"/>
      <c r="AI38" s="105"/>
      <c r="AJ38" s="105"/>
      <c r="AK38" s="106"/>
      <c r="AL38" s="99">
        <v>32</v>
      </c>
      <c r="AM38" s="242" t="s">
        <v>247</v>
      </c>
      <c r="AN38" s="249" t="s">
        <v>36</v>
      </c>
      <c r="AO38" s="235" t="s">
        <v>213</v>
      </c>
      <c r="AP38" s="248" t="s">
        <v>214</v>
      </c>
      <c r="AQ38" s="104"/>
      <c r="AR38" s="105"/>
      <c r="AS38" s="105"/>
      <c r="AT38" s="152"/>
      <c r="AU38" s="107"/>
      <c r="AV38" s="105"/>
      <c r="AW38" s="105"/>
      <c r="AX38" s="106"/>
      <c r="AY38" s="104"/>
      <c r="AZ38" s="105"/>
      <c r="BA38" s="105"/>
      <c r="BB38" s="152"/>
      <c r="BC38" s="107"/>
      <c r="BD38" s="105"/>
      <c r="BE38" s="105"/>
      <c r="BF38" s="106"/>
      <c r="BG38" s="104"/>
      <c r="BH38" s="105"/>
      <c r="BI38" s="105"/>
      <c r="BJ38" s="152"/>
      <c r="BK38" s="107"/>
      <c r="BL38" s="105"/>
      <c r="BM38" s="105"/>
      <c r="BN38" s="106"/>
      <c r="BO38" s="104"/>
      <c r="BP38" s="105"/>
      <c r="BQ38" s="105"/>
      <c r="BR38" s="152"/>
      <c r="BS38" s="107"/>
      <c r="BT38" s="105"/>
      <c r="BU38" s="105"/>
      <c r="BV38" s="106"/>
      <c r="BW38" s="99">
        <v>32</v>
      </c>
      <c r="BX38" s="242" t="s">
        <v>247</v>
      </c>
      <c r="BY38" s="249" t="s">
        <v>36</v>
      </c>
      <c r="BZ38" s="235" t="s">
        <v>213</v>
      </c>
      <c r="CA38" s="248" t="s">
        <v>214</v>
      </c>
      <c r="CB38" s="107"/>
      <c r="CC38" s="105"/>
      <c r="CD38" s="105"/>
      <c r="CE38" s="152"/>
      <c r="CF38" s="107"/>
      <c r="CG38" s="105"/>
      <c r="CH38" s="105"/>
      <c r="CI38" s="106"/>
      <c r="CJ38" s="104"/>
      <c r="CK38" s="105"/>
      <c r="CL38" s="105"/>
      <c r="CM38" s="152"/>
      <c r="CN38" s="107"/>
      <c r="CO38" s="105"/>
      <c r="CP38" s="105"/>
      <c r="CQ38" s="106"/>
      <c r="CR38" s="169"/>
      <c r="CS38" s="170"/>
      <c r="CT38" s="105"/>
      <c r="CU38" s="152"/>
      <c r="CV38" s="88">
        <f t="shared" si="1"/>
        <v>0</v>
      </c>
      <c r="CW38" s="88">
        <f t="shared" si="2"/>
        <v>0</v>
      </c>
      <c r="CX38" s="107"/>
      <c r="CY38" s="105"/>
      <c r="CZ38" s="105"/>
      <c r="DA38" s="106"/>
      <c r="DB38" s="104"/>
      <c r="DC38" s="105"/>
      <c r="DD38" s="105"/>
      <c r="DE38" s="106"/>
    </row>
    <row r="39" spans="1:109" ht="16.95" customHeight="1">
      <c r="A39" s="132">
        <v>33</v>
      </c>
      <c r="B39" s="242" t="s">
        <v>329</v>
      </c>
      <c r="C39" s="249" t="s">
        <v>32</v>
      </c>
      <c r="D39" s="235" t="s">
        <v>327</v>
      </c>
      <c r="E39" s="248" t="s">
        <v>328</v>
      </c>
      <c r="F39" s="104"/>
      <c r="G39" s="105"/>
      <c r="H39" s="105"/>
      <c r="I39" s="152"/>
      <c r="J39" s="107"/>
      <c r="K39" s="105"/>
      <c r="L39" s="105"/>
      <c r="M39" s="106"/>
      <c r="N39" s="104"/>
      <c r="O39" s="105"/>
      <c r="P39" s="105"/>
      <c r="Q39" s="152"/>
      <c r="R39" s="107"/>
      <c r="S39" s="105"/>
      <c r="T39" s="105"/>
      <c r="U39" s="106"/>
      <c r="V39" s="104"/>
      <c r="W39" s="105"/>
      <c r="X39" s="105"/>
      <c r="Y39" s="152"/>
      <c r="Z39" s="107"/>
      <c r="AA39" s="105"/>
      <c r="AB39" s="105"/>
      <c r="AC39" s="106"/>
      <c r="AD39" s="104"/>
      <c r="AE39" s="105"/>
      <c r="AF39" s="105"/>
      <c r="AG39" s="152"/>
      <c r="AH39" s="107"/>
      <c r="AI39" s="105"/>
      <c r="AJ39" s="105"/>
      <c r="AK39" s="106"/>
      <c r="AL39" s="128">
        <v>33</v>
      </c>
      <c r="AM39" s="242" t="s">
        <v>329</v>
      </c>
      <c r="AN39" s="249" t="s">
        <v>32</v>
      </c>
      <c r="AO39" s="235" t="s">
        <v>327</v>
      </c>
      <c r="AP39" s="248" t="s">
        <v>328</v>
      </c>
      <c r="AQ39" s="104"/>
      <c r="AR39" s="105"/>
      <c r="AS39" s="105"/>
      <c r="AT39" s="152"/>
      <c r="AU39" s="107"/>
      <c r="AV39" s="105"/>
      <c r="AW39" s="105"/>
      <c r="AX39" s="106"/>
      <c r="AY39" s="104"/>
      <c r="AZ39" s="105"/>
      <c r="BA39" s="105"/>
      <c r="BB39" s="152"/>
      <c r="BC39" s="107"/>
      <c r="BD39" s="105"/>
      <c r="BE39" s="105"/>
      <c r="BF39" s="106"/>
      <c r="BG39" s="104"/>
      <c r="BH39" s="105"/>
      <c r="BI39" s="105"/>
      <c r="BJ39" s="152"/>
      <c r="BK39" s="107"/>
      <c r="BL39" s="105"/>
      <c r="BM39" s="105"/>
      <c r="BN39" s="106"/>
      <c r="BO39" s="104"/>
      <c r="BP39" s="105"/>
      <c r="BQ39" s="105"/>
      <c r="BR39" s="152"/>
      <c r="BS39" s="107"/>
      <c r="BT39" s="105"/>
      <c r="BU39" s="105"/>
      <c r="BV39" s="106"/>
      <c r="BW39" s="128">
        <v>33</v>
      </c>
      <c r="BX39" s="242" t="s">
        <v>329</v>
      </c>
      <c r="BY39" s="249" t="s">
        <v>32</v>
      </c>
      <c r="BZ39" s="235" t="s">
        <v>327</v>
      </c>
      <c r="CA39" s="248" t="s">
        <v>328</v>
      </c>
      <c r="CB39" s="107"/>
      <c r="CC39" s="105"/>
      <c r="CD39" s="105"/>
      <c r="CE39" s="152"/>
      <c r="CF39" s="107"/>
      <c r="CG39" s="105"/>
      <c r="CH39" s="105"/>
      <c r="CI39" s="106"/>
      <c r="CJ39" s="104"/>
      <c r="CK39" s="105"/>
      <c r="CL39" s="105"/>
      <c r="CM39" s="152"/>
      <c r="CN39" s="107"/>
      <c r="CO39" s="105"/>
      <c r="CP39" s="105"/>
      <c r="CQ39" s="106"/>
      <c r="CR39" s="169"/>
      <c r="CS39" s="170"/>
      <c r="CT39" s="105"/>
      <c r="CU39" s="152"/>
      <c r="CV39" s="88">
        <f t="shared" si="1"/>
        <v>0</v>
      </c>
      <c r="CW39" s="88">
        <f t="shared" si="2"/>
        <v>0</v>
      </c>
      <c r="CX39" s="107"/>
      <c r="CY39" s="105"/>
      <c r="CZ39" s="105"/>
      <c r="DA39" s="106"/>
      <c r="DB39" s="104"/>
      <c r="DC39" s="105"/>
      <c r="DD39" s="105"/>
      <c r="DE39" s="106"/>
    </row>
    <row r="40" spans="1:109" ht="16.95" customHeight="1">
      <c r="A40" s="94">
        <v>34</v>
      </c>
      <c r="B40" s="291" t="s">
        <v>309</v>
      </c>
      <c r="C40" s="294" t="s">
        <v>36</v>
      </c>
      <c r="D40" s="284" t="s">
        <v>277</v>
      </c>
      <c r="E40" s="295" t="s">
        <v>278</v>
      </c>
      <c r="F40" s="104"/>
      <c r="G40" s="105"/>
      <c r="H40" s="105"/>
      <c r="I40" s="152"/>
      <c r="J40" s="107"/>
      <c r="K40" s="105"/>
      <c r="L40" s="105"/>
      <c r="M40" s="106"/>
      <c r="N40" s="104"/>
      <c r="O40" s="105"/>
      <c r="P40" s="105"/>
      <c r="Q40" s="152"/>
      <c r="R40" s="107"/>
      <c r="S40" s="105"/>
      <c r="T40" s="105"/>
      <c r="U40" s="106"/>
      <c r="V40" s="104"/>
      <c r="W40" s="105"/>
      <c r="X40" s="105"/>
      <c r="Y40" s="152"/>
      <c r="Z40" s="107"/>
      <c r="AA40" s="105"/>
      <c r="AB40" s="105"/>
      <c r="AC40" s="106"/>
      <c r="AD40" s="104"/>
      <c r="AE40" s="105"/>
      <c r="AF40" s="105"/>
      <c r="AG40" s="152"/>
      <c r="AH40" s="107"/>
      <c r="AI40" s="105"/>
      <c r="AJ40" s="105"/>
      <c r="AK40" s="106"/>
      <c r="AL40" s="99">
        <v>34</v>
      </c>
      <c r="AM40" s="291" t="s">
        <v>309</v>
      </c>
      <c r="AN40" s="294" t="s">
        <v>36</v>
      </c>
      <c r="AO40" s="284" t="s">
        <v>277</v>
      </c>
      <c r="AP40" s="295" t="s">
        <v>278</v>
      </c>
      <c r="AQ40" s="104"/>
      <c r="AR40" s="105"/>
      <c r="AS40" s="105"/>
      <c r="AT40" s="152"/>
      <c r="AU40" s="107"/>
      <c r="AV40" s="105"/>
      <c r="AW40" s="105"/>
      <c r="AX40" s="106"/>
      <c r="AY40" s="104"/>
      <c r="AZ40" s="105"/>
      <c r="BA40" s="105"/>
      <c r="BB40" s="152"/>
      <c r="BC40" s="107"/>
      <c r="BD40" s="105"/>
      <c r="BE40" s="105"/>
      <c r="BF40" s="106"/>
      <c r="BG40" s="104"/>
      <c r="BH40" s="105"/>
      <c r="BI40" s="105"/>
      <c r="BJ40" s="152"/>
      <c r="BK40" s="107"/>
      <c r="BL40" s="105"/>
      <c r="BM40" s="105"/>
      <c r="BN40" s="106"/>
      <c r="BO40" s="104"/>
      <c r="BP40" s="105"/>
      <c r="BQ40" s="105"/>
      <c r="BR40" s="152"/>
      <c r="BS40" s="107"/>
      <c r="BT40" s="105"/>
      <c r="BU40" s="105"/>
      <c r="BV40" s="106"/>
      <c r="BW40" s="99">
        <v>34</v>
      </c>
      <c r="BX40" s="291" t="s">
        <v>309</v>
      </c>
      <c r="BY40" s="294" t="s">
        <v>36</v>
      </c>
      <c r="BZ40" s="284" t="s">
        <v>277</v>
      </c>
      <c r="CA40" s="295" t="s">
        <v>278</v>
      </c>
      <c r="CB40" s="107"/>
      <c r="CC40" s="105"/>
      <c r="CD40" s="105"/>
      <c r="CE40" s="152"/>
      <c r="CF40" s="107"/>
      <c r="CG40" s="105"/>
      <c r="CH40" s="105"/>
      <c r="CI40" s="106"/>
      <c r="CJ40" s="104"/>
      <c r="CK40" s="105"/>
      <c r="CL40" s="105"/>
      <c r="CM40" s="152"/>
      <c r="CN40" s="107"/>
      <c r="CO40" s="105"/>
      <c r="CP40" s="105"/>
      <c r="CQ40" s="106"/>
      <c r="CR40" s="169"/>
      <c r="CS40" s="170"/>
      <c r="CT40" s="105"/>
      <c r="CU40" s="152"/>
      <c r="CV40" s="88">
        <f t="shared" si="1"/>
        <v>0</v>
      </c>
      <c r="CW40" s="88">
        <f t="shared" si="2"/>
        <v>0</v>
      </c>
      <c r="CX40" s="107"/>
      <c r="CY40" s="105"/>
      <c r="CZ40" s="105"/>
      <c r="DA40" s="106"/>
      <c r="DB40" s="104"/>
      <c r="DC40" s="105"/>
      <c r="DD40" s="105"/>
      <c r="DE40" s="106"/>
    </row>
    <row r="41" spans="1:109" ht="16.95" customHeight="1" thickBot="1">
      <c r="A41" s="171">
        <v>35</v>
      </c>
      <c r="B41" s="292" t="s">
        <v>332</v>
      </c>
      <c r="C41" s="296" t="s">
        <v>36</v>
      </c>
      <c r="D41" s="297" t="s">
        <v>330</v>
      </c>
      <c r="E41" s="298" t="s">
        <v>331</v>
      </c>
      <c r="F41" s="120"/>
      <c r="G41" s="118"/>
      <c r="H41" s="118"/>
      <c r="I41" s="172"/>
      <c r="J41" s="117"/>
      <c r="K41" s="118"/>
      <c r="L41" s="118"/>
      <c r="M41" s="119"/>
      <c r="N41" s="120"/>
      <c r="O41" s="118"/>
      <c r="P41" s="118"/>
      <c r="Q41" s="172"/>
      <c r="R41" s="117"/>
      <c r="S41" s="118"/>
      <c r="T41" s="118"/>
      <c r="U41" s="119"/>
      <c r="V41" s="120"/>
      <c r="W41" s="118"/>
      <c r="X41" s="118"/>
      <c r="Y41" s="172"/>
      <c r="Z41" s="117"/>
      <c r="AA41" s="118"/>
      <c r="AB41" s="118"/>
      <c r="AC41" s="119"/>
      <c r="AD41" s="120"/>
      <c r="AE41" s="118"/>
      <c r="AF41" s="118"/>
      <c r="AG41" s="172"/>
      <c r="AH41" s="117"/>
      <c r="AI41" s="118"/>
      <c r="AJ41" s="118"/>
      <c r="AK41" s="173"/>
      <c r="AL41" s="174">
        <v>35</v>
      </c>
      <c r="AM41" s="292" t="s">
        <v>332</v>
      </c>
      <c r="AN41" s="296" t="s">
        <v>36</v>
      </c>
      <c r="AO41" s="297" t="s">
        <v>330</v>
      </c>
      <c r="AP41" s="298" t="s">
        <v>331</v>
      </c>
      <c r="AQ41" s="120"/>
      <c r="AR41" s="118"/>
      <c r="AS41" s="118"/>
      <c r="AT41" s="172"/>
      <c r="AU41" s="117"/>
      <c r="AV41" s="118"/>
      <c r="AW41" s="118"/>
      <c r="AX41" s="119"/>
      <c r="AY41" s="120"/>
      <c r="AZ41" s="118"/>
      <c r="BA41" s="118"/>
      <c r="BB41" s="172"/>
      <c r="BC41" s="117"/>
      <c r="BD41" s="118"/>
      <c r="BE41" s="118"/>
      <c r="BF41" s="119"/>
      <c r="BG41" s="120"/>
      <c r="BH41" s="118"/>
      <c r="BI41" s="118"/>
      <c r="BJ41" s="172"/>
      <c r="BK41" s="117"/>
      <c r="BL41" s="118"/>
      <c r="BM41" s="118"/>
      <c r="BN41" s="119"/>
      <c r="BO41" s="120"/>
      <c r="BP41" s="118"/>
      <c r="BQ41" s="118"/>
      <c r="BR41" s="172"/>
      <c r="BS41" s="117"/>
      <c r="BT41" s="118"/>
      <c r="BU41" s="118"/>
      <c r="BV41" s="173"/>
      <c r="BW41" s="174">
        <v>35</v>
      </c>
      <c r="BX41" s="292" t="s">
        <v>332</v>
      </c>
      <c r="BY41" s="296" t="s">
        <v>36</v>
      </c>
      <c r="BZ41" s="297" t="s">
        <v>330</v>
      </c>
      <c r="CA41" s="298" t="s">
        <v>331</v>
      </c>
      <c r="CB41" s="117"/>
      <c r="CC41" s="118"/>
      <c r="CD41" s="118"/>
      <c r="CE41" s="172"/>
      <c r="CF41" s="117"/>
      <c r="CG41" s="118"/>
      <c r="CH41" s="118"/>
      <c r="CI41" s="119"/>
      <c r="CJ41" s="120"/>
      <c r="CK41" s="118"/>
      <c r="CL41" s="118"/>
      <c r="CM41" s="172"/>
      <c r="CN41" s="117"/>
      <c r="CO41" s="118"/>
      <c r="CP41" s="118"/>
      <c r="CQ41" s="119"/>
      <c r="CR41" s="175"/>
      <c r="CS41" s="176"/>
      <c r="CT41" s="118"/>
      <c r="CU41" s="161"/>
      <c r="CV41" s="116">
        <f t="shared" si="1"/>
        <v>0</v>
      </c>
      <c r="CW41" s="116">
        <f t="shared" si="2"/>
        <v>0</v>
      </c>
      <c r="CX41" s="165"/>
      <c r="CY41" s="164"/>
      <c r="CZ41" s="164"/>
      <c r="DA41" s="166"/>
      <c r="DB41" s="163"/>
      <c r="DC41" s="164"/>
      <c r="DD41" s="164"/>
      <c r="DE41" s="166"/>
    </row>
    <row r="42" spans="1:109" ht="16.95" customHeight="1">
      <c r="A42" s="205">
        <v>36</v>
      </c>
      <c r="B42" s="300" t="s">
        <v>334</v>
      </c>
      <c r="C42" s="299" t="s">
        <v>36</v>
      </c>
      <c r="D42" s="293" t="s">
        <v>335</v>
      </c>
      <c r="E42" s="293" t="s">
        <v>336</v>
      </c>
      <c r="F42" s="193"/>
      <c r="G42" s="194"/>
      <c r="H42" s="194"/>
      <c r="I42" s="195"/>
      <c r="J42" s="193"/>
      <c r="K42" s="194"/>
      <c r="L42" s="194"/>
      <c r="M42" s="195"/>
      <c r="N42" s="193"/>
      <c r="O42" s="194"/>
      <c r="P42" s="194"/>
      <c r="Q42" s="195"/>
      <c r="R42" s="193"/>
      <c r="S42" s="194"/>
      <c r="T42" s="194"/>
      <c r="U42" s="195"/>
      <c r="V42" s="193"/>
      <c r="W42" s="194"/>
      <c r="X42" s="194"/>
      <c r="Y42" s="195"/>
      <c r="Z42" s="193"/>
      <c r="AA42" s="194"/>
      <c r="AB42" s="194"/>
      <c r="AC42" s="195"/>
      <c r="AD42" s="193"/>
      <c r="AE42" s="194"/>
      <c r="AF42" s="194"/>
      <c r="AG42" s="195"/>
      <c r="AH42" s="193"/>
      <c r="AI42" s="194"/>
      <c r="AJ42" s="194"/>
      <c r="AK42" s="195"/>
      <c r="AL42" s="205">
        <v>36</v>
      </c>
      <c r="AM42" s="300" t="s">
        <v>334</v>
      </c>
      <c r="AN42" s="299" t="s">
        <v>36</v>
      </c>
      <c r="AO42" s="293" t="s">
        <v>335</v>
      </c>
      <c r="AP42" s="293" t="s">
        <v>336</v>
      </c>
      <c r="AQ42" s="193"/>
      <c r="AR42" s="194"/>
      <c r="AS42" s="194"/>
      <c r="AT42" s="195"/>
      <c r="AU42" s="193"/>
      <c r="AV42" s="194"/>
      <c r="AW42" s="194"/>
      <c r="AX42" s="195"/>
      <c r="AY42" s="193"/>
      <c r="AZ42" s="194"/>
      <c r="BA42" s="194"/>
      <c r="BB42" s="195"/>
      <c r="BC42" s="193"/>
      <c r="BD42" s="194"/>
      <c r="BE42" s="194"/>
      <c r="BF42" s="195"/>
      <c r="BG42" s="193"/>
      <c r="BH42" s="194"/>
      <c r="BI42" s="194"/>
      <c r="BJ42" s="195"/>
      <c r="BK42" s="193"/>
      <c r="BL42" s="194"/>
      <c r="BM42" s="194"/>
      <c r="BN42" s="195"/>
      <c r="BO42" s="193"/>
      <c r="BP42" s="194"/>
      <c r="BQ42" s="194"/>
      <c r="BR42" s="195"/>
      <c r="BS42" s="193"/>
      <c r="BT42" s="194"/>
      <c r="BU42" s="194"/>
      <c r="BV42" s="195"/>
      <c r="BW42" s="112">
        <v>36</v>
      </c>
      <c r="BX42" s="300" t="s">
        <v>334</v>
      </c>
      <c r="BY42" s="299" t="s">
        <v>36</v>
      </c>
      <c r="BZ42" s="293" t="s">
        <v>335</v>
      </c>
      <c r="CA42" s="293" t="s">
        <v>336</v>
      </c>
      <c r="CB42" s="193"/>
      <c r="CC42" s="194"/>
      <c r="CD42" s="194"/>
      <c r="CE42" s="195"/>
      <c r="CF42" s="193"/>
      <c r="CG42" s="194"/>
      <c r="CH42" s="194"/>
      <c r="CI42" s="195"/>
      <c r="CJ42" s="193"/>
      <c r="CK42" s="194"/>
      <c r="CL42" s="194"/>
      <c r="CM42" s="195"/>
      <c r="CN42" s="193"/>
      <c r="CO42" s="194"/>
      <c r="CP42" s="194"/>
      <c r="CQ42" s="195"/>
      <c r="CR42" s="180"/>
      <c r="CS42" s="180"/>
      <c r="CT42" s="181"/>
      <c r="CU42" s="197"/>
      <c r="CV42" s="88">
        <f t="shared" si="1"/>
        <v>0</v>
      </c>
      <c r="CW42" s="88">
        <f t="shared" si="2"/>
        <v>0</v>
      </c>
      <c r="CX42" s="196"/>
      <c r="CY42" s="194"/>
      <c r="CZ42" s="194"/>
      <c r="DA42" s="197"/>
      <c r="DB42" s="193"/>
      <c r="DC42" s="194"/>
      <c r="DD42" s="194"/>
      <c r="DE42" s="195"/>
    </row>
    <row r="43" spans="1:109" ht="16.95" customHeight="1">
      <c r="A43" s="99">
        <v>37</v>
      </c>
      <c r="B43" s="291" t="s">
        <v>241</v>
      </c>
      <c r="C43" s="290" t="s">
        <v>32</v>
      </c>
      <c r="D43" s="284" t="s">
        <v>205</v>
      </c>
      <c r="E43" s="284" t="s">
        <v>206</v>
      </c>
      <c r="F43" s="107"/>
      <c r="G43" s="105"/>
      <c r="H43" s="105"/>
      <c r="I43" s="106"/>
      <c r="J43" s="107"/>
      <c r="K43" s="105"/>
      <c r="L43" s="105"/>
      <c r="M43" s="106"/>
      <c r="N43" s="107"/>
      <c r="O43" s="105"/>
      <c r="P43" s="105"/>
      <c r="Q43" s="106"/>
      <c r="R43" s="107"/>
      <c r="S43" s="105"/>
      <c r="T43" s="105"/>
      <c r="U43" s="106"/>
      <c r="V43" s="107"/>
      <c r="W43" s="105"/>
      <c r="X43" s="105"/>
      <c r="Y43" s="106"/>
      <c r="Z43" s="107"/>
      <c r="AA43" s="105"/>
      <c r="AB43" s="105"/>
      <c r="AC43" s="106"/>
      <c r="AD43" s="107"/>
      <c r="AE43" s="105"/>
      <c r="AF43" s="105"/>
      <c r="AG43" s="106"/>
      <c r="AH43" s="107"/>
      <c r="AI43" s="105"/>
      <c r="AJ43" s="105"/>
      <c r="AK43" s="106"/>
      <c r="AL43" s="99">
        <v>37</v>
      </c>
      <c r="AM43" s="291" t="s">
        <v>241</v>
      </c>
      <c r="AN43" s="290" t="s">
        <v>32</v>
      </c>
      <c r="AO43" s="284" t="s">
        <v>205</v>
      </c>
      <c r="AP43" s="284" t="s">
        <v>206</v>
      </c>
      <c r="AQ43" s="107"/>
      <c r="AR43" s="105"/>
      <c r="AS43" s="105"/>
      <c r="AT43" s="106"/>
      <c r="AU43" s="107"/>
      <c r="AV43" s="105"/>
      <c r="AW43" s="105"/>
      <c r="AX43" s="106"/>
      <c r="AY43" s="107"/>
      <c r="AZ43" s="105"/>
      <c r="BA43" s="105"/>
      <c r="BB43" s="106"/>
      <c r="BC43" s="107"/>
      <c r="BD43" s="105"/>
      <c r="BE43" s="105"/>
      <c r="BF43" s="106"/>
      <c r="BG43" s="107"/>
      <c r="BH43" s="105"/>
      <c r="BI43" s="105"/>
      <c r="BJ43" s="106"/>
      <c r="BK43" s="107"/>
      <c r="BL43" s="105"/>
      <c r="BM43" s="105"/>
      <c r="BN43" s="106"/>
      <c r="BO43" s="107"/>
      <c r="BP43" s="105"/>
      <c r="BQ43" s="105"/>
      <c r="BR43" s="106"/>
      <c r="BS43" s="107"/>
      <c r="BT43" s="105"/>
      <c r="BU43" s="105"/>
      <c r="BV43" s="106"/>
      <c r="BW43" s="198">
        <v>37</v>
      </c>
      <c r="BX43" s="291" t="s">
        <v>241</v>
      </c>
      <c r="BY43" s="290" t="s">
        <v>32</v>
      </c>
      <c r="BZ43" s="284" t="s">
        <v>205</v>
      </c>
      <c r="CA43" s="284" t="s">
        <v>206</v>
      </c>
      <c r="CB43" s="107"/>
      <c r="CC43" s="105"/>
      <c r="CD43" s="105"/>
      <c r="CE43" s="106"/>
      <c r="CF43" s="107"/>
      <c r="CG43" s="105"/>
      <c r="CH43" s="105"/>
      <c r="CI43" s="106"/>
      <c r="CJ43" s="107"/>
      <c r="CK43" s="105"/>
      <c r="CL43" s="105"/>
      <c r="CM43" s="106"/>
      <c r="CN43" s="107"/>
      <c r="CO43" s="105"/>
      <c r="CP43" s="105"/>
      <c r="CQ43" s="106"/>
      <c r="CR43" s="170"/>
      <c r="CS43" s="170"/>
      <c r="CT43" s="105"/>
      <c r="CU43" s="105"/>
      <c r="CV43" s="88">
        <f t="shared" si="1"/>
        <v>0</v>
      </c>
      <c r="CW43" s="88">
        <f t="shared" si="2"/>
        <v>0</v>
      </c>
      <c r="CX43" s="105"/>
      <c r="CY43" s="105"/>
      <c r="CZ43" s="105"/>
      <c r="DA43" s="152"/>
      <c r="DB43" s="107"/>
      <c r="DC43" s="105"/>
      <c r="DD43" s="105"/>
      <c r="DE43" s="106"/>
    </row>
    <row r="44" spans="1:109" ht="16.2" customHeight="1" thickBot="1">
      <c r="A44" s="126">
        <v>38</v>
      </c>
      <c r="B44" s="201"/>
      <c r="C44" s="204"/>
      <c r="D44" s="202"/>
      <c r="E44" s="203"/>
      <c r="F44" s="117"/>
      <c r="G44" s="118"/>
      <c r="H44" s="118"/>
      <c r="I44" s="119"/>
      <c r="J44" s="117"/>
      <c r="K44" s="118"/>
      <c r="L44" s="118"/>
      <c r="M44" s="119"/>
      <c r="N44" s="117"/>
      <c r="O44" s="118"/>
      <c r="P44" s="118"/>
      <c r="Q44" s="119"/>
      <c r="R44" s="117"/>
      <c r="S44" s="118"/>
      <c r="T44" s="118"/>
      <c r="U44" s="119"/>
      <c r="V44" s="117"/>
      <c r="W44" s="118"/>
      <c r="X44" s="118"/>
      <c r="Y44" s="119"/>
      <c r="Z44" s="117"/>
      <c r="AA44" s="118"/>
      <c r="AB44" s="118"/>
      <c r="AC44" s="119"/>
      <c r="AD44" s="117"/>
      <c r="AE44" s="118"/>
      <c r="AF44" s="118"/>
      <c r="AG44" s="119"/>
      <c r="AH44" s="117"/>
      <c r="AI44" s="118"/>
      <c r="AJ44" s="118"/>
      <c r="AK44" s="119"/>
      <c r="AL44" s="178">
        <v>38</v>
      </c>
      <c r="AM44" s="201"/>
      <c r="AN44" s="204"/>
      <c r="AO44" s="202"/>
      <c r="AP44" s="203"/>
      <c r="AQ44" s="117"/>
      <c r="AR44" s="118"/>
      <c r="AS44" s="118"/>
      <c r="AT44" s="119"/>
      <c r="AU44" s="117"/>
      <c r="AV44" s="118"/>
      <c r="AW44" s="118"/>
      <c r="AX44" s="119"/>
      <c r="AY44" s="117"/>
      <c r="AZ44" s="118"/>
      <c r="BA44" s="118"/>
      <c r="BB44" s="119"/>
      <c r="BC44" s="117"/>
      <c r="BD44" s="118"/>
      <c r="BE44" s="118"/>
      <c r="BF44" s="119"/>
      <c r="BG44" s="117"/>
      <c r="BH44" s="118"/>
      <c r="BI44" s="118"/>
      <c r="BJ44" s="119"/>
      <c r="BK44" s="117"/>
      <c r="BL44" s="118"/>
      <c r="BM44" s="118"/>
      <c r="BN44" s="119"/>
      <c r="BO44" s="117"/>
      <c r="BP44" s="118"/>
      <c r="BQ44" s="118"/>
      <c r="BR44" s="119"/>
      <c r="BS44" s="117"/>
      <c r="BT44" s="118"/>
      <c r="BU44" s="118"/>
      <c r="BV44" s="119"/>
      <c r="BW44" s="105">
        <v>38</v>
      </c>
      <c r="BX44" s="201"/>
      <c r="BY44" s="204"/>
      <c r="BZ44" s="202"/>
      <c r="CA44" s="203"/>
      <c r="CB44" s="117"/>
      <c r="CC44" s="118"/>
      <c r="CD44" s="118"/>
      <c r="CE44" s="119"/>
      <c r="CF44" s="117"/>
      <c r="CG44" s="118"/>
      <c r="CH44" s="118"/>
      <c r="CI44" s="119"/>
      <c r="CJ44" s="117"/>
      <c r="CK44" s="118"/>
      <c r="CL44" s="118"/>
      <c r="CM44" s="119"/>
      <c r="CN44" s="117"/>
      <c r="CO44" s="118"/>
      <c r="CP44" s="118"/>
      <c r="CQ44" s="119"/>
      <c r="CR44" s="170"/>
      <c r="CS44" s="170"/>
      <c r="CT44" s="105"/>
      <c r="CU44" s="118"/>
      <c r="CV44" s="116">
        <f t="shared" si="1"/>
        <v>0</v>
      </c>
      <c r="CW44" s="116">
        <f t="shared" si="2"/>
        <v>0</v>
      </c>
      <c r="CX44" s="118"/>
      <c r="CY44" s="118"/>
      <c r="CZ44" s="118"/>
      <c r="DA44" s="119"/>
      <c r="DB44" s="117"/>
      <c r="DC44" s="118"/>
      <c r="DD44" s="118"/>
      <c r="DE44" s="119"/>
    </row>
    <row r="45" spans="1:109" ht="22.5" customHeight="1">
      <c r="C45" s="56"/>
      <c r="AM45" s="56"/>
      <c r="AN45" s="56"/>
      <c r="AO45" s="56"/>
      <c r="AP45" s="56"/>
      <c r="BX45" s="56"/>
      <c r="BY45" s="56"/>
      <c r="CR45" s="177"/>
      <c r="CS45" s="177"/>
    </row>
    <row r="46" spans="1:109" ht="22.5" customHeight="1">
      <c r="C46" s="56"/>
      <c r="AM46" s="56"/>
      <c r="AN46" s="56"/>
      <c r="AO46" s="56"/>
      <c r="AP46" s="56"/>
      <c r="BX46" s="56"/>
      <c r="BY46" s="56"/>
      <c r="CR46" s="177"/>
      <c r="CS46" s="177"/>
    </row>
    <row r="47" spans="1:109" ht="22.5" customHeight="1">
      <c r="C47" s="56"/>
      <c r="AM47" s="56"/>
      <c r="AN47" s="56"/>
      <c r="AO47" s="56"/>
      <c r="AP47" s="56"/>
      <c r="BX47" s="56"/>
      <c r="BY47" s="56"/>
      <c r="CR47" s="177"/>
      <c r="CS47" s="177"/>
    </row>
    <row r="48" spans="1:109" ht="22.5" customHeight="1">
      <c r="C48" s="56"/>
      <c r="AM48" s="56"/>
      <c r="AN48" s="56"/>
      <c r="AO48" s="56"/>
      <c r="AP48" s="56"/>
      <c r="BX48" s="56"/>
      <c r="BY48" s="56"/>
      <c r="CR48" s="177"/>
      <c r="CS48" s="177"/>
    </row>
    <row r="49" spans="3:97" ht="22.5" customHeight="1">
      <c r="C49" s="56"/>
      <c r="AM49" s="56"/>
      <c r="AN49" s="56"/>
      <c r="AO49" s="56"/>
      <c r="AP49" s="56"/>
      <c r="BX49" s="56"/>
      <c r="BY49" s="56"/>
      <c r="CR49" s="177"/>
      <c r="CS49" s="177"/>
    </row>
    <row r="50" spans="3:97" ht="22.5" customHeight="1">
      <c r="C50" s="56"/>
      <c r="AM50" s="56"/>
      <c r="AN50" s="56"/>
      <c r="AO50" s="56"/>
      <c r="AP50" s="56"/>
      <c r="BX50" s="56"/>
      <c r="BY50" s="56"/>
      <c r="CR50" s="177"/>
      <c r="CS50" s="177"/>
    </row>
    <row r="51" spans="3:97" ht="22.5" customHeight="1">
      <c r="C51" s="56"/>
      <c r="AM51" s="56"/>
      <c r="AN51" s="56"/>
      <c r="AO51" s="56"/>
      <c r="AP51" s="56"/>
      <c r="BX51" s="56"/>
      <c r="BY51" s="56"/>
      <c r="CR51" s="177"/>
      <c r="CS51" s="177"/>
    </row>
    <row r="52" spans="3:97" ht="22.5" customHeight="1">
      <c r="C52" s="56"/>
      <c r="AM52" s="56"/>
      <c r="AN52" s="56"/>
      <c r="AO52" s="56"/>
      <c r="AP52" s="56"/>
      <c r="BX52" s="56"/>
      <c r="BY52" s="56"/>
      <c r="CR52" s="177"/>
      <c r="CS52" s="177"/>
    </row>
    <row r="53" spans="3:97" ht="22.5" customHeight="1">
      <c r="C53" s="56"/>
      <c r="AM53" s="56"/>
      <c r="AN53" s="56"/>
      <c r="AO53" s="56"/>
      <c r="AP53" s="56"/>
      <c r="BX53" s="56"/>
      <c r="BY53" s="56"/>
      <c r="CR53" s="177"/>
      <c r="CS53" s="177"/>
    </row>
    <row r="54" spans="3:97" ht="22.5" customHeight="1">
      <c r="C54" s="56"/>
      <c r="AM54" s="56"/>
      <c r="AN54" s="56"/>
      <c r="AO54" s="56"/>
      <c r="AP54" s="56"/>
      <c r="BX54" s="56"/>
      <c r="BY54" s="56"/>
      <c r="CR54" s="177"/>
      <c r="CS54" s="177"/>
    </row>
    <row r="55" spans="3:97" ht="22.5" customHeight="1">
      <c r="C55" s="56"/>
      <c r="AM55" s="56"/>
      <c r="AN55" s="56"/>
      <c r="AO55" s="56"/>
      <c r="AP55" s="56"/>
      <c r="BX55" s="56"/>
      <c r="BY55" s="56"/>
      <c r="CR55" s="177"/>
      <c r="CS55" s="177"/>
    </row>
    <row r="56" spans="3:97" ht="22.5" customHeight="1">
      <c r="C56" s="56"/>
      <c r="AM56" s="56"/>
      <c r="AN56" s="56"/>
      <c r="AO56" s="56"/>
      <c r="AP56" s="56"/>
      <c r="BX56" s="56"/>
      <c r="BY56" s="56"/>
      <c r="CR56" s="177"/>
      <c r="CS56" s="177"/>
    </row>
    <row r="57" spans="3:97" ht="22.5" customHeight="1">
      <c r="C57" s="56"/>
      <c r="AM57" s="56"/>
      <c r="AN57" s="56"/>
      <c r="AO57" s="56"/>
      <c r="AP57" s="56"/>
      <c r="BX57" s="56"/>
      <c r="BY57" s="56"/>
      <c r="CR57" s="177"/>
      <c r="CS57" s="177"/>
    </row>
    <row r="58" spans="3:97" ht="22.5" customHeight="1">
      <c r="C58" s="56"/>
      <c r="AM58" s="56"/>
      <c r="AN58" s="56"/>
      <c r="AO58" s="56"/>
      <c r="AP58" s="56"/>
      <c r="BX58" s="56"/>
      <c r="BY58" s="56"/>
      <c r="CR58" s="177"/>
      <c r="CS58" s="177"/>
    </row>
    <row r="59" spans="3:97" ht="22.5" customHeight="1">
      <c r="C59" s="56"/>
      <c r="AM59" s="56"/>
      <c r="AN59" s="56"/>
      <c r="AO59" s="56"/>
      <c r="AP59" s="56"/>
      <c r="BX59" s="56"/>
      <c r="BY59" s="56"/>
      <c r="CR59" s="177"/>
      <c r="CS59" s="177"/>
    </row>
    <row r="60" spans="3:97" ht="22.5" customHeight="1">
      <c r="C60" s="56"/>
      <c r="AM60" s="56"/>
      <c r="AN60" s="56"/>
      <c r="AO60" s="56"/>
      <c r="AP60" s="56"/>
      <c r="BX60" s="56"/>
      <c r="BY60" s="56"/>
      <c r="CR60" s="177"/>
      <c r="CS60" s="177"/>
    </row>
    <row r="61" spans="3:97" ht="22.5" customHeight="1">
      <c r="C61" s="56"/>
      <c r="AM61" s="56"/>
      <c r="AN61" s="56"/>
      <c r="AO61" s="56"/>
      <c r="AP61" s="56"/>
      <c r="BX61" s="56"/>
      <c r="BY61" s="56"/>
      <c r="CR61" s="177"/>
      <c r="CS61" s="177"/>
    </row>
    <row r="62" spans="3:97" ht="22.5" customHeight="1">
      <c r="C62" s="56"/>
      <c r="AM62" s="56"/>
      <c r="AN62" s="56"/>
      <c r="AO62" s="56"/>
      <c r="AP62" s="56"/>
      <c r="BX62" s="56"/>
      <c r="BY62" s="56"/>
      <c r="CR62" s="177"/>
      <c r="CS62" s="177"/>
    </row>
    <row r="63" spans="3:97" ht="22.5" customHeight="1">
      <c r="C63" s="56"/>
      <c r="AM63" s="56"/>
      <c r="AN63" s="56"/>
      <c r="AO63" s="56"/>
      <c r="AP63" s="56"/>
      <c r="BX63" s="56"/>
      <c r="BY63" s="56"/>
      <c r="CR63" s="177"/>
      <c r="CS63" s="177"/>
    </row>
    <row r="64" spans="3:97" ht="22.5" customHeight="1">
      <c r="C64" s="56"/>
      <c r="AM64" s="56"/>
      <c r="AN64" s="56"/>
      <c r="AO64" s="56"/>
      <c r="AP64" s="56"/>
      <c r="BX64" s="56"/>
      <c r="BY64" s="56"/>
      <c r="CR64" s="177"/>
      <c r="CS64" s="177"/>
    </row>
    <row r="65" spans="3:97" ht="22.5" customHeight="1">
      <c r="C65" s="56"/>
      <c r="AM65" s="56"/>
      <c r="AN65" s="56"/>
      <c r="AO65" s="56"/>
      <c r="AP65" s="56"/>
      <c r="BX65" s="56"/>
      <c r="BY65" s="56"/>
      <c r="CR65" s="177"/>
      <c r="CS65" s="177"/>
    </row>
    <row r="66" spans="3:97" ht="22.5" customHeight="1">
      <c r="C66" s="56"/>
      <c r="AM66" s="56"/>
      <c r="AN66" s="56"/>
      <c r="AO66" s="56"/>
      <c r="AP66" s="56"/>
      <c r="BX66" s="56"/>
      <c r="BY66" s="56"/>
      <c r="CR66" s="177"/>
      <c r="CS66" s="177"/>
    </row>
    <row r="67" spans="3:97" ht="22.5" customHeight="1">
      <c r="C67" s="56"/>
      <c r="AM67" s="56"/>
      <c r="AN67" s="56"/>
      <c r="AO67" s="56"/>
      <c r="AP67" s="56"/>
      <c r="BX67" s="56"/>
      <c r="BY67" s="56"/>
      <c r="CR67" s="177"/>
      <c r="CS67" s="177"/>
    </row>
    <row r="68" spans="3:97" ht="22.5" customHeight="1">
      <c r="C68" s="56"/>
      <c r="AM68" s="56"/>
      <c r="AN68" s="56"/>
      <c r="AO68" s="56"/>
      <c r="AP68" s="56"/>
      <c r="BX68" s="56"/>
      <c r="BY68" s="56"/>
      <c r="CR68" s="177"/>
      <c r="CS68" s="177"/>
    </row>
    <row r="69" spans="3:97" ht="22.5" customHeight="1">
      <c r="C69" s="56"/>
      <c r="AM69" s="56"/>
      <c r="AN69" s="56"/>
      <c r="AO69" s="56"/>
      <c r="AP69" s="56"/>
      <c r="BX69" s="56"/>
      <c r="BY69" s="56"/>
      <c r="CR69" s="177"/>
      <c r="CS69" s="177"/>
    </row>
    <row r="70" spans="3:97" ht="22.5" customHeight="1">
      <c r="C70" s="56"/>
      <c r="AM70" s="56"/>
      <c r="AN70" s="56"/>
      <c r="AO70" s="56"/>
      <c r="AP70" s="56"/>
      <c r="BX70" s="56"/>
      <c r="BY70" s="56"/>
      <c r="CR70" s="177"/>
      <c r="CS70" s="177"/>
    </row>
    <row r="71" spans="3:97" ht="22.5" customHeight="1">
      <c r="C71" s="56"/>
      <c r="AM71" s="56"/>
      <c r="AN71" s="56"/>
      <c r="AO71" s="56"/>
      <c r="AP71" s="56"/>
      <c r="BX71" s="56"/>
      <c r="BY71" s="56"/>
      <c r="CR71" s="177"/>
      <c r="CS71" s="177"/>
    </row>
    <row r="72" spans="3:97" ht="22.5" customHeight="1">
      <c r="C72" s="56"/>
      <c r="AM72" s="56"/>
      <c r="AN72" s="56"/>
      <c r="AO72" s="56"/>
      <c r="AP72" s="56"/>
      <c r="BX72" s="56"/>
      <c r="BY72" s="56"/>
      <c r="CR72" s="177"/>
      <c r="CS72" s="177"/>
    </row>
    <row r="73" spans="3:97" ht="22.5" customHeight="1">
      <c r="C73" s="56"/>
      <c r="AM73" s="56"/>
      <c r="AN73" s="56"/>
      <c r="AO73" s="56"/>
      <c r="AP73" s="56"/>
      <c r="BX73" s="56"/>
      <c r="BY73" s="56"/>
      <c r="CR73" s="177"/>
      <c r="CS73" s="177"/>
    </row>
    <row r="74" spans="3:97" ht="22.5" customHeight="1">
      <c r="C74" s="56"/>
      <c r="AM74" s="56"/>
      <c r="AN74" s="56"/>
      <c r="AO74" s="56"/>
      <c r="AP74" s="56"/>
      <c r="BX74" s="56"/>
      <c r="BY74" s="56"/>
      <c r="CR74" s="177"/>
      <c r="CS74" s="177"/>
    </row>
    <row r="75" spans="3:97" ht="22.5" customHeight="1">
      <c r="C75" s="56"/>
      <c r="AM75" s="56"/>
      <c r="AN75" s="56"/>
      <c r="AO75" s="56"/>
      <c r="AP75" s="56"/>
      <c r="BX75" s="56"/>
      <c r="BY75" s="56"/>
      <c r="CR75" s="177"/>
      <c r="CS75" s="177"/>
    </row>
    <row r="76" spans="3:97" ht="22.5" customHeight="1">
      <c r="C76" s="56"/>
      <c r="AM76" s="56"/>
      <c r="AN76" s="56"/>
      <c r="AO76" s="56"/>
      <c r="AP76" s="56"/>
      <c r="BX76" s="56"/>
      <c r="BY76" s="56"/>
      <c r="CR76" s="177"/>
      <c r="CS76" s="177"/>
    </row>
    <row r="77" spans="3:97" ht="22.5" customHeight="1">
      <c r="C77" s="56"/>
      <c r="AM77" s="56"/>
      <c r="AN77" s="56"/>
      <c r="AO77" s="56"/>
      <c r="AP77" s="56"/>
      <c r="BX77" s="56"/>
      <c r="BY77" s="56"/>
      <c r="CR77" s="177"/>
      <c r="CS77" s="177"/>
    </row>
    <row r="78" spans="3:97" ht="22.5" customHeight="1">
      <c r="C78" s="56"/>
      <c r="AM78" s="56"/>
      <c r="AN78" s="56"/>
      <c r="AO78" s="56"/>
      <c r="AP78" s="56"/>
      <c r="BX78" s="56"/>
      <c r="BY78" s="56"/>
      <c r="CR78" s="177"/>
      <c r="CS78" s="177"/>
    </row>
    <row r="79" spans="3:97" ht="22.5" customHeight="1">
      <c r="C79" s="56"/>
      <c r="AM79" s="56"/>
      <c r="AN79" s="56"/>
      <c r="AO79" s="56"/>
      <c r="AP79" s="56"/>
      <c r="BX79" s="56"/>
      <c r="BY79" s="56"/>
      <c r="CR79" s="177"/>
      <c r="CS79" s="177"/>
    </row>
    <row r="80" spans="3:97" ht="22.5" customHeight="1">
      <c r="C80" s="56"/>
      <c r="AM80" s="56"/>
      <c r="AN80" s="56"/>
      <c r="AO80" s="56"/>
      <c r="AP80" s="56"/>
      <c r="BX80" s="56"/>
      <c r="BY80" s="56"/>
      <c r="CR80" s="177"/>
      <c r="CS80" s="177"/>
    </row>
    <row r="81" spans="3:97" ht="22.5" customHeight="1">
      <c r="C81" s="56"/>
      <c r="AM81" s="56"/>
      <c r="AN81" s="56"/>
      <c r="AO81" s="56"/>
      <c r="AP81" s="56"/>
      <c r="BX81" s="56"/>
      <c r="BY81" s="56"/>
      <c r="CR81" s="177"/>
      <c r="CS81" s="177"/>
    </row>
    <row r="82" spans="3:97" ht="22.5" customHeight="1">
      <c r="C82" s="56"/>
      <c r="AM82" s="56"/>
      <c r="AN82" s="56"/>
      <c r="AO82" s="56"/>
      <c r="AP82" s="56"/>
      <c r="BX82" s="56"/>
      <c r="BY82" s="56"/>
      <c r="CR82" s="177"/>
      <c r="CS82" s="177"/>
    </row>
    <row r="83" spans="3:97" ht="22.5" customHeight="1">
      <c r="C83" s="56"/>
      <c r="AM83" s="56"/>
      <c r="AN83" s="56"/>
      <c r="AO83" s="56"/>
      <c r="AP83" s="56"/>
      <c r="BX83" s="56"/>
      <c r="BY83" s="56"/>
      <c r="CR83" s="177"/>
      <c r="CS83" s="177"/>
    </row>
    <row r="84" spans="3:97" ht="22.5" customHeight="1">
      <c r="C84" s="56"/>
      <c r="AM84" s="56"/>
      <c r="AN84" s="56"/>
      <c r="AO84" s="56"/>
      <c r="AP84" s="56"/>
      <c r="BX84" s="56"/>
      <c r="BY84" s="56"/>
      <c r="CR84" s="177"/>
      <c r="CS84" s="177"/>
    </row>
    <row r="85" spans="3:97" ht="22.5" customHeight="1">
      <c r="C85" s="56"/>
      <c r="AM85" s="56"/>
      <c r="AN85" s="56"/>
      <c r="AO85" s="56"/>
      <c r="AP85" s="56"/>
      <c r="BX85" s="56"/>
      <c r="BY85" s="56"/>
      <c r="CR85" s="177"/>
      <c r="CS85" s="177"/>
    </row>
    <row r="86" spans="3:97" ht="22.5" customHeight="1">
      <c r="C86" s="56"/>
      <c r="AM86" s="56"/>
      <c r="AN86" s="56"/>
      <c r="AO86" s="56"/>
      <c r="AP86" s="56"/>
      <c r="BX86" s="56"/>
      <c r="BY86" s="56"/>
      <c r="CR86" s="177"/>
      <c r="CS86" s="177"/>
    </row>
    <row r="87" spans="3:97" ht="22.5" customHeight="1">
      <c r="C87" s="56"/>
      <c r="AM87" s="56"/>
      <c r="AN87" s="56"/>
      <c r="AO87" s="56"/>
      <c r="AP87" s="56"/>
      <c r="BX87" s="56"/>
      <c r="BY87" s="56"/>
      <c r="CR87" s="177"/>
      <c r="CS87" s="177"/>
    </row>
    <row r="88" spans="3:97" ht="22.5" customHeight="1">
      <c r="C88" s="56"/>
      <c r="AM88" s="56"/>
      <c r="AN88" s="56"/>
      <c r="AO88" s="56"/>
      <c r="AP88" s="56"/>
      <c r="BX88" s="56"/>
      <c r="BY88" s="56"/>
      <c r="CR88" s="177"/>
      <c r="CS88" s="177"/>
    </row>
    <row r="89" spans="3:97" ht="22.5" customHeight="1">
      <c r="C89" s="56"/>
      <c r="AM89" s="56"/>
      <c r="AN89" s="56"/>
      <c r="AO89" s="56"/>
      <c r="AP89" s="56"/>
      <c r="BX89" s="56"/>
      <c r="BY89" s="56"/>
      <c r="CR89" s="177"/>
      <c r="CS89" s="177"/>
    </row>
    <row r="90" spans="3:97" ht="22.5" customHeight="1">
      <c r="C90" s="56"/>
      <c r="AM90" s="56"/>
      <c r="AN90" s="56"/>
      <c r="AO90" s="56"/>
      <c r="AP90" s="56"/>
      <c r="BX90" s="56"/>
      <c r="BY90" s="56"/>
      <c r="CR90" s="177"/>
      <c r="CS90" s="177"/>
    </row>
    <row r="91" spans="3:97" ht="22.5" customHeight="1">
      <c r="C91" s="56"/>
      <c r="AM91" s="56"/>
      <c r="AN91" s="56"/>
      <c r="AO91" s="56"/>
      <c r="AP91" s="56"/>
      <c r="BX91" s="56"/>
      <c r="BY91" s="56"/>
      <c r="CR91" s="177"/>
      <c r="CS91" s="177"/>
    </row>
    <row r="92" spans="3:97" ht="22.5" customHeight="1">
      <c r="C92" s="56"/>
      <c r="AM92" s="56"/>
      <c r="AN92" s="56"/>
      <c r="AO92" s="56"/>
      <c r="AP92" s="56"/>
      <c r="BX92" s="56"/>
      <c r="BY92" s="56"/>
      <c r="CR92" s="177"/>
      <c r="CS92" s="177"/>
    </row>
    <row r="93" spans="3:97" ht="22.5" customHeight="1">
      <c r="C93" s="56"/>
      <c r="AM93" s="56"/>
      <c r="AN93" s="56"/>
      <c r="AO93" s="56"/>
      <c r="AP93" s="56"/>
      <c r="BX93" s="56"/>
      <c r="BY93" s="56"/>
      <c r="CR93" s="177"/>
      <c r="CS93" s="177"/>
    </row>
    <row r="94" spans="3:97" ht="22.5" customHeight="1">
      <c r="C94" s="56"/>
      <c r="AM94" s="56"/>
      <c r="AN94" s="56"/>
      <c r="AO94" s="56"/>
      <c r="AP94" s="56"/>
      <c r="BX94" s="56"/>
      <c r="BY94" s="56"/>
      <c r="CR94" s="177"/>
      <c r="CS94" s="177"/>
    </row>
    <row r="95" spans="3:97" ht="22.5" customHeight="1">
      <c r="C95" s="56"/>
      <c r="AM95" s="56"/>
      <c r="AN95" s="56"/>
      <c r="AO95" s="56"/>
      <c r="AP95" s="56"/>
      <c r="BX95" s="56"/>
      <c r="BY95" s="56"/>
      <c r="CR95" s="177"/>
      <c r="CS95" s="177"/>
    </row>
    <row r="96" spans="3:97" ht="22.5" customHeight="1">
      <c r="C96" s="56"/>
      <c r="AM96" s="56"/>
      <c r="AN96" s="56"/>
      <c r="AO96" s="56"/>
      <c r="AP96" s="56"/>
      <c r="BX96" s="56"/>
      <c r="BY96" s="56"/>
      <c r="CR96" s="177"/>
      <c r="CS96" s="177"/>
    </row>
    <row r="97" spans="3:97" ht="22.5" customHeight="1">
      <c r="C97" s="56"/>
      <c r="AM97" s="56"/>
      <c r="AN97" s="56"/>
      <c r="AO97" s="56"/>
      <c r="AP97" s="56"/>
      <c r="BX97" s="56"/>
      <c r="BY97" s="56"/>
      <c r="CR97" s="177"/>
      <c r="CS97" s="177"/>
    </row>
    <row r="98" spans="3:97" ht="22.5" customHeight="1">
      <c r="C98" s="56"/>
      <c r="AM98" s="56"/>
      <c r="AN98" s="56"/>
      <c r="AO98" s="56"/>
      <c r="AP98" s="56"/>
      <c r="BX98" s="56"/>
      <c r="BY98" s="56"/>
      <c r="CR98" s="177"/>
      <c r="CS98" s="177"/>
    </row>
    <row r="99" spans="3:97" ht="22.5" customHeight="1">
      <c r="C99" s="56"/>
      <c r="AM99" s="56"/>
      <c r="AN99" s="56"/>
      <c r="AO99" s="56"/>
      <c r="AP99" s="56"/>
      <c r="BX99" s="56"/>
      <c r="BY99" s="56"/>
      <c r="CR99" s="177"/>
      <c r="CS99" s="177"/>
    </row>
    <row r="100" spans="3:97" ht="22.5" customHeight="1">
      <c r="C100" s="56"/>
      <c r="AM100" s="56"/>
      <c r="AN100" s="56"/>
      <c r="AO100" s="56"/>
      <c r="AP100" s="56"/>
      <c r="BX100" s="56"/>
      <c r="BY100" s="56"/>
      <c r="CR100" s="177"/>
      <c r="CS100" s="177"/>
    </row>
    <row r="101" spans="3:97" ht="22.5" customHeight="1">
      <c r="C101" s="56"/>
      <c r="AM101" s="56"/>
      <c r="AN101" s="56"/>
      <c r="AO101" s="56"/>
      <c r="AP101" s="56"/>
      <c r="BX101" s="56"/>
      <c r="BY101" s="56"/>
      <c r="CR101" s="177"/>
      <c r="CS101" s="177"/>
    </row>
    <row r="102" spans="3:97" ht="22.5" customHeight="1">
      <c r="C102" s="56"/>
      <c r="AM102" s="56"/>
      <c r="AN102" s="56"/>
      <c r="AO102" s="56"/>
      <c r="AP102" s="56"/>
      <c r="BX102" s="56"/>
      <c r="BY102" s="56"/>
      <c r="CR102" s="177"/>
      <c r="CS102" s="177"/>
    </row>
    <row r="103" spans="3:97" ht="22.5" customHeight="1">
      <c r="C103" s="56"/>
      <c r="AM103" s="56"/>
      <c r="AN103" s="56"/>
      <c r="AO103" s="56"/>
      <c r="AP103" s="56"/>
      <c r="BX103" s="56"/>
      <c r="BY103" s="56"/>
      <c r="CR103" s="177"/>
      <c r="CS103" s="177"/>
    </row>
    <row r="104" spans="3:97" ht="22.5" customHeight="1">
      <c r="C104" s="56"/>
      <c r="AM104" s="56"/>
      <c r="AN104" s="56"/>
      <c r="AO104" s="56"/>
      <c r="AP104" s="56"/>
      <c r="BX104" s="56"/>
      <c r="BY104" s="56"/>
      <c r="CR104" s="177"/>
      <c r="CS104" s="177"/>
    </row>
    <row r="105" spans="3:97" ht="22.5" customHeight="1">
      <c r="C105" s="56"/>
      <c r="AM105" s="56"/>
      <c r="AN105" s="56"/>
      <c r="AO105" s="56"/>
      <c r="AP105" s="56"/>
      <c r="BX105" s="56"/>
      <c r="BY105" s="56"/>
      <c r="CR105" s="177"/>
      <c r="CS105" s="177"/>
    </row>
    <row r="106" spans="3:97" ht="22.5" customHeight="1">
      <c r="C106" s="56"/>
      <c r="AM106" s="56"/>
      <c r="AN106" s="56"/>
      <c r="AO106" s="56"/>
      <c r="AP106" s="56"/>
      <c r="BX106" s="56"/>
      <c r="BY106" s="56"/>
      <c r="CR106" s="177"/>
      <c r="CS106" s="177"/>
    </row>
    <row r="107" spans="3:97" ht="22.5" customHeight="1">
      <c r="C107" s="56"/>
      <c r="AM107" s="56"/>
      <c r="AN107" s="56"/>
      <c r="AO107" s="56"/>
      <c r="AP107" s="56"/>
      <c r="BX107" s="56"/>
      <c r="BY107" s="56"/>
      <c r="CR107" s="177"/>
      <c r="CS107" s="177"/>
    </row>
    <row r="108" spans="3:97" ht="22.5" customHeight="1">
      <c r="C108" s="56"/>
      <c r="AM108" s="56"/>
      <c r="AN108" s="56"/>
      <c r="AO108" s="56"/>
      <c r="AP108" s="56"/>
      <c r="BX108" s="56"/>
      <c r="BY108" s="56"/>
      <c r="CR108" s="177"/>
      <c r="CS108" s="177"/>
    </row>
    <row r="109" spans="3:97" ht="22.5" customHeight="1">
      <c r="C109" s="56"/>
      <c r="AM109" s="56"/>
      <c r="AN109" s="56"/>
      <c r="AO109" s="56"/>
      <c r="AP109" s="56"/>
      <c r="BX109" s="56"/>
      <c r="BY109" s="56"/>
      <c r="CR109" s="177"/>
      <c r="CS109" s="177"/>
    </row>
    <row r="110" spans="3:97" ht="22.5" customHeight="1">
      <c r="C110" s="56"/>
      <c r="AM110" s="56"/>
      <c r="AN110" s="56"/>
      <c r="AO110" s="56"/>
      <c r="AP110" s="56"/>
      <c r="BX110" s="56"/>
      <c r="BY110" s="56"/>
      <c r="CR110" s="177"/>
      <c r="CS110" s="177"/>
    </row>
    <row r="111" spans="3:97" ht="22.5" customHeight="1">
      <c r="C111" s="56"/>
      <c r="AM111" s="56"/>
      <c r="AN111" s="56"/>
      <c r="AO111" s="56"/>
      <c r="AP111" s="56"/>
      <c r="BX111" s="56"/>
      <c r="BY111" s="56"/>
      <c r="CR111" s="177"/>
      <c r="CS111" s="177"/>
    </row>
    <row r="112" spans="3:97" ht="22.5" customHeight="1">
      <c r="C112" s="56"/>
      <c r="AM112" s="56"/>
      <c r="AN112" s="56"/>
      <c r="AO112" s="56"/>
      <c r="AP112" s="56"/>
      <c r="BX112" s="56"/>
      <c r="BY112" s="56"/>
      <c r="CR112" s="177"/>
      <c r="CS112" s="177"/>
    </row>
    <row r="113" spans="3:97" ht="22.5" customHeight="1">
      <c r="C113" s="56"/>
      <c r="AM113" s="56"/>
      <c r="AN113" s="56"/>
      <c r="AO113" s="56"/>
      <c r="AP113" s="56"/>
      <c r="BX113" s="56"/>
      <c r="BY113" s="56"/>
      <c r="CR113" s="177"/>
      <c r="CS113" s="177"/>
    </row>
    <row r="114" spans="3:97" ht="22.5" customHeight="1">
      <c r="C114" s="56"/>
      <c r="AM114" s="56"/>
      <c r="AN114" s="56"/>
      <c r="AO114" s="56"/>
      <c r="AP114" s="56"/>
      <c r="BX114" s="56"/>
      <c r="BY114" s="56"/>
      <c r="CR114" s="177"/>
      <c r="CS114" s="177"/>
    </row>
    <row r="115" spans="3:97" ht="22.5" customHeight="1">
      <c r="C115" s="56"/>
      <c r="AM115" s="56"/>
      <c r="AN115" s="56"/>
      <c r="AO115" s="56"/>
      <c r="AP115" s="56"/>
      <c r="BX115" s="56"/>
      <c r="BY115" s="56"/>
      <c r="CR115" s="177"/>
      <c r="CS115" s="177"/>
    </row>
    <row r="116" spans="3:97" ht="22.5" customHeight="1">
      <c r="C116" s="56"/>
      <c r="AM116" s="56"/>
      <c r="AN116" s="56"/>
      <c r="AO116" s="56"/>
      <c r="AP116" s="56"/>
      <c r="BX116" s="56"/>
      <c r="BY116" s="56"/>
      <c r="CR116" s="177"/>
      <c r="CS116" s="177"/>
    </row>
    <row r="117" spans="3:97" ht="22.5" customHeight="1">
      <c r="C117" s="56"/>
      <c r="AM117" s="56"/>
      <c r="AN117" s="56"/>
      <c r="AO117" s="56"/>
      <c r="AP117" s="56"/>
      <c r="BX117" s="56"/>
      <c r="BY117" s="56"/>
      <c r="CR117" s="177"/>
      <c r="CS117" s="177"/>
    </row>
    <row r="118" spans="3:97" ht="22.5" customHeight="1">
      <c r="C118" s="56"/>
      <c r="AM118" s="56"/>
      <c r="AN118" s="56"/>
      <c r="AO118" s="56"/>
      <c r="AP118" s="56"/>
      <c r="BX118" s="56"/>
      <c r="BY118" s="56"/>
      <c r="CR118" s="177"/>
      <c r="CS118" s="177"/>
    </row>
    <row r="119" spans="3:97" ht="22.5" customHeight="1">
      <c r="C119" s="56"/>
      <c r="AM119" s="56"/>
      <c r="AN119" s="56"/>
      <c r="AO119" s="56"/>
      <c r="AP119" s="56"/>
      <c r="BX119" s="56"/>
      <c r="BY119" s="56"/>
      <c r="CR119" s="177"/>
      <c r="CS119" s="177"/>
    </row>
    <row r="120" spans="3:97" ht="22.5" customHeight="1">
      <c r="C120" s="56"/>
      <c r="AM120" s="56"/>
      <c r="AN120" s="56"/>
      <c r="AO120" s="56"/>
      <c r="AP120" s="56"/>
      <c r="BX120" s="56"/>
      <c r="BY120" s="56"/>
      <c r="CR120" s="177"/>
      <c r="CS120" s="177"/>
    </row>
    <row r="121" spans="3:97" ht="18">
      <c r="C121" s="56"/>
      <c r="AM121" s="56"/>
      <c r="AN121" s="56"/>
      <c r="AO121" s="56"/>
      <c r="AP121" s="56"/>
      <c r="BX121" s="56"/>
      <c r="BY121" s="56"/>
      <c r="CR121" s="177"/>
      <c r="CS121" s="177"/>
    </row>
    <row r="122" spans="3:97" ht="18">
      <c r="C122" s="56"/>
      <c r="AM122" s="56"/>
      <c r="AN122" s="56"/>
      <c r="AO122" s="56"/>
      <c r="AP122" s="56"/>
      <c r="BX122" s="56"/>
      <c r="BY122" s="56"/>
      <c r="CR122" s="177"/>
      <c r="CS122" s="177"/>
    </row>
    <row r="123" spans="3:97" ht="18">
      <c r="C123" s="56"/>
      <c r="AM123" s="56"/>
      <c r="AN123" s="56"/>
      <c r="AO123" s="56"/>
      <c r="AP123" s="56"/>
      <c r="BX123" s="56"/>
      <c r="BY123" s="56"/>
      <c r="CR123" s="177"/>
      <c r="CS123" s="177"/>
    </row>
    <row r="124" spans="3:97" ht="18">
      <c r="C124" s="56"/>
      <c r="AM124" s="56"/>
      <c r="AN124" s="56"/>
      <c r="AO124" s="56"/>
      <c r="AP124" s="56"/>
      <c r="BX124" s="56"/>
      <c r="BY124" s="56"/>
      <c r="CR124" s="177"/>
      <c r="CS124" s="177"/>
    </row>
    <row r="125" spans="3:97" ht="18">
      <c r="C125" s="56"/>
      <c r="AM125" s="56"/>
      <c r="AN125" s="56"/>
      <c r="AO125" s="56"/>
      <c r="AP125" s="56"/>
      <c r="BX125" s="56"/>
      <c r="BY125" s="56"/>
      <c r="CR125" s="177"/>
      <c r="CS125" s="177"/>
    </row>
    <row r="126" spans="3:97" ht="18">
      <c r="C126" s="56"/>
      <c r="AM126" s="56"/>
      <c r="AN126" s="56"/>
      <c r="AO126" s="56"/>
      <c r="AP126" s="56"/>
      <c r="BX126" s="56"/>
      <c r="BY126" s="56"/>
      <c r="CR126" s="177"/>
      <c r="CS126" s="177"/>
    </row>
    <row r="127" spans="3:97" ht="18">
      <c r="C127" s="56"/>
      <c r="AM127" s="56"/>
      <c r="AN127" s="56"/>
      <c r="AO127" s="56"/>
      <c r="AP127" s="56"/>
      <c r="BX127" s="56"/>
      <c r="BY127" s="56"/>
      <c r="CR127" s="177"/>
      <c r="CS127" s="177"/>
    </row>
    <row r="128" spans="3:97" ht="18">
      <c r="C128" s="56"/>
      <c r="AM128" s="56"/>
      <c r="AN128" s="56"/>
      <c r="AO128" s="56"/>
      <c r="AP128" s="56"/>
      <c r="BX128" s="56"/>
      <c r="BY128" s="56"/>
      <c r="CR128" s="177"/>
      <c r="CS128" s="177"/>
    </row>
    <row r="129" spans="3:97" ht="18">
      <c r="C129" s="56"/>
      <c r="AM129" s="56"/>
      <c r="AN129" s="56"/>
      <c r="AO129" s="56"/>
      <c r="AP129" s="56"/>
      <c r="BX129" s="56"/>
      <c r="BY129" s="56"/>
      <c r="CR129" s="177"/>
      <c r="CS129" s="177"/>
    </row>
    <row r="130" spans="3:97" ht="18">
      <c r="C130" s="56"/>
      <c r="AM130" s="56"/>
      <c r="AN130" s="56"/>
      <c r="AO130" s="56"/>
      <c r="AP130" s="56"/>
      <c r="BX130" s="56"/>
      <c r="BY130" s="56"/>
      <c r="CR130" s="177"/>
      <c r="CS130" s="177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30D-F81A-45D3-ABF2-2D9484560DD8}">
  <dimension ref="A1:BM42"/>
  <sheetViews>
    <sheetView tabSelected="1" topLeftCell="A28" workbookViewId="0">
      <selection activeCell="AJ35" sqref="AH35:AJ35"/>
    </sheetView>
  </sheetViews>
  <sheetFormatPr defaultColWidth="9" defaultRowHeight="16.95" customHeight="1"/>
  <cols>
    <col min="1" max="1" width="3" style="1" customWidth="1"/>
    <col min="2" max="2" width="7.6640625" style="11" customWidth="1"/>
    <col min="3" max="3" width="8.664062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4.3320312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6" customFormat="1" ht="16.95" customHeight="1">
      <c r="A1" s="312" t="s">
        <v>341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  <c r="AJ1" s="312" t="s">
        <v>342</v>
      </c>
      <c r="AK1" s="312"/>
      <c r="AL1" s="312"/>
      <c r="AM1" s="312"/>
      <c r="AN1" s="312"/>
      <c r="AO1" s="312"/>
      <c r="AP1" s="312"/>
      <c r="AQ1" s="312"/>
      <c r="AR1" s="312"/>
      <c r="AS1" s="312"/>
      <c r="AT1" s="312"/>
      <c r="AU1" s="312"/>
      <c r="AV1" s="312"/>
      <c r="AW1" s="312"/>
      <c r="AX1" s="312"/>
      <c r="AY1" s="312"/>
      <c r="AZ1" s="312"/>
      <c r="BA1" s="312"/>
      <c r="BB1" s="312"/>
      <c r="BC1" s="312"/>
      <c r="BD1" s="312"/>
      <c r="BE1" s="312"/>
      <c r="BF1" s="312"/>
      <c r="BG1" s="312"/>
      <c r="BH1" s="312"/>
      <c r="BI1" s="312"/>
      <c r="BJ1" s="312"/>
      <c r="BK1" s="312"/>
      <c r="BL1" s="312"/>
      <c r="BM1" s="312"/>
    </row>
    <row r="2" spans="1:65" s="36" customFormat="1" ht="16.95" customHeight="1">
      <c r="A2" s="312" t="s">
        <v>9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  <c r="AJ2" s="312" t="s">
        <v>9</v>
      </c>
      <c r="AK2" s="312"/>
      <c r="AL2" s="312"/>
      <c r="AM2" s="312"/>
      <c r="AN2" s="312"/>
      <c r="AO2" s="312"/>
      <c r="AP2" s="312"/>
      <c r="AQ2" s="312"/>
      <c r="AR2" s="312"/>
      <c r="AS2" s="312"/>
      <c r="AT2" s="312"/>
      <c r="AU2" s="312"/>
      <c r="AV2" s="312"/>
      <c r="AW2" s="312"/>
      <c r="AX2" s="312"/>
      <c r="AY2" s="312"/>
      <c r="AZ2" s="312"/>
      <c r="BA2" s="312"/>
      <c r="BB2" s="312"/>
      <c r="BC2" s="312"/>
      <c r="BD2" s="312"/>
      <c r="BE2" s="312"/>
      <c r="BF2" s="312"/>
      <c r="BG2" s="312"/>
      <c r="BH2" s="312"/>
      <c r="BI2" s="312"/>
      <c r="BJ2" s="312"/>
      <c r="BK2" s="312"/>
      <c r="BL2" s="312"/>
      <c r="BM2" s="312"/>
    </row>
    <row r="3" spans="1:65" s="36" customFormat="1" ht="16.95" customHeight="1">
      <c r="A3" s="313" t="s">
        <v>11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  <c r="AJ3" s="313" t="s">
        <v>11</v>
      </c>
      <c r="AK3" s="313"/>
      <c r="AL3" s="313"/>
      <c r="AM3" s="313"/>
      <c r="AN3" s="313"/>
      <c r="AO3" s="313"/>
      <c r="AP3" s="313"/>
      <c r="AQ3" s="313"/>
      <c r="AR3" s="313"/>
      <c r="AS3" s="313"/>
      <c r="AT3" s="313"/>
      <c r="AU3" s="313"/>
      <c r="AV3" s="313"/>
      <c r="AW3" s="313"/>
      <c r="AX3" s="313"/>
      <c r="AY3" s="313"/>
      <c r="AZ3" s="313"/>
      <c r="BA3" s="313"/>
      <c r="BB3" s="313"/>
      <c r="BC3" s="313"/>
      <c r="BD3" s="313"/>
      <c r="BE3" s="313"/>
      <c r="BF3" s="313"/>
      <c r="BG3" s="313"/>
      <c r="BH3" s="313"/>
      <c r="BI3" s="313"/>
      <c r="BJ3" s="313"/>
      <c r="BK3" s="313"/>
      <c r="BL3" s="313"/>
      <c r="BM3" s="313"/>
    </row>
    <row r="4" spans="1:65" s="36" customFormat="1" ht="16.95" customHeight="1">
      <c r="A4" s="38"/>
      <c r="B4" s="30"/>
      <c r="C4" s="41"/>
      <c r="D4" s="42"/>
      <c r="E4" s="322" t="s">
        <v>15</v>
      </c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4"/>
      <c r="AD4" s="321" t="s">
        <v>16</v>
      </c>
      <c r="AE4" s="317" t="s">
        <v>12</v>
      </c>
      <c r="AF4" s="317" t="s">
        <v>19</v>
      </c>
      <c r="AG4" s="187"/>
      <c r="AH4" s="30"/>
      <c r="AI4" s="41"/>
      <c r="AJ4" s="43"/>
      <c r="AK4" s="322" t="s">
        <v>18</v>
      </c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1" t="s">
        <v>17</v>
      </c>
      <c r="BK4" s="314" t="s">
        <v>4</v>
      </c>
      <c r="BL4" s="317" t="s">
        <v>10</v>
      </c>
      <c r="BM4" s="318" t="s">
        <v>5</v>
      </c>
    </row>
    <row r="5" spans="1:65" s="36" customFormat="1" ht="16.95" customHeight="1">
      <c r="A5" s="32"/>
      <c r="B5" s="31"/>
      <c r="C5" s="33"/>
      <c r="D5" s="34"/>
      <c r="E5" s="310" t="s">
        <v>13</v>
      </c>
      <c r="F5" s="310"/>
      <c r="G5" s="310"/>
      <c r="H5" s="310"/>
      <c r="I5" s="311"/>
      <c r="J5" s="309" t="s">
        <v>13</v>
      </c>
      <c r="K5" s="310"/>
      <c r="L5" s="310"/>
      <c r="M5" s="310"/>
      <c r="N5" s="311"/>
      <c r="O5" s="310" t="s">
        <v>13</v>
      </c>
      <c r="P5" s="310"/>
      <c r="Q5" s="310"/>
      <c r="R5" s="310"/>
      <c r="S5" s="311"/>
      <c r="T5" s="310" t="s">
        <v>13</v>
      </c>
      <c r="U5" s="310"/>
      <c r="V5" s="310"/>
      <c r="W5" s="310"/>
      <c r="X5" s="311"/>
      <c r="Y5" s="309" t="s">
        <v>13</v>
      </c>
      <c r="Z5" s="310"/>
      <c r="AA5" s="310"/>
      <c r="AB5" s="310"/>
      <c r="AC5" s="310"/>
      <c r="AD5" s="321"/>
      <c r="AE5" s="317"/>
      <c r="AF5" s="317"/>
      <c r="AG5" s="188"/>
      <c r="AH5" s="31"/>
      <c r="AI5" s="33"/>
      <c r="AJ5" s="35"/>
      <c r="AK5" s="309" t="s">
        <v>13</v>
      </c>
      <c r="AL5" s="310"/>
      <c r="AM5" s="310"/>
      <c r="AN5" s="310"/>
      <c r="AO5" s="311"/>
      <c r="AP5" s="309" t="s">
        <v>13</v>
      </c>
      <c r="AQ5" s="310"/>
      <c r="AR5" s="310"/>
      <c r="AS5" s="310"/>
      <c r="AT5" s="311"/>
      <c r="AU5" s="309" t="s">
        <v>13</v>
      </c>
      <c r="AV5" s="310"/>
      <c r="AW5" s="310"/>
      <c r="AX5" s="310"/>
      <c r="AY5" s="311"/>
      <c r="AZ5" s="309" t="s">
        <v>13</v>
      </c>
      <c r="BA5" s="310"/>
      <c r="BB5" s="310"/>
      <c r="BC5" s="310"/>
      <c r="BD5" s="311"/>
      <c r="BE5" s="309" t="s">
        <v>13</v>
      </c>
      <c r="BF5" s="310"/>
      <c r="BG5" s="310"/>
      <c r="BH5" s="310"/>
      <c r="BI5" s="311"/>
      <c r="BJ5" s="321"/>
      <c r="BK5" s="315"/>
      <c r="BL5" s="317"/>
      <c r="BM5" s="319"/>
    </row>
    <row r="6" spans="1:65" s="36" customFormat="1" ht="16.95" customHeight="1">
      <c r="A6" s="2" t="s">
        <v>6</v>
      </c>
      <c r="B6" s="18" t="s">
        <v>8</v>
      </c>
      <c r="C6" s="3" t="s">
        <v>8</v>
      </c>
      <c r="D6" s="3" t="s">
        <v>7</v>
      </c>
      <c r="E6" s="37" t="s">
        <v>1</v>
      </c>
      <c r="F6" s="38" t="s">
        <v>2</v>
      </c>
      <c r="G6" s="38" t="s">
        <v>3</v>
      </c>
      <c r="H6" s="38" t="s">
        <v>14</v>
      </c>
      <c r="I6" s="39" t="s">
        <v>0</v>
      </c>
      <c r="J6" s="37" t="s">
        <v>1</v>
      </c>
      <c r="K6" s="38" t="s">
        <v>2</v>
      </c>
      <c r="L6" s="38" t="s">
        <v>3</v>
      </c>
      <c r="M6" s="38" t="s">
        <v>14</v>
      </c>
      <c r="N6" s="39" t="s">
        <v>0</v>
      </c>
      <c r="O6" s="37" t="s">
        <v>1</v>
      </c>
      <c r="P6" s="38" t="s">
        <v>2</v>
      </c>
      <c r="Q6" s="38" t="s">
        <v>3</v>
      </c>
      <c r="R6" s="38" t="s">
        <v>14</v>
      </c>
      <c r="S6" s="39" t="s">
        <v>0</v>
      </c>
      <c r="T6" s="37" t="s">
        <v>1</v>
      </c>
      <c r="U6" s="38" t="s">
        <v>2</v>
      </c>
      <c r="V6" s="38" t="s">
        <v>3</v>
      </c>
      <c r="W6" s="38" t="s">
        <v>14</v>
      </c>
      <c r="X6" s="39" t="s">
        <v>0</v>
      </c>
      <c r="Y6" s="37" t="s">
        <v>1</v>
      </c>
      <c r="Z6" s="38" t="s">
        <v>2</v>
      </c>
      <c r="AA6" s="38" t="s">
        <v>3</v>
      </c>
      <c r="AB6" s="38" t="s">
        <v>14</v>
      </c>
      <c r="AC6" s="39" t="s">
        <v>0</v>
      </c>
      <c r="AD6" s="10"/>
      <c r="AE6" s="317"/>
      <c r="AF6" s="317"/>
      <c r="AG6" s="189" t="s">
        <v>6</v>
      </c>
      <c r="AH6" s="18" t="s">
        <v>8</v>
      </c>
      <c r="AI6" s="3" t="s">
        <v>8</v>
      </c>
      <c r="AJ6" s="18" t="s">
        <v>7</v>
      </c>
      <c r="AK6" s="37" t="s">
        <v>1</v>
      </c>
      <c r="AL6" s="38" t="s">
        <v>2</v>
      </c>
      <c r="AM6" s="38" t="s">
        <v>3</v>
      </c>
      <c r="AN6" s="38" t="s">
        <v>14</v>
      </c>
      <c r="AO6" s="39" t="s">
        <v>0</v>
      </c>
      <c r="AP6" s="37" t="s">
        <v>1</v>
      </c>
      <c r="AQ6" s="38" t="s">
        <v>2</v>
      </c>
      <c r="AR6" s="38" t="s">
        <v>3</v>
      </c>
      <c r="AS6" s="38" t="s">
        <v>14</v>
      </c>
      <c r="AT6" s="39" t="s">
        <v>0</v>
      </c>
      <c r="AU6" s="37" t="s">
        <v>1</v>
      </c>
      <c r="AV6" s="38" t="s">
        <v>2</v>
      </c>
      <c r="AW6" s="38" t="s">
        <v>3</v>
      </c>
      <c r="AX6" s="38" t="s">
        <v>14</v>
      </c>
      <c r="AY6" s="39" t="s">
        <v>0</v>
      </c>
      <c r="AZ6" s="37" t="s">
        <v>1</v>
      </c>
      <c r="BA6" s="38" t="s">
        <v>2</v>
      </c>
      <c r="BB6" s="38" t="s">
        <v>3</v>
      </c>
      <c r="BC6" s="38" t="s">
        <v>14</v>
      </c>
      <c r="BD6" s="39" t="s">
        <v>0</v>
      </c>
      <c r="BE6" s="37" t="s">
        <v>1</v>
      </c>
      <c r="BF6" s="38" t="s">
        <v>2</v>
      </c>
      <c r="BG6" s="38" t="s">
        <v>3</v>
      </c>
      <c r="BH6" s="38" t="s">
        <v>14</v>
      </c>
      <c r="BI6" s="39" t="s">
        <v>0</v>
      </c>
      <c r="BJ6" s="40"/>
      <c r="BK6" s="316"/>
      <c r="BL6" s="317"/>
      <c r="BM6" s="319"/>
    </row>
    <row r="7" spans="1:65" ht="16.95" customHeight="1">
      <c r="A7" s="8"/>
      <c r="B7" s="185"/>
      <c r="C7" s="185"/>
      <c r="D7" s="185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0">
        <v>20</v>
      </c>
      <c r="AF7" s="7"/>
      <c r="AG7" s="190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3"/>
      <c r="BL7" s="29">
        <v>100</v>
      </c>
      <c r="BM7" s="320"/>
    </row>
    <row r="8" spans="1:65" ht="16.95" customHeight="1">
      <c r="A8" s="184">
        <v>1</v>
      </c>
      <c r="B8" s="301" t="s">
        <v>32</v>
      </c>
      <c r="C8" s="207" t="s">
        <v>248</v>
      </c>
      <c r="D8" s="207" t="s">
        <v>91</v>
      </c>
      <c r="E8" s="45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49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49">
        <f>Y8+Z8+AA8+AB8</f>
        <v>0</v>
      </c>
      <c r="AD8" s="16">
        <f>I8+N8+S8+X8</f>
        <v>16</v>
      </c>
      <c r="AE8" s="51">
        <v>15</v>
      </c>
      <c r="AF8" s="15"/>
      <c r="AG8" s="22">
        <v>1</v>
      </c>
      <c r="AH8" s="20" t="s">
        <v>21</v>
      </c>
      <c r="AI8" s="207" t="s">
        <v>248</v>
      </c>
      <c r="AJ8" s="207" t="s">
        <v>91</v>
      </c>
      <c r="AK8" s="13">
        <v>3</v>
      </c>
      <c r="AL8" s="13">
        <v>1</v>
      </c>
      <c r="AM8" s="13">
        <v>2</v>
      </c>
      <c r="AN8" s="14">
        <v>1</v>
      </c>
      <c r="AO8" s="49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49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49">
        <f>AU8+AV8+AW8+AX8</f>
        <v>4</v>
      </c>
      <c r="AZ8" s="13"/>
      <c r="BA8" s="13"/>
      <c r="BB8" s="13"/>
      <c r="BC8" s="14"/>
      <c r="BD8" s="49">
        <f>AZ8+BA8+BB8+BC8</f>
        <v>0</v>
      </c>
      <c r="BE8" s="13"/>
      <c r="BF8" s="13"/>
      <c r="BG8" s="13"/>
      <c r="BH8" s="14"/>
      <c r="BI8" s="49">
        <f>BE8+BF8+BG8+BH8</f>
        <v>0</v>
      </c>
      <c r="BJ8" s="15">
        <f>AO8+AT8+AY8+BD8</f>
        <v>15</v>
      </c>
      <c r="BK8" s="54">
        <v>15</v>
      </c>
      <c r="BL8" s="48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95" customHeight="1">
      <c r="A9" s="184">
        <v>2</v>
      </c>
      <c r="B9" s="302" t="s">
        <v>32</v>
      </c>
      <c r="C9" s="207" t="s">
        <v>249</v>
      </c>
      <c r="D9" s="207" t="s">
        <v>23</v>
      </c>
      <c r="E9" s="45"/>
      <c r="F9" s="13"/>
      <c r="G9" s="13"/>
      <c r="H9" s="14"/>
      <c r="I9" s="28">
        <f t="shared" ref="I9:I42" si="0">E9+F9+G9+H9</f>
        <v>0</v>
      </c>
      <c r="J9" s="13"/>
      <c r="K9" s="13"/>
      <c r="L9" s="13"/>
      <c r="M9" s="14"/>
      <c r="N9" s="49">
        <f t="shared" ref="N9:N42" si="1">J9+K9+L9+M9</f>
        <v>0</v>
      </c>
      <c r="O9" s="13"/>
      <c r="P9" s="13"/>
      <c r="Q9" s="13"/>
      <c r="R9" s="14"/>
      <c r="S9" s="28">
        <f t="shared" ref="S9:S42" si="2">O9+P9+Q9+R9</f>
        <v>0</v>
      </c>
      <c r="T9" s="13"/>
      <c r="U9" s="13"/>
      <c r="V9" s="13"/>
      <c r="W9" s="14"/>
      <c r="X9" s="28">
        <f t="shared" ref="X9:X42" si="3">T9+U9+V9+W9</f>
        <v>0</v>
      </c>
      <c r="Y9" s="13"/>
      <c r="Z9" s="13"/>
      <c r="AA9" s="13"/>
      <c r="AB9" s="14"/>
      <c r="AC9" s="49">
        <f t="shared" ref="AC9:AC42" si="4">Y9+Z9+AA9+AB9</f>
        <v>0</v>
      </c>
      <c r="AD9" s="16">
        <f t="shared" ref="AD9:AD42" si="5">I9+N9+S9+X9</f>
        <v>0</v>
      </c>
      <c r="AE9" s="51"/>
      <c r="AF9" s="15"/>
      <c r="AG9" s="22">
        <v>2</v>
      </c>
      <c r="AH9" s="20" t="s">
        <v>21</v>
      </c>
      <c r="AI9" s="207" t="s">
        <v>249</v>
      </c>
      <c r="AJ9" s="207" t="s">
        <v>23</v>
      </c>
      <c r="AK9" s="13"/>
      <c r="AL9" s="13"/>
      <c r="AM9" s="13"/>
      <c r="AN9" s="14"/>
      <c r="AO9" s="49">
        <f t="shared" ref="AO9:AO42" si="6">AK9+AL9+AM9+AN9</f>
        <v>0</v>
      </c>
      <c r="AP9" s="13">
        <v>0</v>
      </c>
      <c r="AQ9" s="13"/>
      <c r="AR9" s="13"/>
      <c r="AS9" s="14"/>
      <c r="AT9" s="49">
        <f t="shared" ref="AT9:AT42" si="7">AP9+AQ9+AR9+AS9</f>
        <v>0</v>
      </c>
      <c r="AU9" s="13"/>
      <c r="AV9" s="13"/>
      <c r="AW9" s="13"/>
      <c r="AX9" s="14"/>
      <c r="AY9" s="49">
        <f t="shared" ref="AY9:AY42" si="8">AU9+AV9+AW9+AX9</f>
        <v>0</v>
      </c>
      <c r="AZ9" s="13"/>
      <c r="BA9" s="13"/>
      <c r="BB9" s="13"/>
      <c r="BC9" s="14"/>
      <c r="BD9" s="49">
        <f t="shared" ref="BD9:BD42" si="9">AZ9+BA9+BB9+BC9</f>
        <v>0</v>
      </c>
      <c r="BE9" s="13"/>
      <c r="BF9" s="13"/>
      <c r="BG9" s="13"/>
      <c r="BH9" s="14"/>
      <c r="BI9" s="49">
        <f t="shared" ref="BI9:BI42" si="10">BE9+BF9+BG9+BH9</f>
        <v>0</v>
      </c>
      <c r="BJ9" s="15">
        <f t="shared" ref="BJ9:BJ42" si="11">AO9+AT9+AY9+BD9</f>
        <v>0</v>
      </c>
      <c r="BK9" s="54"/>
      <c r="BL9" s="48">
        <f t="shared" ref="BL9:BL42" si="12">AD9+AE9+BJ9+BK9</f>
        <v>0</v>
      </c>
      <c r="BM9" s="17">
        <f t="shared" ref="BM9:BM42" si="13">IF(BL9&gt;=80,4,IF(BL9&gt;=75,3.5,IF(BL9&gt;=70,3,IF(BL9&gt;=65,2.5,IF(BL9&gt;=60,2,IF(BL9&gt;=55,1.5,IF(BL9&gt;=50,1,0)))))))</f>
        <v>0</v>
      </c>
    </row>
    <row r="10" spans="1:65" ht="16.95" customHeight="1">
      <c r="A10" s="184">
        <v>3</v>
      </c>
      <c r="B10" s="303" t="s">
        <v>32</v>
      </c>
      <c r="C10" s="207" t="s">
        <v>250</v>
      </c>
      <c r="D10" s="207" t="s">
        <v>251</v>
      </c>
      <c r="E10" s="45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49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49">
        <f t="shared" si="4"/>
        <v>0</v>
      </c>
      <c r="AD10" s="16">
        <f t="shared" si="5"/>
        <v>0</v>
      </c>
      <c r="AE10" s="51"/>
      <c r="AF10" s="15"/>
      <c r="AG10" s="22">
        <v>3</v>
      </c>
      <c r="AH10" s="20" t="s">
        <v>21</v>
      </c>
      <c r="AI10" s="207" t="s">
        <v>250</v>
      </c>
      <c r="AJ10" s="207" t="s">
        <v>251</v>
      </c>
      <c r="AK10" s="13"/>
      <c r="AL10" s="13"/>
      <c r="AM10" s="13"/>
      <c r="AN10" s="14"/>
      <c r="AO10" s="49">
        <f t="shared" si="6"/>
        <v>0</v>
      </c>
      <c r="AP10" s="13"/>
      <c r="AQ10" s="13"/>
      <c r="AR10" s="13"/>
      <c r="AS10" s="14"/>
      <c r="AT10" s="49">
        <f t="shared" si="7"/>
        <v>0</v>
      </c>
      <c r="AU10" s="13"/>
      <c r="AV10" s="13"/>
      <c r="AW10" s="13"/>
      <c r="AX10" s="14"/>
      <c r="AY10" s="49">
        <f t="shared" si="8"/>
        <v>0</v>
      </c>
      <c r="AZ10" s="13"/>
      <c r="BA10" s="13"/>
      <c r="BB10" s="13"/>
      <c r="BC10" s="14"/>
      <c r="BD10" s="49">
        <f t="shared" si="9"/>
        <v>0</v>
      </c>
      <c r="BE10" s="13"/>
      <c r="BF10" s="13"/>
      <c r="BG10" s="13"/>
      <c r="BH10" s="14"/>
      <c r="BI10" s="49">
        <f t="shared" si="10"/>
        <v>0</v>
      </c>
      <c r="BJ10" s="15">
        <f t="shared" si="11"/>
        <v>0</v>
      </c>
      <c r="BK10" s="54"/>
      <c r="BL10" s="48">
        <f t="shared" si="12"/>
        <v>0</v>
      </c>
      <c r="BM10" s="17">
        <f t="shared" si="13"/>
        <v>0</v>
      </c>
    </row>
    <row r="11" spans="1:65" ht="16.95" customHeight="1">
      <c r="A11" s="184">
        <v>4</v>
      </c>
      <c r="B11" s="302" t="s">
        <v>32</v>
      </c>
      <c r="C11" s="207" t="s">
        <v>252</v>
      </c>
      <c r="D11" s="207" t="s">
        <v>43</v>
      </c>
      <c r="E11" s="45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49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49">
        <f t="shared" si="4"/>
        <v>0</v>
      </c>
      <c r="AD11" s="16">
        <f t="shared" si="5"/>
        <v>0</v>
      </c>
      <c r="AE11" s="51"/>
      <c r="AF11" s="15"/>
      <c r="AG11" s="22">
        <v>4</v>
      </c>
      <c r="AH11" s="20" t="s">
        <v>21</v>
      </c>
      <c r="AI11" s="207" t="s">
        <v>252</v>
      </c>
      <c r="AJ11" s="207" t="s">
        <v>43</v>
      </c>
      <c r="AK11" s="13"/>
      <c r="AL11" s="13"/>
      <c r="AM11" s="13"/>
      <c r="AN11" s="14"/>
      <c r="AO11" s="49">
        <f t="shared" si="6"/>
        <v>0</v>
      </c>
      <c r="AP11" s="13"/>
      <c r="AQ11" s="13"/>
      <c r="AR11" s="13"/>
      <c r="AS11" s="14"/>
      <c r="AT11" s="49">
        <f t="shared" si="7"/>
        <v>0</v>
      </c>
      <c r="AU11" s="13"/>
      <c r="AV11" s="13"/>
      <c r="AW11" s="13"/>
      <c r="AX11" s="14"/>
      <c r="AY11" s="49">
        <f t="shared" si="8"/>
        <v>0</v>
      </c>
      <c r="AZ11" s="13"/>
      <c r="BA11" s="13"/>
      <c r="BB11" s="13"/>
      <c r="BC11" s="14"/>
      <c r="BD11" s="49">
        <f t="shared" si="9"/>
        <v>0</v>
      </c>
      <c r="BE11" s="13"/>
      <c r="BF11" s="13"/>
      <c r="BG11" s="13"/>
      <c r="BH11" s="14"/>
      <c r="BI11" s="49">
        <f t="shared" si="10"/>
        <v>0</v>
      </c>
      <c r="BJ11" s="15">
        <f t="shared" si="11"/>
        <v>0</v>
      </c>
      <c r="BK11" s="54"/>
      <c r="BL11" s="48">
        <f t="shared" si="12"/>
        <v>0</v>
      </c>
      <c r="BM11" s="17">
        <f t="shared" si="13"/>
        <v>0</v>
      </c>
    </row>
    <row r="12" spans="1:65" ht="16.95" customHeight="1">
      <c r="A12" s="184">
        <v>5</v>
      </c>
      <c r="B12" s="302" t="s">
        <v>32</v>
      </c>
      <c r="C12" s="207" t="s">
        <v>253</v>
      </c>
      <c r="D12" s="207" t="s">
        <v>254</v>
      </c>
      <c r="E12" s="45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49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49">
        <f t="shared" si="4"/>
        <v>0</v>
      </c>
      <c r="AD12" s="16">
        <f t="shared" si="5"/>
        <v>0</v>
      </c>
      <c r="AE12" s="51"/>
      <c r="AF12" s="15"/>
      <c r="AG12" s="22">
        <v>5</v>
      </c>
      <c r="AH12" s="20" t="s">
        <v>21</v>
      </c>
      <c r="AI12" s="207" t="s">
        <v>253</v>
      </c>
      <c r="AJ12" s="207" t="s">
        <v>254</v>
      </c>
      <c r="AK12" s="13"/>
      <c r="AL12" s="13"/>
      <c r="AM12" s="13"/>
      <c r="AN12" s="14"/>
      <c r="AO12" s="49">
        <f t="shared" si="6"/>
        <v>0</v>
      </c>
      <c r="AP12" s="13"/>
      <c r="AQ12" s="13"/>
      <c r="AR12" s="13"/>
      <c r="AS12" s="14"/>
      <c r="AT12" s="49">
        <f t="shared" si="7"/>
        <v>0</v>
      </c>
      <c r="AU12" s="13"/>
      <c r="AV12" s="13"/>
      <c r="AW12" s="13"/>
      <c r="AX12" s="14"/>
      <c r="AY12" s="49">
        <f t="shared" si="8"/>
        <v>0</v>
      </c>
      <c r="AZ12" s="13"/>
      <c r="BA12" s="13"/>
      <c r="BB12" s="13"/>
      <c r="BC12" s="14"/>
      <c r="BD12" s="49">
        <f t="shared" si="9"/>
        <v>0</v>
      </c>
      <c r="BE12" s="13"/>
      <c r="BF12" s="13"/>
      <c r="BG12" s="13"/>
      <c r="BH12" s="14"/>
      <c r="BI12" s="49">
        <f t="shared" si="10"/>
        <v>0</v>
      </c>
      <c r="BJ12" s="15">
        <f t="shared" si="11"/>
        <v>0</v>
      </c>
      <c r="BK12" s="54"/>
      <c r="BL12" s="48">
        <f t="shared" si="12"/>
        <v>0</v>
      </c>
      <c r="BM12" s="17">
        <f t="shared" si="13"/>
        <v>0</v>
      </c>
    </row>
    <row r="13" spans="1:65" ht="16.95" customHeight="1">
      <c r="A13" s="184">
        <v>6</v>
      </c>
      <c r="B13" s="304" t="s">
        <v>32</v>
      </c>
      <c r="C13" s="207" t="s">
        <v>255</v>
      </c>
      <c r="D13" s="207" t="s">
        <v>256</v>
      </c>
      <c r="E13" s="45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49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49">
        <f t="shared" si="4"/>
        <v>0</v>
      </c>
      <c r="AD13" s="16">
        <f t="shared" si="5"/>
        <v>0</v>
      </c>
      <c r="AE13" s="51"/>
      <c r="AF13" s="15"/>
      <c r="AG13" s="22">
        <v>6</v>
      </c>
      <c r="AH13" s="20" t="s">
        <v>21</v>
      </c>
      <c r="AI13" s="207" t="s">
        <v>255</v>
      </c>
      <c r="AJ13" s="207" t="s">
        <v>256</v>
      </c>
      <c r="AK13" s="13"/>
      <c r="AL13" s="13"/>
      <c r="AM13" s="13"/>
      <c r="AN13" s="14"/>
      <c r="AO13" s="49">
        <f t="shared" si="6"/>
        <v>0</v>
      </c>
      <c r="AP13" s="13"/>
      <c r="AQ13" s="13"/>
      <c r="AR13" s="13"/>
      <c r="AS13" s="14"/>
      <c r="AT13" s="49">
        <f t="shared" si="7"/>
        <v>0</v>
      </c>
      <c r="AU13" s="13"/>
      <c r="AV13" s="13"/>
      <c r="AW13" s="13"/>
      <c r="AX13" s="14"/>
      <c r="AY13" s="49">
        <f t="shared" si="8"/>
        <v>0</v>
      </c>
      <c r="AZ13" s="13"/>
      <c r="BA13" s="13"/>
      <c r="BB13" s="13"/>
      <c r="BC13" s="14"/>
      <c r="BD13" s="49">
        <f t="shared" si="9"/>
        <v>0</v>
      </c>
      <c r="BE13" s="13"/>
      <c r="BF13" s="13"/>
      <c r="BG13" s="13"/>
      <c r="BH13" s="14"/>
      <c r="BI13" s="49">
        <f t="shared" si="10"/>
        <v>0</v>
      </c>
      <c r="BJ13" s="15">
        <f t="shared" si="11"/>
        <v>0</v>
      </c>
      <c r="BK13" s="54"/>
      <c r="BL13" s="48">
        <f t="shared" si="12"/>
        <v>0</v>
      </c>
      <c r="BM13" s="17">
        <f t="shared" si="13"/>
        <v>0</v>
      </c>
    </row>
    <row r="14" spans="1:65" ht="16.95" customHeight="1">
      <c r="A14" s="184">
        <v>7</v>
      </c>
      <c r="B14" s="302" t="s">
        <v>32</v>
      </c>
      <c r="C14" s="207" t="s">
        <v>257</v>
      </c>
      <c r="D14" s="207" t="s">
        <v>37</v>
      </c>
      <c r="E14" s="45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49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49">
        <f t="shared" si="4"/>
        <v>0</v>
      </c>
      <c r="AD14" s="16">
        <f t="shared" si="5"/>
        <v>0</v>
      </c>
      <c r="AE14" s="51"/>
      <c r="AF14" s="15"/>
      <c r="AG14" s="22">
        <v>7</v>
      </c>
      <c r="AH14" s="20" t="s">
        <v>21</v>
      </c>
      <c r="AI14" s="207" t="s">
        <v>257</v>
      </c>
      <c r="AJ14" s="207" t="s">
        <v>37</v>
      </c>
      <c r="AK14" s="13"/>
      <c r="AL14" s="13"/>
      <c r="AM14" s="13"/>
      <c r="AN14" s="14"/>
      <c r="AO14" s="49">
        <f t="shared" si="6"/>
        <v>0</v>
      </c>
      <c r="AP14" s="13"/>
      <c r="AQ14" s="13"/>
      <c r="AR14" s="13"/>
      <c r="AS14" s="14"/>
      <c r="AT14" s="49">
        <f t="shared" si="7"/>
        <v>0</v>
      </c>
      <c r="AU14" s="13"/>
      <c r="AV14" s="13"/>
      <c r="AW14" s="13"/>
      <c r="AX14" s="14"/>
      <c r="AY14" s="49">
        <f t="shared" si="8"/>
        <v>0</v>
      </c>
      <c r="AZ14" s="13"/>
      <c r="BA14" s="13"/>
      <c r="BB14" s="13"/>
      <c r="BC14" s="14"/>
      <c r="BD14" s="49">
        <f t="shared" si="9"/>
        <v>0</v>
      </c>
      <c r="BE14" s="13"/>
      <c r="BF14" s="13"/>
      <c r="BG14" s="13"/>
      <c r="BH14" s="14"/>
      <c r="BI14" s="49">
        <f t="shared" si="10"/>
        <v>0</v>
      </c>
      <c r="BJ14" s="15">
        <f t="shared" si="11"/>
        <v>0</v>
      </c>
      <c r="BK14" s="54"/>
      <c r="BL14" s="48">
        <f t="shared" si="12"/>
        <v>0</v>
      </c>
      <c r="BM14" s="17">
        <f t="shared" si="13"/>
        <v>0</v>
      </c>
    </row>
    <row r="15" spans="1:65" ht="16.95" customHeight="1">
      <c r="A15" s="184">
        <v>8</v>
      </c>
      <c r="B15" s="301" t="s">
        <v>32</v>
      </c>
      <c r="C15" s="207" t="s">
        <v>258</v>
      </c>
      <c r="D15" s="207" t="s">
        <v>259</v>
      </c>
      <c r="E15" s="45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49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49">
        <f t="shared" si="4"/>
        <v>0</v>
      </c>
      <c r="AD15" s="16">
        <f t="shared" si="5"/>
        <v>0</v>
      </c>
      <c r="AE15" s="51"/>
      <c r="AF15" s="15"/>
      <c r="AG15" s="22">
        <v>8</v>
      </c>
      <c r="AH15" s="20" t="s">
        <v>21</v>
      </c>
      <c r="AI15" s="207" t="s">
        <v>258</v>
      </c>
      <c r="AJ15" s="207" t="s">
        <v>259</v>
      </c>
      <c r="AK15" s="13"/>
      <c r="AL15" s="13"/>
      <c r="AM15" s="13"/>
      <c r="AN15" s="14"/>
      <c r="AO15" s="49">
        <f t="shared" si="6"/>
        <v>0</v>
      </c>
      <c r="AP15" s="13"/>
      <c r="AQ15" s="13"/>
      <c r="AR15" s="13"/>
      <c r="AS15" s="14"/>
      <c r="AT15" s="49">
        <f t="shared" si="7"/>
        <v>0</v>
      </c>
      <c r="AU15" s="13"/>
      <c r="AV15" s="13"/>
      <c r="AW15" s="13"/>
      <c r="AX15" s="14"/>
      <c r="AY15" s="49">
        <f t="shared" si="8"/>
        <v>0</v>
      </c>
      <c r="AZ15" s="13"/>
      <c r="BA15" s="13"/>
      <c r="BB15" s="13"/>
      <c r="BC15" s="14"/>
      <c r="BD15" s="49">
        <f t="shared" si="9"/>
        <v>0</v>
      </c>
      <c r="BE15" s="13"/>
      <c r="BF15" s="13"/>
      <c r="BG15" s="13"/>
      <c r="BH15" s="14"/>
      <c r="BI15" s="49">
        <f t="shared" si="10"/>
        <v>0</v>
      </c>
      <c r="BJ15" s="15">
        <f t="shared" si="11"/>
        <v>0</v>
      </c>
      <c r="BK15" s="54"/>
      <c r="BL15" s="48">
        <f t="shared" si="12"/>
        <v>0</v>
      </c>
      <c r="BM15" s="17">
        <f t="shared" si="13"/>
        <v>0</v>
      </c>
    </row>
    <row r="16" spans="1:65" ht="16.95" customHeight="1">
      <c r="A16" s="184">
        <v>9</v>
      </c>
      <c r="B16" s="305" t="s">
        <v>32</v>
      </c>
      <c r="C16" s="207" t="s">
        <v>260</v>
      </c>
      <c r="D16" s="207" t="s">
        <v>172</v>
      </c>
      <c r="E16" s="45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49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49">
        <f t="shared" si="4"/>
        <v>0</v>
      </c>
      <c r="AD16" s="16">
        <f t="shared" si="5"/>
        <v>0</v>
      </c>
      <c r="AE16" s="51"/>
      <c r="AF16" s="15"/>
      <c r="AG16" s="22">
        <v>9</v>
      </c>
      <c r="AH16" s="20" t="s">
        <v>21</v>
      </c>
      <c r="AI16" s="207" t="s">
        <v>260</v>
      </c>
      <c r="AJ16" s="207" t="s">
        <v>172</v>
      </c>
      <c r="AK16" s="13"/>
      <c r="AL16" s="13"/>
      <c r="AM16" s="13"/>
      <c r="AN16" s="14"/>
      <c r="AO16" s="49">
        <f t="shared" si="6"/>
        <v>0</v>
      </c>
      <c r="AP16" s="13"/>
      <c r="AQ16" s="13"/>
      <c r="AR16" s="13"/>
      <c r="AS16" s="14"/>
      <c r="AT16" s="49">
        <f t="shared" si="7"/>
        <v>0</v>
      </c>
      <c r="AU16" s="13"/>
      <c r="AV16" s="13"/>
      <c r="AW16" s="13"/>
      <c r="AX16" s="14"/>
      <c r="AY16" s="49">
        <f t="shared" si="8"/>
        <v>0</v>
      </c>
      <c r="AZ16" s="13"/>
      <c r="BA16" s="13"/>
      <c r="BB16" s="13"/>
      <c r="BC16" s="14"/>
      <c r="BD16" s="49">
        <f t="shared" si="9"/>
        <v>0</v>
      </c>
      <c r="BE16" s="13"/>
      <c r="BF16" s="13"/>
      <c r="BG16" s="13"/>
      <c r="BH16" s="14"/>
      <c r="BI16" s="49">
        <f t="shared" si="10"/>
        <v>0</v>
      </c>
      <c r="BJ16" s="15">
        <f t="shared" si="11"/>
        <v>0</v>
      </c>
      <c r="BK16" s="54"/>
      <c r="BL16" s="48">
        <f t="shared" si="12"/>
        <v>0</v>
      </c>
      <c r="BM16" s="17">
        <f t="shared" si="13"/>
        <v>0</v>
      </c>
    </row>
    <row r="17" spans="1:65" ht="16.95" customHeight="1">
      <c r="A17" s="184">
        <v>10</v>
      </c>
      <c r="B17" s="301" t="s">
        <v>32</v>
      </c>
      <c r="C17" s="207" t="s">
        <v>261</v>
      </c>
      <c r="D17" s="207" t="s">
        <v>44</v>
      </c>
      <c r="E17" s="45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49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49">
        <f t="shared" si="4"/>
        <v>0</v>
      </c>
      <c r="AD17" s="16">
        <f t="shared" si="5"/>
        <v>0</v>
      </c>
      <c r="AE17" s="51"/>
      <c r="AF17" s="15"/>
      <c r="AG17" s="22">
        <v>10</v>
      </c>
      <c r="AH17" s="20" t="s">
        <v>21</v>
      </c>
      <c r="AI17" s="207" t="s">
        <v>261</v>
      </c>
      <c r="AJ17" s="207" t="s">
        <v>44</v>
      </c>
      <c r="AK17" s="13"/>
      <c r="AL17" s="13"/>
      <c r="AM17" s="13"/>
      <c r="AN17" s="14"/>
      <c r="AO17" s="49">
        <f t="shared" si="6"/>
        <v>0</v>
      </c>
      <c r="AP17" s="13"/>
      <c r="AQ17" s="13"/>
      <c r="AR17" s="13"/>
      <c r="AS17" s="14"/>
      <c r="AT17" s="49">
        <f t="shared" si="7"/>
        <v>0</v>
      </c>
      <c r="AU17" s="13"/>
      <c r="AV17" s="13"/>
      <c r="AW17" s="13"/>
      <c r="AX17" s="14"/>
      <c r="AY17" s="49">
        <f t="shared" si="8"/>
        <v>0</v>
      </c>
      <c r="AZ17" s="13"/>
      <c r="BA17" s="13"/>
      <c r="BB17" s="13"/>
      <c r="BC17" s="14"/>
      <c r="BD17" s="49">
        <f t="shared" si="9"/>
        <v>0</v>
      </c>
      <c r="BE17" s="13"/>
      <c r="BF17" s="13"/>
      <c r="BG17" s="13"/>
      <c r="BH17" s="14"/>
      <c r="BI17" s="49">
        <f t="shared" si="10"/>
        <v>0</v>
      </c>
      <c r="BJ17" s="15">
        <f t="shared" si="11"/>
        <v>0</v>
      </c>
      <c r="BK17" s="54"/>
      <c r="BL17" s="48">
        <f t="shared" si="12"/>
        <v>0</v>
      </c>
      <c r="BM17" s="17">
        <f t="shared" si="13"/>
        <v>0</v>
      </c>
    </row>
    <row r="18" spans="1:65" ht="16.95" customHeight="1">
      <c r="A18" s="184">
        <v>11</v>
      </c>
      <c r="B18" s="302" t="s">
        <v>32</v>
      </c>
      <c r="C18" s="207" t="s">
        <v>262</v>
      </c>
      <c r="D18" s="207" t="s">
        <v>263</v>
      </c>
      <c r="E18" s="45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49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49">
        <f t="shared" si="4"/>
        <v>0</v>
      </c>
      <c r="AD18" s="16">
        <f t="shared" si="5"/>
        <v>0</v>
      </c>
      <c r="AE18" s="51"/>
      <c r="AF18" s="15"/>
      <c r="AG18" s="22">
        <v>11</v>
      </c>
      <c r="AH18" s="20" t="s">
        <v>21</v>
      </c>
      <c r="AI18" s="207" t="s">
        <v>262</v>
      </c>
      <c r="AJ18" s="207" t="s">
        <v>263</v>
      </c>
      <c r="AK18" s="13"/>
      <c r="AL18" s="13"/>
      <c r="AM18" s="13"/>
      <c r="AN18" s="14"/>
      <c r="AO18" s="49">
        <f t="shared" si="6"/>
        <v>0</v>
      </c>
      <c r="AP18" s="13"/>
      <c r="AQ18" s="13"/>
      <c r="AR18" s="13"/>
      <c r="AS18" s="14"/>
      <c r="AT18" s="49">
        <f t="shared" si="7"/>
        <v>0</v>
      </c>
      <c r="AU18" s="13"/>
      <c r="AV18" s="13"/>
      <c r="AW18" s="13"/>
      <c r="AX18" s="14"/>
      <c r="AY18" s="49">
        <f t="shared" si="8"/>
        <v>0</v>
      </c>
      <c r="AZ18" s="13"/>
      <c r="BA18" s="13"/>
      <c r="BB18" s="13"/>
      <c r="BC18" s="14"/>
      <c r="BD18" s="49">
        <f t="shared" si="9"/>
        <v>0</v>
      </c>
      <c r="BE18" s="13"/>
      <c r="BF18" s="13"/>
      <c r="BG18" s="13"/>
      <c r="BH18" s="14"/>
      <c r="BI18" s="49">
        <f t="shared" si="10"/>
        <v>0</v>
      </c>
      <c r="BJ18" s="15">
        <f t="shared" si="11"/>
        <v>0</v>
      </c>
      <c r="BK18" s="54"/>
      <c r="BL18" s="48">
        <f t="shared" si="12"/>
        <v>0</v>
      </c>
      <c r="BM18" s="17">
        <f t="shared" si="13"/>
        <v>0</v>
      </c>
    </row>
    <row r="19" spans="1:65" ht="16.95" customHeight="1">
      <c r="A19" s="184">
        <v>12</v>
      </c>
      <c r="B19" s="306" t="s">
        <v>32</v>
      </c>
      <c r="C19" s="207" t="s">
        <v>264</v>
      </c>
      <c r="D19" s="207" t="s">
        <v>41</v>
      </c>
      <c r="E19" s="45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49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49">
        <f t="shared" si="4"/>
        <v>0</v>
      </c>
      <c r="AD19" s="16">
        <f t="shared" si="5"/>
        <v>0</v>
      </c>
      <c r="AE19" s="51"/>
      <c r="AF19" s="15"/>
      <c r="AG19" s="22">
        <v>12</v>
      </c>
      <c r="AH19" s="20" t="s">
        <v>21</v>
      </c>
      <c r="AI19" s="207" t="s">
        <v>264</v>
      </c>
      <c r="AJ19" s="207" t="s">
        <v>41</v>
      </c>
      <c r="AK19" s="13"/>
      <c r="AL19" s="13"/>
      <c r="AM19" s="13"/>
      <c r="AN19" s="14"/>
      <c r="AO19" s="49">
        <f t="shared" si="6"/>
        <v>0</v>
      </c>
      <c r="AP19" s="13"/>
      <c r="AQ19" s="13"/>
      <c r="AR19" s="13"/>
      <c r="AS19" s="14"/>
      <c r="AT19" s="49">
        <f t="shared" si="7"/>
        <v>0</v>
      </c>
      <c r="AU19" s="13"/>
      <c r="AV19" s="13"/>
      <c r="AW19" s="13"/>
      <c r="AX19" s="14"/>
      <c r="AY19" s="49">
        <f t="shared" si="8"/>
        <v>0</v>
      </c>
      <c r="AZ19" s="13"/>
      <c r="BA19" s="13"/>
      <c r="BB19" s="13"/>
      <c r="BC19" s="14"/>
      <c r="BD19" s="49">
        <f t="shared" si="9"/>
        <v>0</v>
      </c>
      <c r="BE19" s="13"/>
      <c r="BF19" s="13"/>
      <c r="BG19" s="13"/>
      <c r="BH19" s="14"/>
      <c r="BI19" s="49">
        <f t="shared" si="10"/>
        <v>0</v>
      </c>
      <c r="BJ19" s="15">
        <f t="shared" si="11"/>
        <v>0</v>
      </c>
      <c r="BK19" s="54"/>
      <c r="BL19" s="48">
        <f t="shared" si="12"/>
        <v>0</v>
      </c>
      <c r="BM19" s="17">
        <f t="shared" si="13"/>
        <v>0</v>
      </c>
    </row>
    <row r="20" spans="1:65" ht="16.95" customHeight="1">
      <c r="A20" s="184">
        <v>13</v>
      </c>
      <c r="B20" s="208" t="s">
        <v>32</v>
      </c>
      <c r="C20" s="207" t="s">
        <v>265</v>
      </c>
      <c r="D20" s="207" t="s">
        <v>266</v>
      </c>
      <c r="E20" s="45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49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49">
        <f t="shared" si="4"/>
        <v>0</v>
      </c>
      <c r="AD20" s="16">
        <f t="shared" si="5"/>
        <v>0</v>
      </c>
      <c r="AE20" s="51"/>
      <c r="AF20" s="15"/>
      <c r="AG20" s="22">
        <v>13</v>
      </c>
      <c r="AH20" s="20" t="s">
        <v>21</v>
      </c>
      <c r="AI20" s="207" t="s">
        <v>265</v>
      </c>
      <c r="AJ20" s="207" t="s">
        <v>266</v>
      </c>
      <c r="AK20" s="13"/>
      <c r="AL20" s="13"/>
      <c r="AM20" s="13"/>
      <c r="AN20" s="14"/>
      <c r="AO20" s="49">
        <f t="shared" si="6"/>
        <v>0</v>
      </c>
      <c r="AP20" s="13"/>
      <c r="AQ20" s="13"/>
      <c r="AR20" s="13"/>
      <c r="AS20" s="14"/>
      <c r="AT20" s="49">
        <f t="shared" si="7"/>
        <v>0</v>
      </c>
      <c r="AU20" s="13"/>
      <c r="AV20" s="13"/>
      <c r="AW20" s="13"/>
      <c r="AX20" s="14"/>
      <c r="AY20" s="49">
        <f t="shared" si="8"/>
        <v>0</v>
      </c>
      <c r="AZ20" s="13"/>
      <c r="BA20" s="13"/>
      <c r="BB20" s="13"/>
      <c r="BC20" s="14"/>
      <c r="BD20" s="49">
        <f t="shared" si="9"/>
        <v>0</v>
      </c>
      <c r="BE20" s="13"/>
      <c r="BF20" s="13"/>
      <c r="BG20" s="13"/>
      <c r="BH20" s="14"/>
      <c r="BI20" s="49">
        <f t="shared" si="10"/>
        <v>0</v>
      </c>
      <c r="BJ20" s="15">
        <f t="shared" si="11"/>
        <v>0</v>
      </c>
      <c r="BK20" s="54"/>
      <c r="BL20" s="48">
        <f t="shared" si="12"/>
        <v>0</v>
      </c>
      <c r="BM20" s="17">
        <f t="shared" si="13"/>
        <v>0</v>
      </c>
    </row>
    <row r="21" spans="1:65" ht="16.95" customHeight="1">
      <c r="A21" s="184">
        <v>14</v>
      </c>
      <c r="B21" s="208" t="s">
        <v>32</v>
      </c>
      <c r="C21" s="307" t="s">
        <v>267</v>
      </c>
      <c r="D21" s="207" t="s">
        <v>26</v>
      </c>
      <c r="E21" s="45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49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49">
        <f t="shared" si="4"/>
        <v>0</v>
      </c>
      <c r="AD21" s="16">
        <f t="shared" si="5"/>
        <v>0</v>
      </c>
      <c r="AE21" s="51"/>
      <c r="AF21" s="15"/>
      <c r="AG21" s="22">
        <v>14</v>
      </c>
      <c r="AH21" s="20" t="s">
        <v>21</v>
      </c>
      <c r="AI21" s="307" t="s">
        <v>267</v>
      </c>
      <c r="AJ21" s="207" t="s">
        <v>26</v>
      </c>
      <c r="AK21" s="13"/>
      <c r="AL21" s="13"/>
      <c r="AM21" s="13"/>
      <c r="AN21" s="14"/>
      <c r="AO21" s="49">
        <f t="shared" si="6"/>
        <v>0</v>
      </c>
      <c r="AP21" s="13"/>
      <c r="AQ21" s="13"/>
      <c r="AR21" s="13"/>
      <c r="AS21" s="14"/>
      <c r="AT21" s="49">
        <f t="shared" si="7"/>
        <v>0</v>
      </c>
      <c r="AU21" s="13"/>
      <c r="AV21" s="13"/>
      <c r="AW21" s="13"/>
      <c r="AX21" s="14"/>
      <c r="AY21" s="49">
        <f t="shared" si="8"/>
        <v>0</v>
      </c>
      <c r="AZ21" s="13"/>
      <c r="BA21" s="13"/>
      <c r="BB21" s="13"/>
      <c r="BC21" s="14"/>
      <c r="BD21" s="49">
        <f t="shared" si="9"/>
        <v>0</v>
      </c>
      <c r="BE21" s="13"/>
      <c r="BF21" s="13"/>
      <c r="BG21" s="13"/>
      <c r="BH21" s="14"/>
      <c r="BI21" s="49">
        <f t="shared" si="10"/>
        <v>0</v>
      </c>
      <c r="BJ21" s="15">
        <f t="shared" si="11"/>
        <v>0</v>
      </c>
      <c r="BK21" s="54"/>
      <c r="BL21" s="48">
        <f t="shared" si="12"/>
        <v>0</v>
      </c>
      <c r="BM21" s="17">
        <f t="shared" si="13"/>
        <v>0</v>
      </c>
    </row>
    <row r="22" spans="1:65" ht="16.95" customHeight="1">
      <c r="A22" s="184">
        <v>15</v>
      </c>
      <c r="B22" s="44" t="s">
        <v>36</v>
      </c>
      <c r="C22" s="207" t="s">
        <v>268</v>
      </c>
      <c r="D22" s="207" t="s">
        <v>20</v>
      </c>
      <c r="E22" s="45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49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49">
        <f t="shared" si="4"/>
        <v>0</v>
      </c>
      <c r="AD22" s="16">
        <f t="shared" si="5"/>
        <v>0</v>
      </c>
      <c r="AE22" s="51"/>
      <c r="AF22" s="15"/>
      <c r="AG22" s="22">
        <v>15</v>
      </c>
      <c r="AH22" s="20" t="s">
        <v>21</v>
      </c>
      <c r="AI22" s="207" t="s">
        <v>268</v>
      </c>
      <c r="AJ22" s="207" t="s">
        <v>20</v>
      </c>
      <c r="AK22" s="13"/>
      <c r="AL22" s="13"/>
      <c r="AM22" s="13"/>
      <c r="AN22" s="14"/>
      <c r="AO22" s="49">
        <f t="shared" si="6"/>
        <v>0</v>
      </c>
      <c r="AP22" s="13"/>
      <c r="AQ22" s="13"/>
      <c r="AR22" s="13"/>
      <c r="AS22" s="14"/>
      <c r="AT22" s="49">
        <f t="shared" si="7"/>
        <v>0</v>
      </c>
      <c r="AU22" s="13"/>
      <c r="AV22" s="13"/>
      <c r="AW22" s="13"/>
      <c r="AX22" s="14"/>
      <c r="AY22" s="49">
        <f t="shared" si="8"/>
        <v>0</v>
      </c>
      <c r="AZ22" s="13"/>
      <c r="BA22" s="13"/>
      <c r="BB22" s="13"/>
      <c r="BC22" s="14"/>
      <c r="BD22" s="49">
        <f t="shared" si="9"/>
        <v>0</v>
      </c>
      <c r="BE22" s="13"/>
      <c r="BF22" s="13"/>
      <c r="BG22" s="13"/>
      <c r="BH22" s="14"/>
      <c r="BI22" s="49">
        <f t="shared" si="10"/>
        <v>0</v>
      </c>
      <c r="BJ22" s="15">
        <f t="shared" si="11"/>
        <v>0</v>
      </c>
      <c r="BK22" s="54"/>
      <c r="BL22" s="48">
        <f t="shared" si="12"/>
        <v>0</v>
      </c>
      <c r="BM22" s="17">
        <f t="shared" si="13"/>
        <v>0</v>
      </c>
    </row>
    <row r="23" spans="1:65" ht="16.95" customHeight="1">
      <c r="A23" s="184">
        <v>16</v>
      </c>
      <c r="B23" s="44" t="s">
        <v>36</v>
      </c>
      <c r="C23" s="207" t="s">
        <v>269</v>
      </c>
      <c r="D23" s="207" t="s">
        <v>270</v>
      </c>
      <c r="E23" s="45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49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49">
        <f t="shared" si="4"/>
        <v>0</v>
      </c>
      <c r="AD23" s="16">
        <f t="shared" si="5"/>
        <v>0</v>
      </c>
      <c r="AE23" s="51"/>
      <c r="AF23" s="15"/>
      <c r="AG23" s="22">
        <v>16</v>
      </c>
      <c r="AH23" s="20" t="s">
        <v>22</v>
      </c>
      <c r="AI23" s="207" t="s">
        <v>269</v>
      </c>
      <c r="AJ23" s="207" t="s">
        <v>270</v>
      </c>
      <c r="AK23" s="13"/>
      <c r="AL23" s="13"/>
      <c r="AM23" s="13"/>
      <c r="AN23" s="14"/>
      <c r="AO23" s="49">
        <f t="shared" si="6"/>
        <v>0</v>
      </c>
      <c r="AP23" s="13"/>
      <c r="AQ23" s="13"/>
      <c r="AR23" s="13"/>
      <c r="AS23" s="14"/>
      <c r="AT23" s="49">
        <f t="shared" si="7"/>
        <v>0</v>
      </c>
      <c r="AU23" s="13"/>
      <c r="AV23" s="13"/>
      <c r="AW23" s="13"/>
      <c r="AX23" s="14"/>
      <c r="AY23" s="49">
        <f t="shared" si="8"/>
        <v>0</v>
      </c>
      <c r="AZ23" s="13"/>
      <c r="BA23" s="13"/>
      <c r="BB23" s="13"/>
      <c r="BC23" s="14"/>
      <c r="BD23" s="49">
        <f t="shared" si="9"/>
        <v>0</v>
      </c>
      <c r="BE23" s="13"/>
      <c r="BF23" s="13"/>
      <c r="BG23" s="13"/>
      <c r="BH23" s="14"/>
      <c r="BI23" s="49">
        <f t="shared" si="10"/>
        <v>0</v>
      </c>
      <c r="BJ23" s="15">
        <f t="shared" si="11"/>
        <v>0</v>
      </c>
      <c r="BK23" s="54"/>
      <c r="BL23" s="48">
        <f t="shared" si="12"/>
        <v>0</v>
      </c>
      <c r="BM23" s="17">
        <f t="shared" si="13"/>
        <v>0</v>
      </c>
    </row>
    <row r="24" spans="1:65" ht="16.95" customHeight="1">
      <c r="A24" s="184">
        <v>17</v>
      </c>
      <c r="B24" s="44" t="s">
        <v>36</v>
      </c>
      <c r="C24" s="207" t="s">
        <v>271</v>
      </c>
      <c r="D24" s="207" t="s">
        <v>272</v>
      </c>
      <c r="E24" s="45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49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49">
        <f t="shared" si="4"/>
        <v>0</v>
      </c>
      <c r="AD24" s="16">
        <f t="shared" si="5"/>
        <v>0</v>
      </c>
      <c r="AE24" s="51"/>
      <c r="AF24" s="15"/>
      <c r="AG24" s="22">
        <v>17</v>
      </c>
      <c r="AH24" s="20" t="s">
        <v>22</v>
      </c>
      <c r="AI24" s="207" t="s">
        <v>271</v>
      </c>
      <c r="AJ24" s="207" t="s">
        <v>272</v>
      </c>
      <c r="AK24" s="13"/>
      <c r="AL24" s="13"/>
      <c r="AM24" s="13"/>
      <c r="AN24" s="14"/>
      <c r="AO24" s="49">
        <f t="shared" si="6"/>
        <v>0</v>
      </c>
      <c r="AP24" s="13"/>
      <c r="AQ24" s="13"/>
      <c r="AR24" s="13"/>
      <c r="AS24" s="14"/>
      <c r="AT24" s="49">
        <f t="shared" si="7"/>
        <v>0</v>
      </c>
      <c r="AU24" s="13"/>
      <c r="AV24" s="13"/>
      <c r="AW24" s="13"/>
      <c r="AX24" s="14"/>
      <c r="AY24" s="49">
        <f t="shared" si="8"/>
        <v>0</v>
      </c>
      <c r="AZ24" s="13"/>
      <c r="BA24" s="13"/>
      <c r="BB24" s="13"/>
      <c r="BC24" s="14"/>
      <c r="BD24" s="49">
        <f t="shared" si="9"/>
        <v>0</v>
      </c>
      <c r="BE24" s="13"/>
      <c r="BF24" s="13"/>
      <c r="BG24" s="13"/>
      <c r="BH24" s="14"/>
      <c r="BI24" s="49">
        <f t="shared" si="10"/>
        <v>0</v>
      </c>
      <c r="BJ24" s="15">
        <f t="shared" si="11"/>
        <v>0</v>
      </c>
      <c r="BK24" s="54"/>
      <c r="BL24" s="48">
        <f t="shared" si="12"/>
        <v>0</v>
      </c>
      <c r="BM24" s="17">
        <f t="shared" si="13"/>
        <v>0</v>
      </c>
    </row>
    <row r="25" spans="1:65" ht="16.95" customHeight="1">
      <c r="A25" s="184">
        <v>18</v>
      </c>
      <c r="B25" s="44" t="s">
        <v>36</v>
      </c>
      <c r="C25" s="207" t="s">
        <v>273</v>
      </c>
      <c r="D25" s="207" t="s">
        <v>274</v>
      </c>
      <c r="E25" s="45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49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49">
        <f t="shared" si="4"/>
        <v>0</v>
      </c>
      <c r="AD25" s="16">
        <f t="shared" si="5"/>
        <v>0</v>
      </c>
      <c r="AE25" s="51"/>
      <c r="AF25" s="15"/>
      <c r="AG25" s="22">
        <v>18</v>
      </c>
      <c r="AH25" s="20" t="s">
        <v>22</v>
      </c>
      <c r="AI25" s="207" t="s">
        <v>273</v>
      </c>
      <c r="AJ25" s="207" t="s">
        <v>274</v>
      </c>
      <c r="AK25" s="13"/>
      <c r="AL25" s="13"/>
      <c r="AM25" s="13"/>
      <c r="AN25" s="14"/>
      <c r="AO25" s="49">
        <f t="shared" si="6"/>
        <v>0</v>
      </c>
      <c r="AP25" s="13"/>
      <c r="AQ25" s="13"/>
      <c r="AR25" s="13"/>
      <c r="AS25" s="14"/>
      <c r="AT25" s="49">
        <f t="shared" si="7"/>
        <v>0</v>
      </c>
      <c r="AU25" s="13"/>
      <c r="AV25" s="13"/>
      <c r="AW25" s="13"/>
      <c r="AX25" s="14"/>
      <c r="AY25" s="49">
        <f t="shared" si="8"/>
        <v>0</v>
      </c>
      <c r="AZ25" s="13"/>
      <c r="BA25" s="13"/>
      <c r="BB25" s="13"/>
      <c r="BC25" s="14"/>
      <c r="BD25" s="49">
        <f t="shared" si="9"/>
        <v>0</v>
      </c>
      <c r="BE25" s="13"/>
      <c r="BF25" s="13"/>
      <c r="BG25" s="13"/>
      <c r="BH25" s="14"/>
      <c r="BI25" s="49">
        <f t="shared" si="10"/>
        <v>0</v>
      </c>
      <c r="BJ25" s="15">
        <f t="shared" si="11"/>
        <v>0</v>
      </c>
      <c r="BK25" s="54"/>
      <c r="BL25" s="48">
        <f t="shared" si="12"/>
        <v>0</v>
      </c>
      <c r="BM25" s="17">
        <f t="shared" si="13"/>
        <v>0</v>
      </c>
    </row>
    <row r="26" spans="1:65" ht="16.95" customHeight="1">
      <c r="A26" s="184">
        <v>19</v>
      </c>
      <c r="B26" s="44" t="s">
        <v>36</v>
      </c>
      <c r="C26" s="207" t="s">
        <v>275</v>
      </c>
      <c r="D26" s="207" t="s">
        <v>276</v>
      </c>
      <c r="E26" s="45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49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49">
        <f t="shared" si="4"/>
        <v>0</v>
      </c>
      <c r="AD26" s="16">
        <f t="shared" si="5"/>
        <v>0</v>
      </c>
      <c r="AE26" s="51"/>
      <c r="AF26" s="15"/>
      <c r="AG26" s="22">
        <v>19</v>
      </c>
      <c r="AH26" s="20" t="s">
        <v>22</v>
      </c>
      <c r="AI26" s="207" t="s">
        <v>275</v>
      </c>
      <c r="AJ26" s="207" t="s">
        <v>276</v>
      </c>
      <c r="AK26" s="13"/>
      <c r="AL26" s="13"/>
      <c r="AM26" s="13"/>
      <c r="AN26" s="14"/>
      <c r="AO26" s="49">
        <f t="shared" si="6"/>
        <v>0</v>
      </c>
      <c r="AP26" s="13"/>
      <c r="AQ26" s="13"/>
      <c r="AR26" s="13"/>
      <c r="AS26" s="14"/>
      <c r="AT26" s="49">
        <f t="shared" si="7"/>
        <v>0</v>
      </c>
      <c r="AU26" s="13"/>
      <c r="AV26" s="13"/>
      <c r="AW26" s="13"/>
      <c r="AX26" s="14"/>
      <c r="AY26" s="49">
        <f t="shared" si="8"/>
        <v>0</v>
      </c>
      <c r="AZ26" s="13"/>
      <c r="BA26" s="13"/>
      <c r="BB26" s="13"/>
      <c r="BC26" s="14"/>
      <c r="BD26" s="49">
        <f t="shared" si="9"/>
        <v>0</v>
      </c>
      <c r="BE26" s="13"/>
      <c r="BF26" s="13"/>
      <c r="BG26" s="13"/>
      <c r="BH26" s="14"/>
      <c r="BI26" s="49">
        <f t="shared" si="10"/>
        <v>0</v>
      </c>
      <c r="BJ26" s="15">
        <f t="shared" si="11"/>
        <v>0</v>
      </c>
      <c r="BK26" s="54"/>
      <c r="BL26" s="48">
        <f t="shared" si="12"/>
        <v>0</v>
      </c>
      <c r="BM26" s="17">
        <f t="shared" si="13"/>
        <v>0</v>
      </c>
    </row>
    <row r="27" spans="1:65" ht="16.95" customHeight="1">
      <c r="A27" s="184">
        <v>20</v>
      </c>
      <c r="B27" s="44" t="s">
        <v>36</v>
      </c>
      <c r="C27" s="207" t="s">
        <v>279</v>
      </c>
      <c r="D27" s="207" t="s">
        <v>24</v>
      </c>
      <c r="E27" s="45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49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49">
        <f t="shared" si="4"/>
        <v>0</v>
      </c>
      <c r="AD27" s="16">
        <f t="shared" si="5"/>
        <v>0</v>
      </c>
      <c r="AE27" s="51"/>
      <c r="AF27" s="15"/>
      <c r="AG27" s="22">
        <v>20</v>
      </c>
      <c r="AH27" s="20" t="s">
        <v>22</v>
      </c>
      <c r="AI27" s="207" t="s">
        <v>279</v>
      </c>
      <c r="AJ27" s="207" t="s">
        <v>24</v>
      </c>
      <c r="AK27" s="13"/>
      <c r="AL27" s="13"/>
      <c r="AM27" s="13"/>
      <c r="AN27" s="14"/>
      <c r="AO27" s="49">
        <f t="shared" si="6"/>
        <v>0</v>
      </c>
      <c r="AP27" s="13"/>
      <c r="AQ27" s="13"/>
      <c r="AR27" s="13"/>
      <c r="AS27" s="14"/>
      <c r="AT27" s="49">
        <f t="shared" si="7"/>
        <v>0</v>
      </c>
      <c r="AU27" s="13"/>
      <c r="AV27" s="13"/>
      <c r="AW27" s="13"/>
      <c r="AX27" s="14"/>
      <c r="AY27" s="49">
        <f t="shared" si="8"/>
        <v>0</v>
      </c>
      <c r="AZ27" s="13"/>
      <c r="BA27" s="13"/>
      <c r="BB27" s="13"/>
      <c r="BC27" s="14"/>
      <c r="BD27" s="49">
        <f t="shared" si="9"/>
        <v>0</v>
      </c>
      <c r="BE27" s="13"/>
      <c r="BF27" s="13"/>
      <c r="BG27" s="13"/>
      <c r="BH27" s="14"/>
      <c r="BI27" s="49">
        <f t="shared" si="10"/>
        <v>0</v>
      </c>
      <c r="BJ27" s="15">
        <f t="shared" si="11"/>
        <v>0</v>
      </c>
      <c r="BK27" s="54"/>
      <c r="BL27" s="48">
        <f t="shared" si="12"/>
        <v>0</v>
      </c>
      <c r="BM27" s="17">
        <f t="shared" si="13"/>
        <v>0</v>
      </c>
    </row>
    <row r="28" spans="1:65" ht="16.95" customHeight="1">
      <c r="A28" s="184">
        <v>21</v>
      </c>
      <c r="B28" s="207" t="s">
        <v>36</v>
      </c>
      <c r="C28" s="207" t="s">
        <v>282</v>
      </c>
      <c r="D28" s="207" t="s">
        <v>29</v>
      </c>
      <c r="E28" s="45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49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49">
        <f t="shared" si="4"/>
        <v>0</v>
      </c>
      <c r="AD28" s="16">
        <f t="shared" si="5"/>
        <v>0</v>
      </c>
      <c r="AE28" s="51"/>
      <c r="AF28" s="15"/>
      <c r="AG28" s="22">
        <v>21</v>
      </c>
      <c r="AH28" s="20" t="s">
        <v>22</v>
      </c>
      <c r="AI28" s="207" t="s">
        <v>282</v>
      </c>
      <c r="AJ28" s="207" t="s">
        <v>29</v>
      </c>
      <c r="AK28" s="13"/>
      <c r="AL28" s="13"/>
      <c r="AM28" s="13"/>
      <c r="AN28" s="14"/>
      <c r="AO28" s="49">
        <f t="shared" si="6"/>
        <v>0</v>
      </c>
      <c r="AP28" s="13"/>
      <c r="AQ28" s="13"/>
      <c r="AR28" s="13"/>
      <c r="AS28" s="14"/>
      <c r="AT28" s="49">
        <f t="shared" si="7"/>
        <v>0</v>
      </c>
      <c r="AU28" s="13"/>
      <c r="AV28" s="13"/>
      <c r="AW28" s="13"/>
      <c r="AX28" s="14"/>
      <c r="AY28" s="49">
        <f t="shared" si="8"/>
        <v>0</v>
      </c>
      <c r="AZ28" s="13"/>
      <c r="BA28" s="13"/>
      <c r="BB28" s="13"/>
      <c r="BC28" s="14"/>
      <c r="BD28" s="49">
        <f t="shared" si="9"/>
        <v>0</v>
      </c>
      <c r="BE28" s="13"/>
      <c r="BF28" s="13"/>
      <c r="BG28" s="13"/>
      <c r="BH28" s="14"/>
      <c r="BI28" s="49">
        <f t="shared" si="10"/>
        <v>0</v>
      </c>
      <c r="BJ28" s="15">
        <f t="shared" si="11"/>
        <v>0</v>
      </c>
      <c r="BK28" s="54"/>
      <c r="BL28" s="48">
        <f t="shared" si="12"/>
        <v>0</v>
      </c>
      <c r="BM28" s="17">
        <f t="shared" si="13"/>
        <v>0</v>
      </c>
    </row>
    <row r="29" spans="1:65" ht="16.95" customHeight="1">
      <c r="A29" s="184">
        <v>22</v>
      </c>
      <c r="B29" s="207" t="s">
        <v>36</v>
      </c>
      <c r="C29" s="207" t="s">
        <v>283</v>
      </c>
      <c r="D29" s="207" t="s">
        <v>284</v>
      </c>
      <c r="E29" s="45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49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49">
        <f t="shared" si="4"/>
        <v>0</v>
      </c>
      <c r="AD29" s="16">
        <f t="shared" si="5"/>
        <v>0</v>
      </c>
      <c r="AE29" s="51"/>
      <c r="AF29" s="15"/>
      <c r="AG29" s="22">
        <v>22</v>
      </c>
      <c r="AH29" s="20" t="s">
        <v>22</v>
      </c>
      <c r="AI29" s="207" t="s">
        <v>283</v>
      </c>
      <c r="AJ29" s="207" t="s">
        <v>284</v>
      </c>
      <c r="AK29" s="13"/>
      <c r="AL29" s="13"/>
      <c r="AM29" s="13"/>
      <c r="AN29" s="14"/>
      <c r="AO29" s="49">
        <f t="shared" si="6"/>
        <v>0</v>
      </c>
      <c r="AP29" s="13"/>
      <c r="AQ29" s="13"/>
      <c r="AR29" s="13"/>
      <c r="AS29" s="14"/>
      <c r="AT29" s="49">
        <f t="shared" si="7"/>
        <v>0</v>
      </c>
      <c r="AU29" s="13"/>
      <c r="AV29" s="13"/>
      <c r="AW29" s="13"/>
      <c r="AX29" s="14"/>
      <c r="AY29" s="49">
        <f t="shared" si="8"/>
        <v>0</v>
      </c>
      <c r="AZ29" s="13"/>
      <c r="BA29" s="13"/>
      <c r="BB29" s="13"/>
      <c r="BC29" s="14"/>
      <c r="BD29" s="49">
        <f t="shared" si="9"/>
        <v>0</v>
      </c>
      <c r="BE29" s="13"/>
      <c r="BF29" s="13"/>
      <c r="BG29" s="13"/>
      <c r="BH29" s="14"/>
      <c r="BI29" s="49">
        <f t="shared" si="10"/>
        <v>0</v>
      </c>
      <c r="BJ29" s="15">
        <f t="shared" si="11"/>
        <v>0</v>
      </c>
      <c r="BK29" s="54"/>
      <c r="BL29" s="48">
        <f t="shared" si="12"/>
        <v>0</v>
      </c>
      <c r="BM29" s="17">
        <f t="shared" si="13"/>
        <v>0</v>
      </c>
    </row>
    <row r="30" spans="1:65" ht="16.95" customHeight="1">
      <c r="A30" s="184">
        <v>23</v>
      </c>
      <c r="B30" s="207" t="s">
        <v>36</v>
      </c>
      <c r="C30" s="207" t="s">
        <v>285</v>
      </c>
      <c r="D30" s="207" t="s">
        <v>26</v>
      </c>
      <c r="E30" s="46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49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49">
        <f t="shared" si="4"/>
        <v>0</v>
      </c>
      <c r="AD30" s="16">
        <f t="shared" si="5"/>
        <v>0</v>
      </c>
      <c r="AE30" s="52"/>
      <c r="AF30" s="23"/>
      <c r="AG30" s="22">
        <v>23</v>
      </c>
      <c r="AH30" s="20" t="s">
        <v>22</v>
      </c>
      <c r="AI30" s="207" t="s">
        <v>285</v>
      </c>
      <c r="AJ30" s="207" t="s">
        <v>26</v>
      </c>
      <c r="AK30" s="23"/>
      <c r="AL30" s="23"/>
      <c r="AM30" s="23"/>
      <c r="AN30" s="23"/>
      <c r="AO30" s="49">
        <f t="shared" si="6"/>
        <v>0</v>
      </c>
      <c r="AP30" s="23"/>
      <c r="AQ30" s="23"/>
      <c r="AR30" s="23"/>
      <c r="AS30" s="23"/>
      <c r="AT30" s="49">
        <f t="shared" si="7"/>
        <v>0</v>
      </c>
      <c r="AU30" s="23"/>
      <c r="AV30" s="23"/>
      <c r="AW30" s="23"/>
      <c r="AX30" s="23"/>
      <c r="AY30" s="49">
        <f t="shared" si="8"/>
        <v>0</v>
      </c>
      <c r="AZ30" s="23"/>
      <c r="BA30" s="23"/>
      <c r="BB30" s="23"/>
      <c r="BC30" s="23"/>
      <c r="BD30" s="49">
        <f t="shared" si="9"/>
        <v>0</v>
      </c>
      <c r="BE30" s="23"/>
      <c r="BF30" s="23"/>
      <c r="BG30" s="23"/>
      <c r="BH30" s="23"/>
      <c r="BI30" s="49">
        <f t="shared" si="10"/>
        <v>0</v>
      </c>
      <c r="BJ30" s="15">
        <f t="shared" si="11"/>
        <v>0</v>
      </c>
      <c r="BK30" s="55"/>
      <c r="BL30" s="48">
        <f t="shared" si="12"/>
        <v>0</v>
      </c>
      <c r="BM30" s="17">
        <f t="shared" si="13"/>
        <v>0</v>
      </c>
    </row>
    <row r="31" spans="1:65" ht="16.95" customHeight="1">
      <c r="A31" s="184">
        <v>24</v>
      </c>
      <c r="B31" s="44" t="s">
        <v>32</v>
      </c>
      <c r="C31" s="207" t="s">
        <v>286</v>
      </c>
      <c r="D31" s="207" t="s">
        <v>287</v>
      </c>
      <c r="E31" s="46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49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49">
        <f t="shared" si="4"/>
        <v>0</v>
      </c>
      <c r="AD31" s="16">
        <f t="shared" si="5"/>
        <v>0</v>
      </c>
      <c r="AE31" s="52"/>
      <c r="AF31" s="23"/>
      <c r="AG31" s="22">
        <v>24</v>
      </c>
      <c r="AH31" s="20" t="s">
        <v>22</v>
      </c>
      <c r="AI31" s="207" t="s">
        <v>286</v>
      </c>
      <c r="AJ31" s="207" t="s">
        <v>287</v>
      </c>
      <c r="AK31" s="23"/>
      <c r="AL31" s="23"/>
      <c r="AM31" s="23"/>
      <c r="AN31" s="23"/>
      <c r="AO31" s="49">
        <f t="shared" si="6"/>
        <v>0</v>
      </c>
      <c r="AP31" s="23"/>
      <c r="AQ31" s="23"/>
      <c r="AR31" s="23"/>
      <c r="AS31" s="23"/>
      <c r="AT31" s="49">
        <f t="shared" si="7"/>
        <v>0</v>
      </c>
      <c r="AU31" s="23"/>
      <c r="AV31" s="23"/>
      <c r="AW31" s="23"/>
      <c r="AX31" s="23"/>
      <c r="AY31" s="49">
        <f t="shared" si="8"/>
        <v>0</v>
      </c>
      <c r="AZ31" s="23"/>
      <c r="BA31" s="23"/>
      <c r="BB31" s="23"/>
      <c r="BC31" s="23"/>
      <c r="BD31" s="49">
        <f t="shared" si="9"/>
        <v>0</v>
      </c>
      <c r="BE31" s="23"/>
      <c r="BF31" s="23"/>
      <c r="BG31" s="23"/>
      <c r="BH31" s="23"/>
      <c r="BI31" s="49">
        <f t="shared" si="10"/>
        <v>0</v>
      </c>
      <c r="BJ31" s="15">
        <f t="shared" si="11"/>
        <v>0</v>
      </c>
      <c r="BK31" s="55"/>
      <c r="BL31" s="48">
        <f t="shared" si="12"/>
        <v>0</v>
      </c>
      <c r="BM31" s="17">
        <f t="shared" si="13"/>
        <v>0</v>
      </c>
    </row>
    <row r="32" spans="1:65" ht="16.95" customHeight="1">
      <c r="A32" s="184">
        <v>25</v>
      </c>
      <c r="B32" s="44" t="s">
        <v>36</v>
      </c>
      <c r="C32" s="207" t="s">
        <v>288</v>
      </c>
      <c r="D32" s="207" t="s">
        <v>20</v>
      </c>
      <c r="E32" s="46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49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49">
        <f t="shared" si="4"/>
        <v>0</v>
      </c>
      <c r="AD32" s="16">
        <f t="shared" si="5"/>
        <v>0</v>
      </c>
      <c r="AE32" s="52"/>
      <c r="AF32" s="23"/>
      <c r="AG32" s="22">
        <v>25</v>
      </c>
      <c r="AH32" s="20" t="s">
        <v>22</v>
      </c>
      <c r="AI32" s="207" t="s">
        <v>288</v>
      </c>
      <c r="AJ32" s="207" t="s">
        <v>20</v>
      </c>
      <c r="AK32" s="23"/>
      <c r="AL32" s="23"/>
      <c r="AM32" s="23"/>
      <c r="AN32" s="23"/>
      <c r="AO32" s="49">
        <f t="shared" si="6"/>
        <v>0</v>
      </c>
      <c r="AP32" s="23"/>
      <c r="AQ32" s="23"/>
      <c r="AR32" s="23"/>
      <c r="AS32" s="23"/>
      <c r="AT32" s="49">
        <f t="shared" si="7"/>
        <v>0</v>
      </c>
      <c r="AU32" s="23"/>
      <c r="AV32" s="23"/>
      <c r="AW32" s="23"/>
      <c r="AX32" s="23"/>
      <c r="AY32" s="49">
        <f t="shared" si="8"/>
        <v>0</v>
      </c>
      <c r="AZ32" s="23"/>
      <c r="BA32" s="23"/>
      <c r="BB32" s="23"/>
      <c r="BC32" s="23"/>
      <c r="BD32" s="49">
        <f t="shared" si="9"/>
        <v>0</v>
      </c>
      <c r="BE32" s="23"/>
      <c r="BF32" s="23"/>
      <c r="BG32" s="23"/>
      <c r="BH32" s="23"/>
      <c r="BI32" s="49">
        <f t="shared" si="10"/>
        <v>0</v>
      </c>
      <c r="BJ32" s="15">
        <f t="shared" si="11"/>
        <v>0</v>
      </c>
      <c r="BK32" s="55"/>
      <c r="BL32" s="48">
        <f t="shared" si="12"/>
        <v>0</v>
      </c>
      <c r="BM32" s="17">
        <f t="shared" si="13"/>
        <v>0</v>
      </c>
    </row>
    <row r="33" spans="1:65" ht="16.95" customHeight="1">
      <c r="A33" s="184">
        <v>27</v>
      </c>
      <c r="B33" s="44" t="s">
        <v>32</v>
      </c>
      <c r="C33" s="207" t="s">
        <v>35</v>
      </c>
      <c r="D33" s="207" t="s">
        <v>289</v>
      </c>
      <c r="E33" s="46"/>
      <c r="F33" s="23"/>
      <c r="G33" s="23"/>
      <c r="H33" s="23"/>
      <c r="I33" s="28">
        <f t="shared" ref="I33:I34" si="14">E33+F33+G33+H33</f>
        <v>0</v>
      </c>
      <c r="J33" s="23"/>
      <c r="K33" s="23"/>
      <c r="L33" s="23"/>
      <c r="M33" s="23"/>
      <c r="N33" s="49">
        <f t="shared" ref="N33:N34" si="15">J33+K33+L33+M33</f>
        <v>0</v>
      </c>
      <c r="O33" s="23"/>
      <c r="P33" s="23"/>
      <c r="Q33" s="23"/>
      <c r="R33" s="23"/>
      <c r="S33" s="28">
        <f t="shared" ref="S33:S34" si="16">O33+P33+Q33+R33</f>
        <v>0</v>
      </c>
      <c r="T33" s="23"/>
      <c r="U33" s="23"/>
      <c r="V33" s="23"/>
      <c r="W33" s="23"/>
      <c r="X33" s="28">
        <f t="shared" ref="X33:X34" si="17">T33+U33+V33+W33</f>
        <v>0</v>
      </c>
      <c r="Y33" s="23"/>
      <c r="Z33" s="23"/>
      <c r="AA33" s="23"/>
      <c r="AB33" s="23"/>
      <c r="AC33" s="49">
        <f t="shared" ref="AC33:AC34" si="18">Y33+Z33+AA33+AB33</f>
        <v>0</v>
      </c>
      <c r="AD33" s="16">
        <f t="shared" ref="AD33:AD34" si="19">I33+N33+S33+X33</f>
        <v>0</v>
      </c>
      <c r="AE33" s="52"/>
      <c r="AF33" s="23"/>
      <c r="AG33" s="22">
        <v>27</v>
      </c>
      <c r="AH33" s="20" t="s">
        <v>21</v>
      </c>
      <c r="AI33" s="207" t="s">
        <v>35</v>
      </c>
      <c r="AJ33" s="207" t="s">
        <v>289</v>
      </c>
      <c r="AK33" s="23"/>
      <c r="AL33" s="23"/>
      <c r="AM33" s="23"/>
      <c r="AN33" s="23"/>
      <c r="AO33" s="49">
        <f t="shared" ref="AO33:AO34" si="20">AK33+AL33+AM33+AN33</f>
        <v>0</v>
      </c>
      <c r="AP33" s="23"/>
      <c r="AQ33" s="23"/>
      <c r="AR33" s="23"/>
      <c r="AS33" s="23"/>
      <c r="AT33" s="49">
        <f t="shared" ref="AT33:AT34" si="21">AP33+AQ33+AR33+AS33</f>
        <v>0</v>
      </c>
      <c r="AU33" s="23"/>
      <c r="AV33" s="23"/>
      <c r="AW33" s="23"/>
      <c r="AX33" s="23"/>
      <c r="AY33" s="49">
        <f t="shared" ref="AY33:AY34" si="22">AU33+AV33+AW33+AX33</f>
        <v>0</v>
      </c>
      <c r="AZ33" s="23"/>
      <c r="BA33" s="23"/>
      <c r="BB33" s="23"/>
      <c r="BC33" s="23"/>
      <c r="BD33" s="49">
        <f t="shared" ref="BD33:BD34" si="23">AZ33+BA33+BB33+BC33</f>
        <v>0</v>
      </c>
      <c r="BE33" s="23"/>
      <c r="BF33" s="23"/>
      <c r="BG33" s="23"/>
      <c r="BH33" s="23"/>
      <c r="BI33" s="49">
        <f t="shared" ref="BI33:BI34" si="24">BE33+BF33+BG33+BH33</f>
        <v>0</v>
      </c>
      <c r="BJ33" s="15">
        <f t="shared" ref="BJ33:BJ34" si="25">AO33+AT33+AY33+BD33</f>
        <v>0</v>
      </c>
      <c r="BK33" s="55"/>
      <c r="BL33" s="48">
        <f t="shared" ref="BL33:BL34" si="26">AD33+AE33+BJ33+BK33</f>
        <v>0</v>
      </c>
      <c r="BM33" s="17">
        <f t="shared" ref="BM33:BM34" si="27">IF(BL33&gt;=80,4,IF(BL33&gt;=75,3.5,IF(BL33&gt;=70,3,IF(BL33&gt;=65,2.5,IF(BL33&gt;=60,2,IF(BL33&gt;=55,1.5,IF(BL33&gt;=50,1,0)))))))</f>
        <v>0</v>
      </c>
    </row>
    <row r="34" spans="1:65" ht="16.95" customHeight="1">
      <c r="A34" s="184">
        <v>28</v>
      </c>
      <c r="B34" s="207" t="s">
        <v>36</v>
      </c>
      <c r="C34" s="207" t="s">
        <v>280</v>
      </c>
      <c r="D34" s="207" t="s">
        <v>281</v>
      </c>
      <c r="E34" s="46"/>
      <c r="F34" s="23"/>
      <c r="G34" s="23"/>
      <c r="H34" s="23"/>
      <c r="I34" s="28">
        <f t="shared" si="14"/>
        <v>0</v>
      </c>
      <c r="J34" s="23"/>
      <c r="K34" s="23"/>
      <c r="L34" s="23"/>
      <c r="M34" s="23"/>
      <c r="N34" s="49">
        <f t="shared" si="15"/>
        <v>0</v>
      </c>
      <c r="O34" s="23"/>
      <c r="P34" s="23"/>
      <c r="Q34" s="23"/>
      <c r="R34" s="23"/>
      <c r="S34" s="28">
        <f t="shared" si="16"/>
        <v>0</v>
      </c>
      <c r="T34" s="23"/>
      <c r="U34" s="23"/>
      <c r="V34" s="23"/>
      <c r="W34" s="23"/>
      <c r="X34" s="28">
        <f t="shared" si="17"/>
        <v>0</v>
      </c>
      <c r="Y34" s="23"/>
      <c r="Z34" s="23"/>
      <c r="AA34" s="23"/>
      <c r="AB34" s="23"/>
      <c r="AC34" s="49">
        <f t="shared" si="18"/>
        <v>0</v>
      </c>
      <c r="AD34" s="16">
        <f t="shared" si="19"/>
        <v>0</v>
      </c>
      <c r="AE34" s="52"/>
      <c r="AF34" s="23"/>
      <c r="AG34" s="22">
        <v>28</v>
      </c>
      <c r="AH34" s="20" t="s">
        <v>22</v>
      </c>
      <c r="AI34" s="207" t="s">
        <v>280</v>
      </c>
      <c r="AJ34" s="207" t="s">
        <v>281</v>
      </c>
      <c r="AK34" s="23"/>
      <c r="AL34" s="23"/>
      <c r="AM34" s="23"/>
      <c r="AN34" s="23"/>
      <c r="AO34" s="49">
        <f t="shared" si="20"/>
        <v>0</v>
      </c>
      <c r="AP34" s="23"/>
      <c r="AQ34" s="23"/>
      <c r="AR34" s="23"/>
      <c r="AS34" s="23"/>
      <c r="AT34" s="49">
        <f t="shared" si="21"/>
        <v>0</v>
      </c>
      <c r="AU34" s="23"/>
      <c r="AV34" s="23"/>
      <c r="AW34" s="23"/>
      <c r="AX34" s="23"/>
      <c r="AY34" s="49">
        <f t="shared" si="22"/>
        <v>0</v>
      </c>
      <c r="AZ34" s="23"/>
      <c r="BA34" s="23"/>
      <c r="BB34" s="23"/>
      <c r="BC34" s="23"/>
      <c r="BD34" s="49">
        <f t="shared" si="23"/>
        <v>0</v>
      </c>
      <c r="BE34" s="23"/>
      <c r="BF34" s="23"/>
      <c r="BG34" s="23"/>
      <c r="BH34" s="23"/>
      <c r="BI34" s="49">
        <f t="shared" si="24"/>
        <v>0</v>
      </c>
      <c r="BJ34" s="15">
        <f t="shared" si="25"/>
        <v>0</v>
      </c>
      <c r="BK34" s="55"/>
      <c r="BL34" s="48">
        <f t="shared" si="26"/>
        <v>0</v>
      </c>
      <c r="BM34" s="17">
        <f t="shared" si="27"/>
        <v>0</v>
      </c>
    </row>
    <row r="35" spans="1:65" ht="16.95" customHeight="1">
      <c r="A35" s="184">
        <v>28</v>
      </c>
      <c r="B35" s="207"/>
      <c r="C35" s="207"/>
      <c r="D35" s="207"/>
      <c r="E35" s="46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49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49">
        <f t="shared" si="4"/>
        <v>0</v>
      </c>
      <c r="AD35" s="16">
        <f t="shared" si="5"/>
        <v>0</v>
      </c>
      <c r="AE35" s="52"/>
      <c r="AF35" s="23"/>
      <c r="AG35" s="22">
        <v>28</v>
      </c>
      <c r="AH35" s="20"/>
      <c r="AI35" s="207"/>
      <c r="AJ35" s="207"/>
      <c r="AK35" s="23"/>
      <c r="AL35" s="23"/>
      <c r="AM35" s="23"/>
      <c r="AN35" s="23"/>
      <c r="AO35" s="49">
        <f t="shared" si="6"/>
        <v>0</v>
      </c>
      <c r="AP35" s="23"/>
      <c r="AQ35" s="23"/>
      <c r="AR35" s="23"/>
      <c r="AS35" s="23"/>
      <c r="AT35" s="49">
        <f t="shared" si="7"/>
        <v>0</v>
      </c>
      <c r="AU35" s="23"/>
      <c r="AV35" s="23"/>
      <c r="AW35" s="23"/>
      <c r="AX35" s="23"/>
      <c r="AY35" s="49">
        <f t="shared" si="8"/>
        <v>0</v>
      </c>
      <c r="AZ35" s="23"/>
      <c r="BA35" s="23"/>
      <c r="BB35" s="23"/>
      <c r="BC35" s="23"/>
      <c r="BD35" s="49">
        <f t="shared" si="9"/>
        <v>0</v>
      </c>
      <c r="BE35" s="23"/>
      <c r="BF35" s="23"/>
      <c r="BG35" s="23"/>
      <c r="BH35" s="23"/>
      <c r="BI35" s="49">
        <f t="shared" si="10"/>
        <v>0</v>
      </c>
      <c r="BJ35" s="15">
        <f t="shared" si="11"/>
        <v>0</v>
      </c>
      <c r="BK35" s="55"/>
      <c r="BL35" s="48">
        <f t="shared" si="12"/>
        <v>0</v>
      </c>
      <c r="BM35" s="17">
        <f t="shared" si="13"/>
        <v>0</v>
      </c>
    </row>
    <row r="36" spans="1:65" ht="16.95" customHeight="1">
      <c r="A36" s="184">
        <v>29</v>
      </c>
      <c r="B36" s="217"/>
      <c r="C36" s="216"/>
      <c r="D36" s="216"/>
      <c r="E36" s="46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49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49">
        <f t="shared" si="4"/>
        <v>0</v>
      </c>
      <c r="AD36" s="16">
        <f t="shared" si="5"/>
        <v>0</v>
      </c>
      <c r="AE36" s="52"/>
      <c r="AF36" s="23"/>
      <c r="AG36" s="22">
        <v>29</v>
      </c>
      <c r="AI36" s="23"/>
      <c r="AK36" s="23"/>
      <c r="AL36" s="23"/>
      <c r="AM36" s="23"/>
      <c r="AN36" s="23"/>
      <c r="AO36" s="49">
        <f t="shared" si="6"/>
        <v>0</v>
      </c>
      <c r="AP36" s="23"/>
      <c r="AQ36" s="23"/>
      <c r="AR36" s="23"/>
      <c r="AS36" s="23"/>
      <c r="AT36" s="49">
        <f t="shared" si="7"/>
        <v>0</v>
      </c>
      <c r="AU36" s="23"/>
      <c r="AV36" s="23"/>
      <c r="AW36" s="23"/>
      <c r="AX36" s="23"/>
      <c r="AY36" s="49">
        <f t="shared" si="8"/>
        <v>0</v>
      </c>
      <c r="AZ36" s="23"/>
      <c r="BA36" s="23"/>
      <c r="BB36" s="23"/>
      <c r="BC36" s="23"/>
      <c r="BD36" s="49">
        <f t="shared" si="9"/>
        <v>0</v>
      </c>
      <c r="BE36" s="23"/>
      <c r="BF36" s="23"/>
      <c r="BG36" s="23"/>
      <c r="BH36" s="23"/>
      <c r="BI36" s="49">
        <f t="shared" si="10"/>
        <v>0</v>
      </c>
      <c r="BJ36" s="15">
        <f t="shared" si="11"/>
        <v>0</v>
      </c>
      <c r="BK36" s="55"/>
      <c r="BL36" s="48">
        <f t="shared" si="12"/>
        <v>0</v>
      </c>
      <c r="BM36" s="17">
        <f t="shared" si="13"/>
        <v>0</v>
      </c>
    </row>
    <row r="37" spans="1:65" ht="16.95" customHeight="1">
      <c r="A37" s="184">
        <v>30</v>
      </c>
      <c r="B37" s="217"/>
      <c r="C37" s="216"/>
      <c r="D37" s="216"/>
      <c r="E37" s="46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49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49">
        <f t="shared" si="4"/>
        <v>0</v>
      </c>
      <c r="AD37" s="16">
        <f t="shared" si="5"/>
        <v>0</v>
      </c>
      <c r="AE37" s="52"/>
      <c r="AF37" s="23"/>
      <c r="AG37" s="22">
        <v>30</v>
      </c>
      <c r="AH37" s="20"/>
      <c r="AI37" s="216"/>
      <c r="AJ37" s="216"/>
      <c r="AK37" s="23"/>
      <c r="AL37" s="23"/>
      <c r="AM37" s="23"/>
      <c r="AN37" s="23"/>
      <c r="AO37" s="49">
        <f t="shared" si="6"/>
        <v>0</v>
      </c>
      <c r="AP37" s="23"/>
      <c r="AQ37" s="23"/>
      <c r="AR37" s="23"/>
      <c r="AS37" s="23"/>
      <c r="AT37" s="49">
        <f t="shared" si="7"/>
        <v>0</v>
      </c>
      <c r="AU37" s="23"/>
      <c r="AV37" s="23"/>
      <c r="AW37" s="23"/>
      <c r="AX37" s="23"/>
      <c r="AY37" s="49">
        <f t="shared" si="8"/>
        <v>0</v>
      </c>
      <c r="AZ37" s="23"/>
      <c r="BA37" s="23"/>
      <c r="BB37" s="23"/>
      <c r="BC37" s="23"/>
      <c r="BD37" s="49">
        <f t="shared" si="9"/>
        <v>0</v>
      </c>
      <c r="BE37" s="23"/>
      <c r="BF37" s="23"/>
      <c r="BG37" s="23"/>
      <c r="BH37" s="23"/>
      <c r="BI37" s="49">
        <f t="shared" si="10"/>
        <v>0</v>
      </c>
      <c r="BJ37" s="15">
        <f t="shared" si="11"/>
        <v>0</v>
      </c>
      <c r="BK37" s="55"/>
      <c r="BL37" s="48">
        <f t="shared" si="12"/>
        <v>0</v>
      </c>
      <c r="BM37" s="17">
        <f t="shared" si="13"/>
        <v>0</v>
      </c>
    </row>
    <row r="38" spans="1:65" ht="16.95" customHeight="1">
      <c r="A38" s="184">
        <v>31</v>
      </c>
      <c r="B38" s="217"/>
      <c r="C38" s="216"/>
      <c r="D38" s="216"/>
      <c r="E38" s="46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49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49">
        <f t="shared" si="4"/>
        <v>0</v>
      </c>
      <c r="AD38" s="16">
        <f t="shared" si="5"/>
        <v>0</v>
      </c>
      <c r="AE38" s="52"/>
      <c r="AF38" s="23"/>
      <c r="AG38" s="22">
        <v>31</v>
      </c>
      <c r="AH38" s="20"/>
      <c r="AI38" s="216"/>
      <c r="AJ38" s="216"/>
      <c r="AK38" s="23"/>
      <c r="AL38" s="23"/>
      <c r="AM38" s="23"/>
      <c r="AN38" s="23"/>
      <c r="AO38" s="49">
        <f t="shared" si="6"/>
        <v>0</v>
      </c>
      <c r="AP38" s="23"/>
      <c r="AQ38" s="23"/>
      <c r="AR38" s="23"/>
      <c r="AS38" s="23"/>
      <c r="AT38" s="49">
        <f t="shared" si="7"/>
        <v>0</v>
      </c>
      <c r="AU38" s="23"/>
      <c r="AV38" s="23"/>
      <c r="AW38" s="23"/>
      <c r="AX38" s="23"/>
      <c r="AY38" s="49">
        <f t="shared" si="8"/>
        <v>0</v>
      </c>
      <c r="AZ38" s="23"/>
      <c r="BA38" s="23"/>
      <c r="BB38" s="23"/>
      <c r="BC38" s="23"/>
      <c r="BD38" s="49">
        <f t="shared" si="9"/>
        <v>0</v>
      </c>
      <c r="BE38" s="23"/>
      <c r="BF38" s="23"/>
      <c r="BG38" s="23"/>
      <c r="BH38" s="23"/>
      <c r="BI38" s="49">
        <f t="shared" si="10"/>
        <v>0</v>
      </c>
      <c r="BJ38" s="15">
        <f t="shared" si="11"/>
        <v>0</v>
      </c>
      <c r="BK38" s="55"/>
      <c r="BL38" s="48">
        <f t="shared" si="12"/>
        <v>0</v>
      </c>
      <c r="BM38" s="17">
        <f t="shared" si="13"/>
        <v>0</v>
      </c>
    </row>
    <row r="39" spans="1:65" ht="16.95" customHeight="1">
      <c r="A39" s="184">
        <v>32</v>
      </c>
      <c r="B39" s="217"/>
      <c r="C39" s="216"/>
      <c r="D39" s="216"/>
      <c r="E39" s="46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49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49">
        <f t="shared" si="4"/>
        <v>0</v>
      </c>
      <c r="AD39" s="16">
        <f t="shared" si="5"/>
        <v>0</v>
      </c>
      <c r="AE39" s="52"/>
      <c r="AF39" s="23"/>
      <c r="AG39" s="22">
        <v>32</v>
      </c>
      <c r="AH39" s="20"/>
      <c r="AI39" s="216"/>
      <c r="AJ39" s="216"/>
      <c r="AK39" s="23"/>
      <c r="AL39" s="23"/>
      <c r="AM39" s="23"/>
      <c r="AN39" s="23"/>
      <c r="AO39" s="49">
        <f t="shared" si="6"/>
        <v>0</v>
      </c>
      <c r="AP39" s="23"/>
      <c r="AQ39" s="23"/>
      <c r="AR39" s="23"/>
      <c r="AS39" s="23"/>
      <c r="AT39" s="49">
        <f t="shared" si="7"/>
        <v>0</v>
      </c>
      <c r="AU39" s="23"/>
      <c r="AV39" s="23"/>
      <c r="AW39" s="23"/>
      <c r="AX39" s="23"/>
      <c r="AY39" s="49">
        <f t="shared" si="8"/>
        <v>0</v>
      </c>
      <c r="AZ39" s="23"/>
      <c r="BA39" s="23"/>
      <c r="BB39" s="23"/>
      <c r="BC39" s="23"/>
      <c r="BD39" s="49">
        <f t="shared" si="9"/>
        <v>0</v>
      </c>
      <c r="BE39" s="23"/>
      <c r="BF39" s="23"/>
      <c r="BG39" s="23"/>
      <c r="BH39" s="23"/>
      <c r="BI39" s="49">
        <f t="shared" si="10"/>
        <v>0</v>
      </c>
      <c r="BJ39" s="15">
        <f t="shared" si="11"/>
        <v>0</v>
      </c>
      <c r="BK39" s="55"/>
      <c r="BL39" s="48">
        <f t="shared" si="12"/>
        <v>0</v>
      </c>
      <c r="BM39" s="17">
        <f t="shared" si="13"/>
        <v>0</v>
      </c>
    </row>
    <row r="40" spans="1:65" ht="16.95" customHeight="1">
      <c r="A40" s="184">
        <v>33</v>
      </c>
      <c r="B40" s="217"/>
      <c r="C40" s="216"/>
      <c r="D40" s="216"/>
      <c r="E40" s="46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49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49">
        <f t="shared" si="4"/>
        <v>0</v>
      </c>
      <c r="AD40" s="16">
        <f t="shared" si="5"/>
        <v>0</v>
      </c>
      <c r="AE40" s="52"/>
      <c r="AF40" s="23"/>
      <c r="AG40" s="22">
        <v>33</v>
      </c>
      <c r="AH40" s="20"/>
      <c r="AI40" s="216"/>
      <c r="AJ40" s="216"/>
      <c r="AK40" s="23"/>
      <c r="AL40" s="23"/>
      <c r="AM40" s="23"/>
      <c r="AN40" s="23"/>
      <c r="AO40" s="49">
        <f t="shared" si="6"/>
        <v>0</v>
      </c>
      <c r="AP40" s="23"/>
      <c r="AQ40" s="23"/>
      <c r="AR40" s="23"/>
      <c r="AS40" s="23"/>
      <c r="AT40" s="49">
        <f t="shared" si="7"/>
        <v>0</v>
      </c>
      <c r="AU40" s="23"/>
      <c r="AV40" s="23"/>
      <c r="AW40" s="23"/>
      <c r="AX40" s="23"/>
      <c r="AY40" s="49">
        <f t="shared" si="8"/>
        <v>0</v>
      </c>
      <c r="AZ40" s="23"/>
      <c r="BA40" s="23"/>
      <c r="BB40" s="23"/>
      <c r="BC40" s="23"/>
      <c r="BD40" s="49">
        <f t="shared" si="9"/>
        <v>0</v>
      </c>
      <c r="BE40" s="23"/>
      <c r="BF40" s="23"/>
      <c r="BG40" s="23"/>
      <c r="BH40" s="23"/>
      <c r="BI40" s="49">
        <f t="shared" si="10"/>
        <v>0</v>
      </c>
      <c r="BJ40" s="15">
        <f t="shared" si="11"/>
        <v>0</v>
      </c>
      <c r="BK40" s="55"/>
      <c r="BL40" s="48">
        <f t="shared" si="12"/>
        <v>0</v>
      </c>
      <c r="BM40" s="17">
        <f t="shared" si="13"/>
        <v>0</v>
      </c>
    </row>
    <row r="41" spans="1:65" ht="16.95" customHeight="1">
      <c r="A41" s="184">
        <v>34</v>
      </c>
      <c r="B41" s="216"/>
      <c r="C41" s="216"/>
      <c r="D41" s="216"/>
      <c r="E41" s="46"/>
      <c r="F41" s="23"/>
      <c r="G41" s="23"/>
      <c r="H41" s="23"/>
      <c r="I41" s="28">
        <f t="shared" si="0"/>
        <v>0</v>
      </c>
      <c r="J41" s="23"/>
      <c r="K41" s="23"/>
      <c r="L41" s="23"/>
      <c r="M41" s="23"/>
      <c r="N41" s="49">
        <f t="shared" si="1"/>
        <v>0</v>
      </c>
      <c r="O41" s="23"/>
      <c r="P41" s="23"/>
      <c r="Q41" s="23"/>
      <c r="R41" s="23"/>
      <c r="S41" s="28">
        <f t="shared" si="2"/>
        <v>0</v>
      </c>
      <c r="T41" s="23"/>
      <c r="U41" s="23"/>
      <c r="V41" s="23"/>
      <c r="W41" s="23"/>
      <c r="X41" s="28">
        <f t="shared" si="3"/>
        <v>0</v>
      </c>
      <c r="Y41" s="23"/>
      <c r="Z41" s="23"/>
      <c r="AA41" s="23"/>
      <c r="AB41" s="23"/>
      <c r="AC41" s="49">
        <f t="shared" si="4"/>
        <v>0</v>
      </c>
      <c r="AD41" s="16">
        <f t="shared" si="5"/>
        <v>0</v>
      </c>
      <c r="AE41" s="52"/>
      <c r="AF41" s="23"/>
      <c r="AG41" s="22">
        <v>34</v>
      </c>
      <c r="AH41" s="20"/>
      <c r="AI41" s="216"/>
      <c r="AJ41" s="216"/>
      <c r="AK41" s="23"/>
      <c r="AL41" s="23"/>
      <c r="AM41" s="23"/>
      <c r="AN41" s="23"/>
      <c r="AO41" s="49">
        <f t="shared" si="6"/>
        <v>0</v>
      </c>
      <c r="AP41" s="23"/>
      <c r="AQ41" s="23"/>
      <c r="AR41" s="23"/>
      <c r="AS41" s="23"/>
      <c r="AT41" s="49">
        <f t="shared" si="7"/>
        <v>0</v>
      </c>
      <c r="AU41" s="23"/>
      <c r="AV41" s="23"/>
      <c r="AW41" s="23"/>
      <c r="AX41" s="23"/>
      <c r="AY41" s="49">
        <f t="shared" si="8"/>
        <v>0</v>
      </c>
      <c r="AZ41" s="23"/>
      <c r="BA41" s="23"/>
      <c r="BB41" s="23"/>
      <c r="BC41" s="23"/>
      <c r="BD41" s="49">
        <f t="shared" si="9"/>
        <v>0</v>
      </c>
      <c r="BE41" s="23"/>
      <c r="BF41" s="23"/>
      <c r="BG41" s="23"/>
      <c r="BH41" s="23"/>
      <c r="BI41" s="49">
        <f t="shared" si="10"/>
        <v>0</v>
      </c>
      <c r="BJ41" s="15">
        <f t="shared" si="11"/>
        <v>0</v>
      </c>
      <c r="BK41" s="55"/>
      <c r="BL41" s="48">
        <f t="shared" si="12"/>
        <v>0</v>
      </c>
      <c r="BM41" s="17">
        <f t="shared" si="13"/>
        <v>0</v>
      </c>
    </row>
    <row r="42" spans="1:65" ht="16.95" customHeight="1">
      <c r="A42" s="184">
        <v>35</v>
      </c>
      <c r="B42" s="44"/>
      <c r="C42" s="23"/>
      <c r="D42" s="186"/>
      <c r="E42" s="46"/>
      <c r="F42" s="23"/>
      <c r="G42" s="23"/>
      <c r="H42" s="23"/>
      <c r="I42" s="28">
        <f t="shared" si="0"/>
        <v>0</v>
      </c>
      <c r="J42" s="23"/>
      <c r="K42" s="23"/>
      <c r="L42" s="23"/>
      <c r="M42" s="23"/>
      <c r="N42" s="49">
        <f t="shared" si="1"/>
        <v>0</v>
      </c>
      <c r="O42" s="23"/>
      <c r="P42" s="23"/>
      <c r="Q42" s="23"/>
      <c r="R42" s="23"/>
      <c r="S42" s="28">
        <f t="shared" si="2"/>
        <v>0</v>
      </c>
      <c r="T42" s="23"/>
      <c r="U42" s="23"/>
      <c r="V42" s="23"/>
      <c r="W42" s="23"/>
      <c r="X42" s="28">
        <f t="shared" si="3"/>
        <v>0</v>
      </c>
      <c r="Y42" s="23"/>
      <c r="Z42" s="23"/>
      <c r="AA42" s="23"/>
      <c r="AB42" s="23"/>
      <c r="AC42" s="49">
        <f t="shared" si="4"/>
        <v>0</v>
      </c>
      <c r="AD42" s="16">
        <f t="shared" si="5"/>
        <v>0</v>
      </c>
      <c r="AE42" s="52"/>
      <c r="AF42" s="23"/>
      <c r="AG42" s="22">
        <v>35</v>
      </c>
      <c r="AH42" s="20"/>
      <c r="AI42" s="23"/>
      <c r="AJ42" s="186"/>
      <c r="AK42" s="23"/>
      <c r="AL42" s="23"/>
      <c r="AM42" s="23"/>
      <c r="AN42" s="23"/>
      <c r="AO42" s="49">
        <f t="shared" si="6"/>
        <v>0</v>
      </c>
      <c r="AP42" s="23"/>
      <c r="AQ42" s="23"/>
      <c r="AR42" s="23"/>
      <c r="AS42" s="23"/>
      <c r="AT42" s="49">
        <f t="shared" si="7"/>
        <v>0</v>
      </c>
      <c r="AU42" s="23"/>
      <c r="AV42" s="23"/>
      <c r="AW42" s="23"/>
      <c r="AX42" s="23"/>
      <c r="AY42" s="49">
        <f t="shared" si="8"/>
        <v>0</v>
      </c>
      <c r="AZ42" s="23"/>
      <c r="BA42" s="23"/>
      <c r="BB42" s="23"/>
      <c r="BC42" s="23"/>
      <c r="BD42" s="49">
        <f t="shared" si="9"/>
        <v>0</v>
      </c>
      <c r="BE42" s="23"/>
      <c r="BF42" s="23"/>
      <c r="BG42" s="23"/>
      <c r="BH42" s="23"/>
      <c r="BI42" s="49">
        <f t="shared" si="10"/>
        <v>0</v>
      </c>
      <c r="BJ42" s="15">
        <f t="shared" si="11"/>
        <v>0</v>
      </c>
      <c r="BK42" s="55"/>
      <c r="BL42" s="48">
        <f t="shared" si="12"/>
        <v>0</v>
      </c>
      <c r="BM42" s="17">
        <f t="shared" si="13"/>
        <v>0</v>
      </c>
    </row>
  </sheetData>
  <mergeCells count="25"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F91BE-C1FE-4D5D-BB48-2C792E6A75CA}">
  <dimension ref="A1:DE127"/>
  <sheetViews>
    <sheetView topLeftCell="A22" workbookViewId="0">
      <selection activeCell="BX32" sqref="BX32:CA36"/>
    </sheetView>
  </sheetViews>
  <sheetFormatPr defaultColWidth="9.109375" defaultRowHeight="21"/>
  <cols>
    <col min="1" max="1" width="3.5546875" style="56" customWidth="1"/>
    <col min="2" max="2" width="5.44140625" style="24" customWidth="1"/>
    <col min="3" max="3" width="6.88671875" style="1" customWidth="1"/>
    <col min="4" max="4" width="8.88671875" style="56" customWidth="1"/>
    <col min="5" max="5" width="8.44140625" style="56" customWidth="1"/>
    <col min="6" max="37" width="2" style="56" customWidth="1"/>
    <col min="38" max="38" width="2.88671875" style="56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6" customWidth="1"/>
    <col min="75" max="75" width="2.88671875" style="56" customWidth="1"/>
    <col min="76" max="77" width="6.6640625" style="1" customWidth="1"/>
    <col min="78" max="78" width="8.88671875" style="56" customWidth="1"/>
    <col min="79" max="79" width="8.44140625" style="56" customWidth="1"/>
    <col min="80" max="95" width="2" style="56" customWidth="1"/>
    <col min="96" max="97" width="7.5546875" style="56" hidden="1" customWidth="1"/>
    <col min="98" max="98" width="9.44140625" style="56" hidden="1" customWidth="1"/>
    <col min="99" max="99" width="3.6640625" style="56" customWidth="1"/>
    <col min="100" max="100" width="4.88671875" style="56" customWidth="1"/>
    <col min="101" max="101" width="4.44140625" style="56" customWidth="1"/>
    <col min="102" max="109" width="2.44140625" style="56" customWidth="1"/>
    <col min="110" max="16384" width="9.109375" style="56"/>
  </cols>
  <sheetData>
    <row r="1" spans="1:109" ht="19.2" customHeight="1" thickBot="1">
      <c r="V1" s="57"/>
    </row>
    <row r="2" spans="1:109" ht="18" customHeight="1">
      <c r="A2" s="325" t="s">
        <v>52</v>
      </c>
      <c r="B2" s="329" t="s">
        <v>53</v>
      </c>
      <c r="C2" s="332" t="s">
        <v>54</v>
      </c>
      <c r="D2" s="332"/>
      <c r="E2" s="58" t="s">
        <v>55</v>
      </c>
      <c r="F2" s="334">
        <v>1</v>
      </c>
      <c r="G2" s="335"/>
      <c r="H2" s="335"/>
      <c r="I2" s="336"/>
      <c r="J2" s="335">
        <v>2</v>
      </c>
      <c r="K2" s="335"/>
      <c r="L2" s="335"/>
      <c r="M2" s="335"/>
      <c r="N2" s="334">
        <v>3</v>
      </c>
      <c r="O2" s="335"/>
      <c r="P2" s="335"/>
      <c r="Q2" s="336"/>
      <c r="R2" s="335">
        <v>4</v>
      </c>
      <c r="S2" s="335"/>
      <c r="T2" s="335"/>
      <c r="U2" s="335"/>
      <c r="V2" s="346">
        <v>5</v>
      </c>
      <c r="W2" s="335"/>
      <c r="X2" s="335"/>
      <c r="Y2" s="336"/>
      <c r="Z2" s="334">
        <v>6</v>
      </c>
      <c r="AA2" s="335"/>
      <c r="AB2" s="335"/>
      <c r="AC2" s="336"/>
      <c r="AD2" s="334">
        <v>7</v>
      </c>
      <c r="AE2" s="335"/>
      <c r="AF2" s="335"/>
      <c r="AG2" s="336"/>
      <c r="AH2" s="334">
        <v>8</v>
      </c>
      <c r="AI2" s="335"/>
      <c r="AJ2" s="335"/>
      <c r="AK2" s="336"/>
      <c r="AL2" s="325" t="s">
        <v>52</v>
      </c>
      <c r="AM2" s="382" t="s">
        <v>53</v>
      </c>
      <c r="AN2" s="378" t="s">
        <v>54</v>
      </c>
      <c r="AO2" s="332"/>
      <c r="AP2" s="58" t="s">
        <v>55</v>
      </c>
      <c r="AQ2" s="334">
        <v>9</v>
      </c>
      <c r="AR2" s="335"/>
      <c r="AS2" s="335"/>
      <c r="AT2" s="336"/>
      <c r="AU2" s="385">
        <v>10</v>
      </c>
      <c r="AV2" s="386"/>
      <c r="AW2" s="386"/>
      <c r="AX2" s="387"/>
      <c r="AY2" s="388">
        <v>11</v>
      </c>
      <c r="AZ2" s="386"/>
      <c r="BA2" s="386"/>
      <c r="BB2" s="389"/>
      <c r="BC2" s="335">
        <v>12</v>
      </c>
      <c r="BD2" s="335"/>
      <c r="BE2" s="335"/>
      <c r="BF2" s="335"/>
      <c r="BG2" s="334">
        <v>13</v>
      </c>
      <c r="BH2" s="335"/>
      <c r="BI2" s="335"/>
      <c r="BJ2" s="336"/>
      <c r="BK2" s="335">
        <v>14</v>
      </c>
      <c r="BL2" s="335"/>
      <c r="BM2" s="335"/>
      <c r="BN2" s="335"/>
      <c r="BO2" s="334">
        <v>15</v>
      </c>
      <c r="BP2" s="335"/>
      <c r="BQ2" s="335"/>
      <c r="BR2" s="335"/>
      <c r="BS2" s="349">
        <v>16</v>
      </c>
      <c r="BT2" s="350"/>
      <c r="BU2" s="350"/>
      <c r="BV2" s="351"/>
      <c r="BW2" s="325" t="s">
        <v>52</v>
      </c>
      <c r="BX2" s="352" t="s">
        <v>53</v>
      </c>
      <c r="BY2" s="378" t="s">
        <v>54</v>
      </c>
      <c r="BZ2" s="332"/>
      <c r="CA2" s="58" t="s">
        <v>55</v>
      </c>
      <c r="CB2" s="334">
        <v>17</v>
      </c>
      <c r="CC2" s="335"/>
      <c r="CD2" s="335"/>
      <c r="CE2" s="336"/>
      <c r="CF2" s="335">
        <v>18</v>
      </c>
      <c r="CG2" s="335"/>
      <c r="CH2" s="335"/>
      <c r="CI2" s="335"/>
      <c r="CJ2" s="334">
        <v>19</v>
      </c>
      <c r="CK2" s="335"/>
      <c r="CL2" s="335"/>
      <c r="CM2" s="336"/>
      <c r="CN2" s="335">
        <v>20</v>
      </c>
      <c r="CO2" s="335"/>
      <c r="CP2" s="335"/>
      <c r="CQ2" s="335"/>
      <c r="CR2" s="347" t="s">
        <v>56</v>
      </c>
      <c r="CS2" s="347"/>
      <c r="CT2" s="329" t="s">
        <v>57</v>
      </c>
      <c r="CU2" s="372" t="s">
        <v>58</v>
      </c>
      <c r="CV2" s="372" t="s">
        <v>59</v>
      </c>
      <c r="CW2" s="372" t="s">
        <v>60</v>
      </c>
      <c r="CX2" s="375" t="s">
        <v>61</v>
      </c>
      <c r="CY2" s="376"/>
      <c r="CZ2" s="376"/>
      <c r="DA2" s="377"/>
      <c r="DB2" s="375" t="s">
        <v>62</v>
      </c>
      <c r="DC2" s="376"/>
      <c r="DD2" s="376"/>
      <c r="DE2" s="377"/>
    </row>
    <row r="3" spans="1:109" ht="21" customHeight="1">
      <c r="A3" s="326"/>
      <c r="B3" s="330"/>
      <c r="C3" s="333"/>
      <c r="D3" s="333"/>
      <c r="E3" s="59" t="s">
        <v>63</v>
      </c>
      <c r="F3" s="337"/>
      <c r="G3" s="338"/>
      <c r="H3" s="338"/>
      <c r="I3" s="339"/>
      <c r="J3" s="337"/>
      <c r="K3" s="338"/>
      <c r="L3" s="338"/>
      <c r="M3" s="339"/>
      <c r="N3" s="337"/>
      <c r="O3" s="338"/>
      <c r="P3" s="338"/>
      <c r="Q3" s="339"/>
      <c r="R3" s="337"/>
      <c r="S3" s="338"/>
      <c r="T3" s="338"/>
      <c r="U3" s="339"/>
      <c r="V3" s="337"/>
      <c r="W3" s="338"/>
      <c r="X3" s="338"/>
      <c r="Y3" s="339"/>
      <c r="Z3" s="337"/>
      <c r="AA3" s="338"/>
      <c r="AB3" s="338"/>
      <c r="AC3" s="339"/>
      <c r="AD3" s="337"/>
      <c r="AE3" s="338"/>
      <c r="AF3" s="338"/>
      <c r="AG3" s="339"/>
      <c r="AH3" s="337"/>
      <c r="AI3" s="338"/>
      <c r="AJ3" s="338"/>
      <c r="AK3" s="339"/>
      <c r="AL3" s="326"/>
      <c r="AM3" s="383"/>
      <c r="AN3" s="379"/>
      <c r="AO3" s="333"/>
      <c r="AP3" s="59" t="s">
        <v>63</v>
      </c>
      <c r="AQ3" s="337"/>
      <c r="AR3" s="338"/>
      <c r="AS3" s="338"/>
      <c r="AT3" s="339"/>
      <c r="AU3" s="337"/>
      <c r="AV3" s="338"/>
      <c r="AW3" s="338"/>
      <c r="AX3" s="339"/>
      <c r="AY3" s="337"/>
      <c r="AZ3" s="338"/>
      <c r="BA3" s="338"/>
      <c r="BB3" s="339"/>
      <c r="BC3" s="337"/>
      <c r="BD3" s="338"/>
      <c r="BE3" s="338"/>
      <c r="BF3" s="339"/>
      <c r="BG3" s="337"/>
      <c r="BH3" s="338"/>
      <c r="BI3" s="338"/>
      <c r="BJ3" s="339"/>
      <c r="BK3" s="337"/>
      <c r="BL3" s="338"/>
      <c r="BM3" s="338"/>
      <c r="BN3" s="339"/>
      <c r="BO3" s="337"/>
      <c r="BP3" s="338"/>
      <c r="BQ3" s="338"/>
      <c r="BR3" s="339"/>
      <c r="BS3" s="337"/>
      <c r="BT3" s="338"/>
      <c r="BU3" s="338"/>
      <c r="BV3" s="339"/>
      <c r="BW3" s="326"/>
      <c r="BX3" s="353"/>
      <c r="BY3" s="379"/>
      <c r="BZ3" s="333"/>
      <c r="CA3" s="59" t="s">
        <v>63</v>
      </c>
      <c r="CB3" s="337"/>
      <c r="CC3" s="338"/>
      <c r="CD3" s="338"/>
      <c r="CE3" s="339"/>
      <c r="CF3" s="337"/>
      <c r="CG3" s="338"/>
      <c r="CH3" s="338"/>
      <c r="CI3" s="339"/>
      <c r="CJ3" s="337"/>
      <c r="CK3" s="338"/>
      <c r="CL3" s="338"/>
      <c r="CM3" s="339"/>
      <c r="CN3" s="348"/>
      <c r="CO3" s="348"/>
      <c r="CP3" s="348"/>
      <c r="CQ3" s="348"/>
      <c r="CR3" s="355" t="s">
        <v>64</v>
      </c>
      <c r="CS3" s="357" t="s">
        <v>60</v>
      </c>
      <c r="CT3" s="330"/>
      <c r="CU3" s="373"/>
      <c r="CV3" s="373"/>
      <c r="CW3" s="373"/>
      <c r="CX3" s="359"/>
      <c r="CY3" s="360"/>
      <c r="CZ3" s="360"/>
      <c r="DA3" s="363"/>
      <c r="DB3" s="359"/>
      <c r="DC3" s="360"/>
      <c r="DD3" s="360"/>
      <c r="DE3" s="363"/>
    </row>
    <row r="4" spans="1:109" ht="19.5" customHeight="1">
      <c r="A4" s="326"/>
      <c r="B4" s="330"/>
      <c r="C4" s="333"/>
      <c r="D4" s="333"/>
      <c r="E4" s="59" t="s">
        <v>65</v>
      </c>
      <c r="F4" s="60"/>
      <c r="G4" s="61"/>
      <c r="H4" s="61"/>
      <c r="I4" s="62"/>
      <c r="J4" s="63"/>
      <c r="K4" s="61"/>
      <c r="L4" s="61"/>
      <c r="M4" s="64"/>
      <c r="N4" s="65"/>
      <c r="O4" s="61"/>
      <c r="P4" s="61"/>
      <c r="Q4" s="62"/>
      <c r="R4" s="63"/>
      <c r="S4" s="61"/>
      <c r="T4" s="61"/>
      <c r="U4" s="64"/>
      <c r="V4" s="65"/>
      <c r="W4" s="61"/>
      <c r="X4" s="61"/>
      <c r="Y4" s="62"/>
      <c r="Z4" s="65"/>
      <c r="AA4" s="61"/>
      <c r="AB4" s="61"/>
      <c r="AC4" s="62"/>
      <c r="AD4" s="65"/>
      <c r="AE4" s="61"/>
      <c r="AF4" s="61"/>
      <c r="AG4" s="62"/>
      <c r="AH4" s="65"/>
      <c r="AI4" s="61"/>
      <c r="AJ4" s="61"/>
      <c r="AK4" s="62"/>
      <c r="AL4" s="326"/>
      <c r="AM4" s="383"/>
      <c r="AN4" s="379"/>
      <c r="AO4" s="333"/>
      <c r="AP4" s="59" t="s">
        <v>65</v>
      </c>
      <c r="AQ4" s="65"/>
      <c r="AR4" s="61"/>
      <c r="AS4" s="61"/>
      <c r="AT4" s="62"/>
      <c r="AU4" s="63"/>
      <c r="AV4" s="61"/>
      <c r="AW4" s="61"/>
      <c r="AX4" s="64"/>
      <c r="AY4" s="65"/>
      <c r="AZ4" s="61"/>
      <c r="BA4" s="61"/>
      <c r="BB4" s="62"/>
      <c r="BC4" s="63"/>
      <c r="BD4" s="61"/>
      <c r="BE4" s="61"/>
      <c r="BF4" s="64"/>
      <c r="BG4" s="65"/>
      <c r="BH4" s="61"/>
      <c r="BI4" s="61"/>
      <c r="BJ4" s="62"/>
      <c r="BK4" s="63"/>
      <c r="BL4" s="61"/>
      <c r="BM4" s="61"/>
      <c r="BN4" s="64"/>
      <c r="BO4" s="65"/>
      <c r="BP4" s="61"/>
      <c r="BQ4" s="61"/>
      <c r="BR4" s="64"/>
      <c r="BS4" s="65"/>
      <c r="BT4" s="61"/>
      <c r="BU4" s="61"/>
      <c r="BV4" s="62"/>
      <c r="BW4" s="326"/>
      <c r="BX4" s="353"/>
      <c r="BY4" s="379"/>
      <c r="BZ4" s="333"/>
      <c r="CA4" s="59" t="s">
        <v>65</v>
      </c>
      <c r="CB4" s="65"/>
      <c r="CC4" s="61"/>
      <c r="CD4" s="61"/>
      <c r="CE4" s="62"/>
      <c r="CF4" s="63"/>
      <c r="CG4" s="61"/>
      <c r="CH4" s="61"/>
      <c r="CI4" s="64"/>
      <c r="CJ4" s="65"/>
      <c r="CK4" s="61"/>
      <c r="CL4" s="61"/>
      <c r="CM4" s="62"/>
      <c r="CN4" s="66"/>
      <c r="CO4" s="67"/>
      <c r="CP4" s="67"/>
      <c r="CQ4" s="68"/>
      <c r="CR4" s="356"/>
      <c r="CS4" s="358"/>
      <c r="CT4" s="330"/>
      <c r="CU4" s="373"/>
      <c r="CV4" s="373"/>
      <c r="CW4" s="373"/>
      <c r="CX4" s="359" t="s">
        <v>66</v>
      </c>
      <c r="CY4" s="360"/>
      <c r="CZ4" s="360"/>
      <c r="DA4" s="360"/>
      <c r="DB4" s="359" t="s">
        <v>67</v>
      </c>
      <c r="DC4" s="360"/>
      <c r="DD4" s="360"/>
      <c r="DE4" s="363"/>
    </row>
    <row r="5" spans="1:109" ht="10.199999999999999" customHeight="1" thickBot="1">
      <c r="A5" s="327"/>
      <c r="B5" s="330"/>
      <c r="C5" s="333"/>
      <c r="D5" s="333"/>
      <c r="E5" s="365" t="s">
        <v>68</v>
      </c>
      <c r="F5" s="344"/>
      <c r="G5" s="340"/>
      <c r="H5" s="340"/>
      <c r="I5" s="342"/>
      <c r="J5" s="344"/>
      <c r="K5" s="340"/>
      <c r="L5" s="340"/>
      <c r="M5" s="342"/>
      <c r="N5" s="344"/>
      <c r="O5" s="340"/>
      <c r="P5" s="340"/>
      <c r="Q5" s="342"/>
      <c r="R5" s="344"/>
      <c r="S5" s="340"/>
      <c r="T5" s="340"/>
      <c r="U5" s="342"/>
      <c r="V5" s="344"/>
      <c r="W5" s="340"/>
      <c r="X5" s="340"/>
      <c r="Y5" s="342"/>
      <c r="Z5" s="344"/>
      <c r="AA5" s="340"/>
      <c r="AB5" s="340"/>
      <c r="AC5" s="342"/>
      <c r="AD5" s="344"/>
      <c r="AE5" s="340"/>
      <c r="AF5" s="340"/>
      <c r="AG5" s="342"/>
      <c r="AH5" s="344"/>
      <c r="AI5" s="340"/>
      <c r="AJ5" s="340"/>
      <c r="AK5" s="342"/>
      <c r="AL5" s="327"/>
      <c r="AM5" s="383"/>
      <c r="AN5" s="379"/>
      <c r="AO5" s="333"/>
      <c r="AP5" s="365" t="s">
        <v>68</v>
      </c>
      <c r="AQ5" s="344"/>
      <c r="AR5" s="340"/>
      <c r="AS5" s="340"/>
      <c r="AT5" s="342"/>
      <c r="AU5" s="344"/>
      <c r="AV5" s="340"/>
      <c r="AW5" s="340"/>
      <c r="AX5" s="342"/>
      <c r="AY5" s="344"/>
      <c r="AZ5" s="340"/>
      <c r="BA5" s="340"/>
      <c r="BB5" s="342"/>
      <c r="BC5" s="344"/>
      <c r="BD5" s="340"/>
      <c r="BE5" s="340"/>
      <c r="BF5" s="342"/>
      <c r="BG5" s="344"/>
      <c r="BH5" s="340"/>
      <c r="BI5" s="340"/>
      <c r="BJ5" s="342"/>
      <c r="BK5" s="344"/>
      <c r="BL5" s="340"/>
      <c r="BM5" s="340"/>
      <c r="BN5" s="342"/>
      <c r="BO5" s="344"/>
      <c r="BP5" s="340"/>
      <c r="BQ5" s="340"/>
      <c r="BR5" s="342"/>
      <c r="BS5" s="344"/>
      <c r="BT5" s="340"/>
      <c r="BU5" s="340"/>
      <c r="BV5" s="342"/>
      <c r="BW5" s="327"/>
      <c r="BX5" s="353"/>
      <c r="BY5" s="379"/>
      <c r="BZ5" s="333"/>
      <c r="CA5" s="365" t="s">
        <v>68</v>
      </c>
      <c r="CB5" s="344"/>
      <c r="CC5" s="340"/>
      <c r="CD5" s="340"/>
      <c r="CE5" s="342"/>
      <c r="CF5" s="344"/>
      <c r="CG5" s="340"/>
      <c r="CH5" s="340"/>
      <c r="CI5" s="342"/>
      <c r="CJ5" s="344"/>
      <c r="CK5" s="340"/>
      <c r="CL5" s="340"/>
      <c r="CM5" s="342"/>
      <c r="CN5" s="344"/>
      <c r="CO5" s="340"/>
      <c r="CP5" s="340"/>
      <c r="CQ5" s="342"/>
      <c r="CR5" s="368">
        <f>IF([1]ลับ!CX4=0," ",[1]ลับ!CX4)</f>
        <v>20</v>
      </c>
      <c r="CS5" s="370">
        <v>100</v>
      </c>
      <c r="CT5" s="330"/>
      <c r="CU5" s="374"/>
      <c r="CV5" s="374"/>
      <c r="CW5" s="374"/>
      <c r="CX5" s="361"/>
      <c r="CY5" s="362"/>
      <c r="CZ5" s="362"/>
      <c r="DA5" s="362"/>
      <c r="DB5" s="361"/>
      <c r="DC5" s="362"/>
      <c r="DD5" s="362"/>
      <c r="DE5" s="364"/>
    </row>
    <row r="6" spans="1:109" ht="12" customHeight="1" thickBot="1">
      <c r="A6" s="328"/>
      <c r="B6" s="330"/>
      <c r="C6" s="333"/>
      <c r="D6" s="333"/>
      <c r="E6" s="366"/>
      <c r="F6" s="345"/>
      <c r="G6" s="341"/>
      <c r="H6" s="341"/>
      <c r="I6" s="343"/>
      <c r="J6" s="345"/>
      <c r="K6" s="341"/>
      <c r="L6" s="341"/>
      <c r="M6" s="343"/>
      <c r="N6" s="345"/>
      <c r="O6" s="341"/>
      <c r="P6" s="341"/>
      <c r="Q6" s="343"/>
      <c r="R6" s="345"/>
      <c r="S6" s="341"/>
      <c r="T6" s="341"/>
      <c r="U6" s="343"/>
      <c r="V6" s="345"/>
      <c r="W6" s="341"/>
      <c r="X6" s="341"/>
      <c r="Y6" s="343"/>
      <c r="Z6" s="345"/>
      <c r="AA6" s="341"/>
      <c r="AB6" s="341"/>
      <c r="AC6" s="343"/>
      <c r="AD6" s="345"/>
      <c r="AE6" s="341"/>
      <c r="AF6" s="341"/>
      <c r="AG6" s="343"/>
      <c r="AH6" s="345"/>
      <c r="AI6" s="341"/>
      <c r="AJ6" s="341"/>
      <c r="AK6" s="343"/>
      <c r="AL6" s="328"/>
      <c r="AM6" s="384"/>
      <c r="AN6" s="380"/>
      <c r="AO6" s="381"/>
      <c r="AP6" s="367"/>
      <c r="AQ6" s="345"/>
      <c r="AR6" s="341"/>
      <c r="AS6" s="341"/>
      <c r="AT6" s="343"/>
      <c r="AU6" s="345"/>
      <c r="AV6" s="341"/>
      <c r="AW6" s="341"/>
      <c r="AX6" s="343"/>
      <c r="AY6" s="345"/>
      <c r="AZ6" s="341"/>
      <c r="BA6" s="341"/>
      <c r="BB6" s="343"/>
      <c r="BC6" s="345"/>
      <c r="BD6" s="341"/>
      <c r="BE6" s="341"/>
      <c r="BF6" s="343"/>
      <c r="BG6" s="345"/>
      <c r="BH6" s="341"/>
      <c r="BI6" s="341"/>
      <c r="BJ6" s="343"/>
      <c r="BK6" s="345"/>
      <c r="BL6" s="341"/>
      <c r="BM6" s="341"/>
      <c r="BN6" s="343"/>
      <c r="BO6" s="345"/>
      <c r="BP6" s="341"/>
      <c r="BQ6" s="341"/>
      <c r="BR6" s="343"/>
      <c r="BS6" s="345"/>
      <c r="BT6" s="341"/>
      <c r="BU6" s="341"/>
      <c r="BV6" s="343"/>
      <c r="BW6" s="328"/>
      <c r="BX6" s="354"/>
      <c r="BY6" s="380"/>
      <c r="BZ6" s="381"/>
      <c r="CA6" s="367"/>
      <c r="CB6" s="345"/>
      <c r="CC6" s="341"/>
      <c r="CD6" s="341"/>
      <c r="CE6" s="343"/>
      <c r="CF6" s="345"/>
      <c r="CG6" s="341"/>
      <c r="CH6" s="341"/>
      <c r="CI6" s="343"/>
      <c r="CJ6" s="345"/>
      <c r="CK6" s="341"/>
      <c r="CL6" s="341"/>
      <c r="CM6" s="343"/>
      <c r="CN6" s="345"/>
      <c r="CO6" s="341"/>
      <c r="CP6" s="341"/>
      <c r="CQ6" s="343"/>
      <c r="CR6" s="369"/>
      <c r="CS6" s="371"/>
      <c r="CT6" s="330"/>
      <c r="CU6" s="69"/>
      <c r="CV6" s="70">
        <v>80</v>
      </c>
      <c r="CW6" s="71">
        <v>100</v>
      </c>
      <c r="CX6" s="72">
        <v>0</v>
      </c>
      <c r="CY6" s="73">
        <v>1</v>
      </c>
      <c r="CZ6" s="73">
        <v>2</v>
      </c>
      <c r="DA6" s="74">
        <v>3</v>
      </c>
      <c r="DB6" s="75">
        <v>0</v>
      </c>
      <c r="DC6" s="73">
        <v>1</v>
      </c>
      <c r="DD6" s="76">
        <v>2</v>
      </c>
      <c r="DE6" s="74">
        <v>3</v>
      </c>
    </row>
    <row r="7" spans="1:109" ht="16.95" customHeight="1">
      <c r="A7" s="77">
        <f>IF('[1]ชื่อ-มาตรฐาน7'!A6="","",'[1]ชื่อ-มาตรฐาน7'!A6)</f>
        <v>1</v>
      </c>
      <c r="B7" s="199" t="s">
        <v>290</v>
      </c>
      <c r="C7" s="228" t="s">
        <v>32</v>
      </c>
      <c r="D7" s="218" t="s">
        <v>248</v>
      </c>
      <c r="E7" s="219" t="s">
        <v>91</v>
      </c>
      <c r="F7" s="78"/>
      <c r="G7" s="79"/>
      <c r="H7" s="78"/>
      <c r="I7" s="80"/>
      <c r="J7" s="81"/>
      <c r="K7" s="82"/>
      <c r="L7" s="82"/>
      <c r="M7" s="83"/>
      <c r="N7" s="81"/>
      <c r="O7" s="82"/>
      <c r="P7" s="82"/>
      <c r="Q7" s="83"/>
      <c r="R7" s="81"/>
      <c r="S7" s="82"/>
      <c r="T7" s="82"/>
      <c r="U7" s="83"/>
      <c r="V7" s="81"/>
      <c r="W7" s="82"/>
      <c r="X7" s="82"/>
      <c r="Y7" s="83"/>
      <c r="Z7" s="81"/>
      <c r="AA7" s="82"/>
      <c r="AB7" s="82"/>
      <c r="AC7" s="83"/>
      <c r="AD7" s="81"/>
      <c r="AE7" s="82"/>
      <c r="AF7" s="82"/>
      <c r="AG7" s="83"/>
      <c r="AH7" s="81"/>
      <c r="AI7" s="82"/>
      <c r="AJ7" s="82"/>
      <c r="AK7" s="83"/>
      <c r="AL7" s="84">
        <v>1</v>
      </c>
      <c r="AM7" s="199" t="s">
        <v>290</v>
      </c>
      <c r="AN7" s="228" t="s">
        <v>32</v>
      </c>
      <c r="AO7" s="218" t="s">
        <v>248</v>
      </c>
      <c r="AP7" s="219" t="s">
        <v>91</v>
      </c>
      <c r="AQ7" s="78"/>
      <c r="AR7" s="79"/>
      <c r="AS7" s="78"/>
      <c r="AT7" s="80"/>
      <c r="AU7" s="81"/>
      <c r="AV7" s="82"/>
      <c r="AW7" s="82"/>
      <c r="AX7" s="83"/>
      <c r="AY7" s="81"/>
      <c r="AZ7" s="82"/>
      <c r="BA7" s="82"/>
      <c r="BB7" s="83"/>
      <c r="BC7" s="81"/>
      <c r="BD7" s="82"/>
      <c r="BE7" s="82"/>
      <c r="BF7" s="83"/>
      <c r="BG7" s="81"/>
      <c r="BH7" s="82"/>
      <c r="BI7" s="82"/>
      <c r="BJ7" s="83"/>
      <c r="BK7" s="81"/>
      <c r="BL7" s="82"/>
      <c r="BM7" s="82"/>
      <c r="BN7" s="83"/>
      <c r="BO7" s="81"/>
      <c r="BP7" s="82"/>
      <c r="BQ7" s="82"/>
      <c r="BR7" s="83"/>
      <c r="BS7" s="81"/>
      <c r="BT7" s="82"/>
      <c r="BU7" s="82"/>
      <c r="BV7" s="83"/>
      <c r="BW7" s="84">
        <v>1</v>
      </c>
      <c r="BX7" s="199" t="s">
        <v>290</v>
      </c>
      <c r="BY7" s="228" t="s">
        <v>32</v>
      </c>
      <c r="BZ7" s="218" t="s">
        <v>248</v>
      </c>
      <c r="CA7" s="219" t="s">
        <v>91</v>
      </c>
      <c r="CB7" s="78"/>
      <c r="CC7" s="79"/>
      <c r="CD7" s="78"/>
      <c r="CE7" s="80"/>
      <c r="CF7" s="81"/>
      <c r="CG7" s="82"/>
      <c r="CH7" s="82"/>
      <c r="CI7" s="83"/>
      <c r="CJ7" s="81"/>
      <c r="CK7" s="82"/>
      <c r="CL7" s="82"/>
      <c r="CM7" s="83"/>
      <c r="CN7" s="81"/>
      <c r="CO7" s="82"/>
      <c r="CP7" s="82"/>
      <c r="CQ7" s="83"/>
      <c r="CR7" s="85" t="e">
        <f>IF(#REF!=""," ",[1]ลับ!CX6)</f>
        <v>#REF!</v>
      </c>
      <c r="CS7" s="86" t="e">
        <f t="shared" ref="CS7:CS31" si="0">IF(CR7=" "," ",(CR7/$CR$5)*100)</f>
        <v>#REF!</v>
      </c>
      <c r="CT7" s="87"/>
      <c r="CU7" s="88"/>
      <c r="CV7" s="88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0">
        <f>CV7/80*100</f>
        <v>0</v>
      </c>
      <c r="CX7" s="92"/>
      <c r="CY7" s="90"/>
      <c r="CZ7" s="90"/>
      <c r="DA7" s="91"/>
      <c r="DB7" s="92"/>
      <c r="DC7" s="90"/>
      <c r="DD7" s="93"/>
      <c r="DE7" s="91"/>
    </row>
    <row r="8" spans="1:109" ht="16.95" customHeight="1">
      <c r="A8" s="99">
        <f>IF('[1]ชื่อ-มาตรฐาน7'!A7="","",'[1]ชื่อ-มาตรฐาน7'!A7)</f>
        <v>2</v>
      </c>
      <c r="B8" s="200" t="s">
        <v>291</v>
      </c>
      <c r="C8" s="229" t="s">
        <v>32</v>
      </c>
      <c r="D8" s="216" t="s">
        <v>249</v>
      </c>
      <c r="E8" s="220" t="s">
        <v>23</v>
      </c>
      <c r="F8" s="96"/>
      <c r="G8" s="96"/>
      <c r="H8" s="96"/>
      <c r="I8" s="97"/>
      <c r="J8" s="98"/>
      <c r="K8" s="96"/>
      <c r="L8" s="96"/>
      <c r="M8" s="97"/>
      <c r="N8" s="98"/>
      <c r="O8" s="96"/>
      <c r="P8" s="96"/>
      <c r="Q8" s="97"/>
      <c r="R8" s="98"/>
      <c r="S8" s="96"/>
      <c r="T8" s="96"/>
      <c r="U8" s="97"/>
      <c r="V8" s="98"/>
      <c r="W8" s="96"/>
      <c r="X8" s="96"/>
      <c r="Y8" s="97"/>
      <c r="Z8" s="98"/>
      <c r="AA8" s="96"/>
      <c r="AB8" s="96"/>
      <c r="AC8" s="97"/>
      <c r="AD8" s="98"/>
      <c r="AE8" s="96"/>
      <c r="AF8" s="96"/>
      <c r="AG8" s="97"/>
      <c r="AH8" s="98"/>
      <c r="AI8" s="96"/>
      <c r="AJ8" s="96"/>
      <c r="AK8" s="97"/>
      <c r="AL8" s="99">
        <v>2</v>
      </c>
      <c r="AM8" s="200" t="s">
        <v>291</v>
      </c>
      <c r="AN8" s="229" t="s">
        <v>32</v>
      </c>
      <c r="AO8" s="216" t="s">
        <v>249</v>
      </c>
      <c r="AP8" s="220" t="s">
        <v>23</v>
      </c>
      <c r="AQ8" s="96"/>
      <c r="AR8" s="96"/>
      <c r="AS8" s="96"/>
      <c r="AT8" s="97"/>
      <c r="AU8" s="98"/>
      <c r="AV8" s="96"/>
      <c r="AW8" s="96"/>
      <c r="AX8" s="97"/>
      <c r="AY8" s="98"/>
      <c r="AZ8" s="96"/>
      <c r="BA8" s="96"/>
      <c r="BB8" s="97"/>
      <c r="BC8" s="98"/>
      <c r="BD8" s="96"/>
      <c r="BE8" s="96"/>
      <c r="BF8" s="97"/>
      <c r="BG8" s="98"/>
      <c r="BH8" s="96"/>
      <c r="BI8" s="96"/>
      <c r="BJ8" s="97"/>
      <c r="BK8" s="98"/>
      <c r="BL8" s="96"/>
      <c r="BM8" s="96"/>
      <c r="BN8" s="97"/>
      <c r="BO8" s="98"/>
      <c r="BP8" s="96"/>
      <c r="BQ8" s="96"/>
      <c r="BR8" s="97"/>
      <c r="BS8" s="98"/>
      <c r="BT8" s="96"/>
      <c r="BU8" s="96"/>
      <c r="BV8" s="97"/>
      <c r="BW8" s="99">
        <v>2</v>
      </c>
      <c r="BX8" s="200" t="s">
        <v>291</v>
      </c>
      <c r="BY8" s="229" t="s">
        <v>32</v>
      </c>
      <c r="BZ8" s="216" t="s">
        <v>249</v>
      </c>
      <c r="CA8" s="220" t="s">
        <v>23</v>
      </c>
      <c r="CB8" s="96"/>
      <c r="CC8" s="96"/>
      <c r="CD8" s="96"/>
      <c r="CE8" s="97"/>
      <c r="CF8" s="98"/>
      <c r="CG8" s="96"/>
      <c r="CH8" s="96"/>
      <c r="CI8" s="97"/>
      <c r="CJ8" s="98"/>
      <c r="CK8" s="96"/>
      <c r="CL8" s="96"/>
      <c r="CM8" s="97"/>
      <c r="CN8" s="98"/>
      <c r="CO8" s="96"/>
      <c r="CP8" s="96"/>
      <c r="CQ8" s="97"/>
      <c r="CR8" s="100" t="e">
        <f>IF(#REF!=0," ",[1]ลับ!CX7)</f>
        <v>#REF!</v>
      </c>
      <c r="CS8" s="101" t="e">
        <f t="shared" si="0"/>
        <v>#REF!</v>
      </c>
      <c r="CT8" s="102"/>
      <c r="CU8" s="103"/>
      <c r="CV8" s="88">
        <f t="shared" ref="CV8:CV41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8">
        <f t="shared" ref="CW8:CW41" si="2">CV8/80*100</f>
        <v>0</v>
      </c>
      <c r="CX8" s="104"/>
      <c r="CY8" s="105"/>
      <c r="CZ8" s="105"/>
      <c r="DA8" s="106"/>
      <c r="DB8" s="104"/>
      <c r="DC8" s="105"/>
      <c r="DD8" s="105"/>
      <c r="DE8" s="106"/>
    </row>
    <row r="9" spans="1:109" ht="16.95" customHeight="1">
      <c r="A9" s="99">
        <f>IF('[1]ชื่อ-มาตรฐาน7'!A8="","",'[1]ชื่อ-มาตรฐาน7'!A8)</f>
        <v>3</v>
      </c>
      <c r="B9" s="200" t="s">
        <v>292</v>
      </c>
      <c r="C9" s="230" t="s">
        <v>32</v>
      </c>
      <c r="D9" s="216" t="s">
        <v>250</v>
      </c>
      <c r="E9" s="220" t="s">
        <v>251</v>
      </c>
      <c r="F9" s="96"/>
      <c r="G9" s="96"/>
      <c r="H9" s="96"/>
      <c r="I9" s="97"/>
      <c r="J9" s="98"/>
      <c r="K9" s="96"/>
      <c r="L9" s="96"/>
      <c r="M9" s="97"/>
      <c r="N9" s="98"/>
      <c r="O9" s="96"/>
      <c r="P9" s="96"/>
      <c r="Q9" s="97"/>
      <c r="R9" s="98"/>
      <c r="S9" s="96"/>
      <c r="T9" s="96"/>
      <c r="U9" s="97"/>
      <c r="V9" s="98"/>
      <c r="W9" s="96"/>
      <c r="X9" s="96"/>
      <c r="Y9" s="97"/>
      <c r="Z9" s="98"/>
      <c r="AA9" s="96"/>
      <c r="AB9" s="96"/>
      <c r="AC9" s="97"/>
      <c r="AD9" s="98"/>
      <c r="AE9" s="96"/>
      <c r="AF9" s="96"/>
      <c r="AG9" s="97"/>
      <c r="AH9" s="98"/>
      <c r="AI9" s="96"/>
      <c r="AJ9" s="96"/>
      <c r="AK9" s="97"/>
      <c r="AL9" s="99">
        <v>3</v>
      </c>
      <c r="AM9" s="200" t="s">
        <v>292</v>
      </c>
      <c r="AN9" s="230" t="s">
        <v>32</v>
      </c>
      <c r="AO9" s="216" t="s">
        <v>250</v>
      </c>
      <c r="AP9" s="220" t="s">
        <v>251</v>
      </c>
      <c r="AQ9" s="96"/>
      <c r="AR9" s="96"/>
      <c r="AS9" s="96"/>
      <c r="AT9" s="97"/>
      <c r="AU9" s="98"/>
      <c r="AV9" s="96"/>
      <c r="AW9" s="96"/>
      <c r="AX9" s="97"/>
      <c r="AY9" s="98"/>
      <c r="AZ9" s="96"/>
      <c r="BA9" s="96"/>
      <c r="BB9" s="97"/>
      <c r="BC9" s="98"/>
      <c r="BD9" s="96"/>
      <c r="BE9" s="96"/>
      <c r="BF9" s="97"/>
      <c r="BG9" s="98"/>
      <c r="BH9" s="96"/>
      <c r="BI9" s="96"/>
      <c r="BJ9" s="97"/>
      <c r="BK9" s="98"/>
      <c r="BL9" s="96"/>
      <c r="BM9" s="96"/>
      <c r="BN9" s="97"/>
      <c r="BO9" s="98"/>
      <c r="BP9" s="96"/>
      <c r="BQ9" s="96"/>
      <c r="BR9" s="97"/>
      <c r="BS9" s="98"/>
      <c r="BT9" s="96"/>
      <c r="BU9" s="96"/>
      <c r="BV9" s="97"/>
      <c r="BW9" s="99">
        <v>3</v>
      </c>
      <c r="BX9" s="200" t="s">
        <v>292</v>
      </c>
      <c r="BY9" s="230" t="s">
        <v>32</v>
      </c>
      <c r="BZ9" s="216" t="s">
        <v>250</v>
      </c>
      <c r="CA9" s="220" t="s">
        <v>251</v>
      </c>
      <c r="CB9" s="96"/>
      <c r="CC9" s="96"/>
      <c r="CD9" s="96"/>
      <c r="CE9" s="97"/>
      <c r="CF9" s="98"/>
      <c r="CG9" s="96"/>
      <c r="CH9" s="96"/>
      <c r="CI9" s="97"/>
      <c r="CJ9" s="98"/>
      <c r="CK9" s="96"/>
      <c r="CL9" s="96"/>
      <c r="CM9" s="97"/>
      <c r="CN9" s="98"/>
      <c r="CO9" s="96"/>
      <c r="CP9" s="96"/>
      <c r="CQ9" s="97"/>
      <c r="CR9" s="100" t="e">
        <f>IF(#REF!=0," ",[1]ลับ!CX8)</f>
        <v>#REF!</v>
      </c>
      <c r="CS9" s="101" t="e">
        <f t="shared" si="0"/>
        <v>#REF!</v>
      </c>
      <c r="CT9" s="102"/>
      <c r="CU9" s="103"/>
      <c r="CV9" s="88">
        <f t="shared" si="1"/>
        <v>0</v>
      </c>
      <c r="CW9" s="88">
        <f>CV9/80*100</f>
        <v>0</v>
      </c>
      <c r="CX9" s="104"/>
      <c r="CY9" s="105"/>
      <c r="CZ9" s="105"/>
      <c r="DA9" s="106"/>
      <c r="DB9" s="104"/>
      <c r="DC9" s="105"/>
      <c r="DD9" s="105"/>
      <c r="DE9" s="106"/>
    </row>
    <row r="10" spans="1:109" ht="16.95" customHeight="1">
      <c r="A10" s="99">
        <f>IF('[1]ชื่อ-มาตรฐาน7'!A9="","",'[1]ชื่อ-มาตรฐาน7'!A9)</f>
        <v>4</v>
      </c>
      <c r="B10" s="200" t="s">
        <v>293</v>
      </c>
      <c r="C10" s="229" t="s">
        <v>32</v>
      </c>
      <c r="D10" s="216" t="s">
        <v>252</v>
      </c>
      <c r="E10" s="220" t="s">
        <v>43</v>
      </c>
      <c r="F10" s="96"/>
      <c r="G10" s="96"/>
      <c r="H10" s="96"/>
      <c r="I10" s="97"/>
      <c r="J10" s="98"/>
      <c r="K10" s="96"/>
      <c r="L10" s="96"/>
      <c r="M10" s="97"/>
      <c r="N10" s="98"/>
      <c r="O10" s="96"/>
      <c r="P10" s="96"/>
      <c r="Q10" s="97"/>
      <c r="R10" s="98"/>
      <c r="S10" s="96"/>
      <c r="T10" s="96"/>
      <c r="U10" s="97"/>
      <c r="V10" s="98"/>
      <c r="W10" s="96"/>
      <c r="X10" s="96"/>
      <c r="Y10" s="97"/>
      <c r="Z10" s="98"/>
      <c r="AA10" s="96"/>
      <c r="AB10" s="96"/>
      <c r="AC10" s="97"/>
      <c r="AD10" s="98"/>
      <c r="AE10" s="96"/>
      <c r="AF10" s="96"/>
      <c r="AG10" s="97"/>
      <c r="AH10" s="98"/>
      <c r="AI10" s="96"/>
      <c r="AJ10" s="96"/>
      <c r="AK10" s="97"/>
      <c r="AL10" s="99">
        <v>4</v>
      </c>
      <c r="AM10" s="200" t="s">
        <v>293</v>
      </c>
      <c r="AN10" s="229" t="s">
        <v>32</v>
      </c>
      <c r="AO10" s="216" t="s">
        <v>252</v>
      </c>
      <c r="AP10" s="220" t="s">
        <v>43</v>
      </c>
      <c r="AQ10" s="96"/>
      <c r="AR10" s="96"/>
      <c r="AS10" s="96"/>
      <c r="AT10" s="97"/>
      <c r="AU10" s="98"/>
      <c r="AV10" s="96"/>
      <c r="AW10" s="96"/>
      <c r="AX10" s="97"/>
      <c r="AY10" s="98"/>
      <c r="AZ10" s="96"/>
      <c r="BA10" s="96"/>
      <c r="BB10" s="97"/>
      <c r="BC10" s="98"/>
      <c r="BD10" s="96"/>
      <c r="BE10" s="96"/>
      <c r="BF10" s="97"/>
      <c r="BG10" s="98"/>
      <c r="BH10" s="96"/>
      <c r="BI10" s="96"/>
      <c r="BJ10" s="97"/>
      <c r="BK10" s="98"/>
      <c r="BL10" s="96"/>
      <c r="BM10" s="96"/>
      <c r="BN10" s="97"/>
      <c r="BO10" s="98"/>
      <c r="BP10" s="96"/>
      <c r="BQ10" s="96"/>
      <c r="BR10" s="97"/>
      <c r="BS10" s="98"/>
      <c r="BT10" s="96"/>
      <c r="BU10" s="96"/>
      <c r="BV10" s="97"/>
      <c r="BW10" s="99">
        <v>4</v>
      </c>
      <c r="BX10" s="200" t="s">
        <v>293</v>
      </c>
      <c r="BY10" s="229" t="s">
        <v>32</v>
      </c>
      <c r="BZ10" s="216" t="s">
        <v>252</v>
      </c>
      <c r="CA10" s="220" t="s">
        <v>43</v>
      </c>
      <c r="CB10" s="96"/>
      <c r="CC10" s="96"/>
      <c r="CD10" s="96"/>
      <c r="CE10" s="97"/>
      <c r="CF10" s="98"/>
      <c r="CG10" s="96"/>
      <c r="CH10" s="96"/>
      <c r="CI10" s="97"/>
      <c r="CJ10" s="98"/>
      <c r="CK10" s="96"/>
      <c r="CL10" s="96"/>
      <c r="CM10" s="97"/>
      <c r="CN10" s="98"/>
      <c r="CO10" s="96"/>
      <c r="CP10" s="96"/>
      <c r="CQ10" s="97"/>
      <c r="CR10" s="100" t="e">
        <f>IF(#REF!=0," ",[1]ลับ!CX9)</f>
        <v>#REF!</v>
      </c>
      <c r="CS10" s="101" t="e">
        <f t="shared" si="0"/>
        <v>#REF!</v>
      </c>
      <c r="CT10" s="102"/>
      <c r="CU10" s="103"/>
      <c r="CV10" s="88">
        <f t="shared" si="1"/>
        <v>0</v>
      </c>
      <c r="CW10" s="88">
        <f t="shared" si="2"/>
        <v>0</v>
      </c>
      <c r="CX10" s="104"/>
      <c r="CY10" s="105"/>
      <c r="CZ10" s="105"/>
      <c r="DA10" s="106"/>
      <c r="DB10" s="104"/>
      <c r="DC10" s="105"/>
      <c r="DD10" s="105"/>
      <c r="DE10" s="106"/>
    </row>
    <row r="11" spans="1:109" ht="16.95" customHeight="1" thickBot="1">
      <c r="A11" s="126">
        <f>IF('[1]ชื่อ-มาตรฐาน7'!A10="","",'[1]ชื่อ-มาตรฐาน7'!A10)</f>
        <v>5</v>
      </c>
      <c r="B11" s="201" t="s">
        <v>294</v>
      </c>
      <c r="C11" s="308" t="s">
        <v>32</v>
      </c>
      <c r="D11" s="223" t="s">
        <v>253</v>
      </c>
      <c r="E11" s="224" t="s">
        <v>254</v>
      </c>
      <c r="F11" s="109"/>
      <c r="G11" s="109"/>
      <c r="H11" s="109"/>
      <c r="I11" s="110"/>
      <c r="J11" s="111"/>
      <c r="K11" s="109"/>
      <c r="L11" s="109"/>
      <c r="M11" s="110"/>
      <c r="N11" s="111"/>
      <c r="O11" s="109"/>
      <c r="P11" s="109"/>
      <c r="Q11" s="110"/>
      <c r="R11" s="111"/>
      <c r="S11" s="109"/>
      <c r="T11" s="109"/>
      <c r="U11" s="110"/>
      <c r="V11" s="111"/>
      <c r="W11" s="109"/>
      <c r="X11" s="109"/>
      <c r="Y11" s="110"/>
      <c r="Z11" s="111"/>
      <c r="AA11" s="109"/>
      <c r="AB11" s="109"/>
      <c r="AC11" s="110"/>
      <c r="AD11" s="111"/>
      <c r="AE11" s="109"/>
      <c r="AF11" s="109"/>
      <c r="AG11" s="110"/>
      <c r="AH11" s="111"/>
      <c r="AI11" s="109"/>
      <c r="AJ11" s="109"/>
      <c r="AK11" s="110"/>
      <c r="AL11" s="112">
        <v>5</v>
      </c>
      <c r="AM11" s="201" t="s">
        <v>294</v>
      </c>
      <c r="AN11" s="308" t="s">
        <v>32</v>
      </c>
      <c r="AO11" s="223" t="s">
        <v>253</v>
      </c>
      <c r="AP11" s="224" t="s">
        <v>254</v>
      </c>
      <c r="AQ11" s="109"/>
      <c r="AR11" s="109"/>
      <c r="AS11" s="109"/>
      <c r="AT11" s="110"/>
      <c r="AU11" s="111"/>
      <c r="AV11" s="109"/>
      <c r="AW11" s="109"/>
      <c r="AX11" s="110"/>
      <c r="AY11" s="111"/>
      <c r="AZ11" s="109"/>
      <c r="BA11" s="109"/>
      <c r="BB11" s="110"/>
      <c r="BC11" s="111"/>
      <c r="BD11" s="109"/>
      <c r="BE11" s="109"/>
      <c r="BF11" s="110"/>
      <c r="BG11" s="111"/>
      <c r="BH11" s="109"/>
      <c r="BI11" s="109"/>
      <c r="BJ11" s="110"/>
      <c r="BK11" s="111"/>
      <c r="BL11" s="109"/>
      <c r="BM11" s="109"/>
      <c r="BN11" s="110"/>
      <c r="BO11" s="111"/>
      <c r="BP11" s="109"/>
      <c r="BQ11" s="109"/>
      <c r="BR11" s="110"/>
      <c r="BS11" s="111"/>
      <c r="BT11" s="109"/>
      <c r="BU11" s="109"/>
      <c r="BV11" s="110"/>
      <c r="BW11" s="112">
        <v>5</v>
      </c>
      <c r="BX11" s="201" t="s">
        <v>294</v>
      </c>
      <c r="BY11" s="308" t="s">
        <v>32</v>
      </c>
      <c r="BZ11" s="223" t="s">
        <v>253</v>
      </c>
      <c r="CA11" s="224" t="s">
        <v>254</v>
      </c>
      <c r="CB11" s="109"/>
      <c r="CC11" s="109"/>
      <c r="CD11" s="109"/>
      <c r="CE11" s="110"/>
      <c r="CF11" s="111"/>
      <c r="CG11" s="109"/>
      <c r="CH11" s="109"/>
      <c r="CI11" s="110"/>
      <c r="CJ11" s="111"/>
      <c r="CK11" s="109"/>
      <c r="CL11" s="109"/>
      <c r="CM11" s="110"/>
      <c r="CN11" s="111"/>
      <c r="CO11" s="109"/>
      <c r="CP11" s="109"/>
      <c r="CQ11" s="110"/>
      <c r="CR11" s="113" t="e">
        <f>IF(#REF!=0," ",[1]ลับ!CX10)</f>
        <v>#REF!</v>
      </c>
      <c r="CS11" s="114" t="e">
        <f t="shared" si="0"/>
        <v>#REF!</v>
      </c>
      <c r="CT11" s="115"/>
      <c r="CU11" s="116"/>
      <c r="CV11" s="182">
        <f t="shared" si="1"/>
        <v>0</v>
      </c>
      <c r="CW11" s="116">
        <f t="shared" si="2"/>
        <v>0</v>
      </c>
      <c r="CX11" s="120"/>
      <c r="CY11" s="118"/>
      <c r="CZ11" s="118"/>
      <c r="DA11" s="119"/>
      <c r="DB11" s="120"/>
      <c r="DC11" s="118"/>
      <c r="DD11" s="118"/>
      <c r="DE11" s="119"/>
    </row>
    <row r="12" spans="1:109" ht="16.95" customHeight="1">
      <c r="A12" s="77">
        <f>IF('[1]ชื่อ-มาตรฐาน7'!A11="","",'[1]ชื่อ-มาตรฐาน7'!A11)</f>
        <v>6</v>
      </c>
      <c r="B12" s="199" t="s">
        <v>295</v>
      </c>
      <c r="C12" s="393" t="s">
        <v>32</v>
      </c>
      <c r="D12" s="218" t="s">
        <v>255</v>
      </c>
      <c r="E12" s="219" t="s">
        <v>256</v>
      </c>
      <c r="F12" s="82"/>
      <c r="G12" s="82"/>
      <c r="H12" s="82"/>
      <c r="I12" s="83"/>
      <c r="J12" s="81"/>
      <c r="K12" s="82"/>
      <c r="L12" s="82"/>
      <c r="M12" s="83"/>
      <c r="N12" s="81"/>
      <c r="O12" s="82"/>
      <c r="P12" s="82"/>
      <c r="Q12" s="83"/>
      <c r="R12" s="81"/>
      <c r="S12" s="82"/>
      <c r="T12" s="82"/>
      <c r="U12" s="83"/>
      <c r="V12" s="81"/>
      <c r="W12" s="82"/>
      <c r="X12" s="82"/>
      <c r="Y12" s="83"/>
      <c r="Z12" s="81"/>
      <c r="AA12" s="82"/>
      <c r="AB12" s="82"/>
      <c r="AC12" s="83"/>
      <c r="AD12" s="81"/>
      <c r="AE12" s="82"/>
      <c r="AF12" s="82"/>
      <c r="AG12" s="83"/>
      <c r="AH12" s="81"/>
      <c r="AI12" s="82"/>
      <c r="AJ12" s="82"/>
      <c r="AK12" s="83"/>
      <c r="AL12" s="84">
        <v>6</v>
      </c>
      <c r="AM12" s="199" t="s">
        <v>295</v>
      </c>
      <c r="AN12" s="393" t="s">
        <v>32</v>
      </c>
      <c r="AO12" s="218" t="s">
        <v>255</v>
      </c>
      <c r="AP12" s="219" t="s">
        <v>256</v>
      </c>
      <c r="AQ12" s="82"/>
      <c r="AR12" s="82"/>
      <c r="AS12" s="82"/>
      <c r="AT12" s="83"/>
      <c r="AU12" s="81"/>
      <c r="AV12" s="82"/>
      <c r="AW12" s="82"/>
      <c r="AX12" s="83"/>
      <c r="AY12" s="81"/>
      <c r="AZ12" s="82"/>
      <c r="BA12" s="82"/>
      <c r="BB12" s="83"/>
      <c r="BC12" s="81"/>
      <c r="BD12" s="82"/>
      <c r="BE12" s="82"/>
      <c r="BF12" s="83"/>
      <c r="BG12" s="81"/>
      <c r="BH12" s="82"/>
      <c r="BI12" s="82"/>
      <c r="BJ12" s="83"/>
      <c r="BK12" s="81"/>
      <c r="BL12" s="82"/>
      <c r="BM12" s="82"/>
      <c r="BN12" s="83"/>
      <c r="BO12" s="81"/>
      <c r="BP12" s="82"/>
      <c r="BQ12" s="82"/>
      <c r="BR12" s="83"/>
      <c r="BS12" s="81"/>
      <c r="BT12" s="82"/>
      <c r="BU12" s="82"/>
      <c r="BV12" s="83"/>
      <c r="BW12" s="84">
        <v>6</v>
      </c>
      <c r="BX12" s="199" t="s">
        <v>295</v>
      </c>
      <c r="BY12" s="393" t="s">
        <v>32</v>
      </c>
      <c r="BZ12" s="218" t="s">
        <v>255</v>
      </c>
      <c r="CA12" s="219" t="s">
        <v>256</v>
      </c>
      <c r="CB12" s="82"/>
      <c r="CC12" s="82"/>
      <c r="CD12" s="82"/>
      <c r="CE12" s="83"/>
      <c r="CF12" s="81"/>
      <c r="CG12" s="82"/>
      <c r="CH12" s="82"/>
      <c r="CI12" s="83"/>
      <c r="CJ12" s="81"/>
      <c r="CK12" s="82"/>
      <c r="CL12" s="82"/>
      <c r="CM12" s="83"/>
      <c r="CN12" s="81"/>
      <c r="CO12" s="82"/>
      <c r="CP12" s="82"/>
      <c r="CQ12" s="83"/>
      <c r="CR12" s="85" t="e">
        <f>IF(#REF!=0," ",[1]ลับ!CX11)</f>
        <v>#REF!</v>
      </c>
      <c r="CS12" s="86" t="e">
        <f t="shared" si="0"/>
        <v>#REF!</v>
      </c>
      <c r="CT12" s="121"/>
      <c r="CU12" s="88"/>
      <c r="CV12" s="130">
        <f t="shared" si="1"/>
        <v>0</v>
      </c>
      <c r="CW12" s="88">
        <f t="shared" si="2"/>
        <v>0</v>
      </c>
      <c r="CX12" s="123"/>
      <c r="CY12" s="93"/>
      <c r="CZ12" s="93"/>
      <c r="DA12" s="122"/>
      <c r="DB12" s="123"/>
      <c r="DC12" s="93"/>
      <c r="DD12" s="93"/>
      <c r="DE12" s="122"/>
    </row>
    <row r="13" spans="1:109" ht="16.95" customHeight="1">
      <c r="A13" s="94">
        <f>IF('[1]ชื่อ-มาตรฐาน7'!A12="","",'[1]ชื่อ-มาตรฐาน7'!A12)</f>
        <v>7</v>
      </c>
      <c r="B13" s="95" t="s">
        <v>296</v>
      </c>
      <c r="C13" s="229" t="s">
        <v>32</v>
      </c>
      <c r="D13" s="216" t="s">
        <v>257</v>
      </c>
      <c r="E13" s="220" t="s">
        <v>37</v>
      </c>
      <c r="F13" s="96"/>
      <c r="G13" s="96"/>
      <c r="H13" s="96"/>
      <c r="I13" s="97"/>
      <c r="J13" s="98"/>
      <c r="K13" s="96"/>
      <c r="L13" s="96"/>
      <c r="M13" s="97"/>
      <c r="N13" s="98"/>
      <c r="O13" s="96"/>
      <c r="P13" s="96"/>
      <c r="Q13" s="97"/>
      <c r="R13" s="98"/>
      <c r="S13" s="96"/>
      <c r="T13" s="96"/>
      <c r="U13" s="97"/>
      <c r="V13" s="98"/>
      <c r="W13" s="96"/>
      <c r="X13" s="96"/>
      <c r="Y13" s="97"/>
      <c r="Z13" s="98"/>
      <c r="AA13" s="96"/>
      <c r="AB13" s="96"/>
      <c r="AC13" s="97"/>
      <c r="AD13" s="98"/>
      <c r="AE13" s="96"/>
      <c r="AF13" s="96"/>
      <c r="AG13" s="97"/>
      <c r="AH13" s="98"/>
      <c r="AI13" s="96"/>
      <c r="AJ13" s="96"/>
      <c r="AK13" s="97"/>
      <c r="AL13" s="99">
        <v>7</v>
      </c>
      <c r="AM13" s="95" t="s">
        <v>296</v>
      </c>
      <c r="AN13" s="229" t="s">
        <v>32</v>
      </c>
      <c r="AO13" s="216" t="s">
        <v>257</v>
      </c>
      <c r="AP13" s="220" t="s">
        <v>37</v>
      </c>
      <c r="AQ13" s="96"/>
      <c r="AR13" s="96"/>
      <c r="AS13" s="96"/>
      <c r="AT13" s="97"/>
      <c r="AU13" s="98"/>
      <c r="AV13" s="96"/>
      <c r="AW13" s="96"/>
      <c r="AX13" s="97"/>
      <c r="AY13" s="98"/>
      <c r="AZ13" s="96"/>
      <c r="BA13" s="96"/>
      <c r="BB13" s="97"/>
      <c r="BC13" s="98"/>
      <c r="BD13" s="96"/>
      <c r="BE13" s="96"/>
      <c r="BF13" s="97"/>
      <c r="BG13" s="98"/>
      <c r="BH13" s="96"/>
      <c r="BI13" s="96"/>
      <c r="BJ13" s="97"/>
      <c r="BK13" s="98"/>
      <c r="BL13" s="96"/>
      <c r="BM13" s="96"/>
      <c r="BN13" s="97"/>
      <c r="BO13" s="98"/>
      <c r="BP13" s="96"/>
      <c r="BQ13" s="96"/>
      <c r="BR13" s="97"/>
      <c r="BS13" s="98"/>
      <c r="BT13" s="96"/>
      <c r="BU13" s="96"/>
      <c r="BV13" s="97"/>
      <c r="BW13" s="99">
        <v>7</v>
      </c>
      <c r="BX13" s="95" t="s">
        <v>296</v>
      </c>
      <c r="BY13" s="229" t="s">
        <v>32</v>
      </c>
      <c r="BZ13" s="216" t="s">
        <v>257</v>
      </c>
      <c r="CA13" s="220" t="s">
        <v>37</v>
      </c>
      <c r="CB13" s="96"/>
      <c r="CC13" s="96"/>
      <c r="CD13" s="96"/>
      <c r="CE13" s="97"/>
      <c r="CF13" s="98"/>
      <c r="CG13" s="96"/>
      <c r="CH13" s="96"/>
      <c r="CI13" s="97"/>
      <c r="CJ13" s="98"/>
      <c r="CK13" s="96"/>
      <c r="CL13" s="96"/>
      <c r="CM13" s="97"/>
      <c r="CN13" s="98"/>
      <c r="CO13" s="96"/>
      <c r="CP13" s="96"/>
      <c r="CQ13" s="97"/>
      <c r="CR13" s="100" t="e">
        <f>IF(#REF!=0," ",[1]ลับ!CX12)</f>
        <v>#REF!</v>
      </c>
      <c r="CS13" s="101" t="e">
        <f t="shared" si="0"/>
        <v>#REF!</v>
      </c>
      <c r="CT13" s="124"/>
      <c r="CU13" s="103"/>
      <c r="CV13" s="88">
        <f t="shared" si="1"/>
        <v>0</v>
      </c>
      <c r="CW13" s="88">
        <f t="shared" si="2"/>
        <v>0</v>
      </c>
      <c r="CX13" s="104"/>
      <c r="CY13" s="105"/>
      <c r="CZ13" s="105"/>
      <c r="DA13" s="106"/>
      <c r="DB13" s="104"/>
      <c r="DC13" s="105"/>
      <c r="DD13" s="105"/>
      <c r="DE13" s="106"/>
    </row>
    <row r="14" spans="1:109" ht="16.95" customHeight="1">
      <c r="A14" s="94">
        <f>IF('[1]ชื่อ-มาตรฐาน7'!A13="","",'[1]ชื่อ-มาตรฐาน7'!A13)</f>
        <v>8</v>
      </c>
      <c r="B14" s="200" t="s">
        <v>297</v>
      </c>
      <c r="C14" s="230" t="s">
        <v>32</v>
      </c>
      <c r="D14" s="216" t="s">
        <v>258</v>
      </c>
      <c r="E14" s="220" t="s">
        <v>259</v>
      </c>
      <c r="F14" s="96"/>
      <c r="G14" s="96"/>
      <c r="H14" s="96"/>
      <c r="I14" s="97"/>
      <c r="J14" s="98"/>
      <c r="K14" s="96"/>
      <c r="L14" s="96"/>
      <c r="M14" s="97"/>
      <c r="N14" s="98"/>
      <c r="O14" s="96"/>
      <c r="P14" s="96"/>
      <c r="Q14" s="97"/>
      <c r="R14" s="98"/>
      <c r="S14" s="96"/>
      <c r="T14" s="96"/>
      <c r="U14" s="97"/>
      <c r="V14" s="98"/>
      <c r="W14" s="96"/>
      <c r="X14" s="96"/>
      <c r="Y14" s="97"/>
      <c r="Z14" s="98"/>
      <c r="AA14" s="96"/>
      <c r="AB14" s="96"/>
      <c r="AC14" s="97"/>
      <c r="AD14" s="98"/>
      <c r="AE14" s="96"/>
      <c r="AF14" s="96"/>
      <c r="AG14" s="97"/>
      <c r="AH14" s="98"/>
      <c r="AI14" s="96"/>
      <c r="AJ14" s="96"/>
      <c r="AK14" s="97"/>
      <c r="AL14" s="99">
        <v>8</v>
      </c>
      <c r="AM14" s="200" t="s">
        <v>297</v>
      </c>
      <c r="AN14" s="230" t="s">
        <v>32</v>
      </c>
      <c r="AO14" s="216" t="s">
        <v>258</v>
      </c>
      <c r="AP14" s="220" t="s">
        <v>259</v>
      </c>
      <c r="AQ14" s="96"/>
      <c r="AR14" s="96"/>
      <c r="AS14" s="96"/>
      <c r="AT14" s="97"/>
      <c r="AU14" s="98"/>
      <c r="AV14" s="96"/>
      <c r="AW14" s="96"/>
      <c r="AX14" s="97"/>
      <c r="AY14" s="98"/>
      <c r="AZ14" s="96"/>
      <c r="BA14" s="96"/>
      <c r="BB14" s="97"/>
      <c r="BC14" s="98"/>
      <c r="BD14" s="96"/>
      <c r="BE14" s="96"/>
      <c r="BF14" s="97"/>
      <c r="BG14" s="98"/>
      <c r="BH14" s="96"/>
      <c r="BI14" s="96"/>
      <c r="BJ14" s="97"/>
      <c r="BK14" s="98"/>
      <c r="BL14" s="96"/>
      <c r="BM14" s="96"/>
      <c r="BN14" s="97"/>
      <c r="BO14" s="98"/>
      <c r="BP14" s="96"/>
      <c r="BQ14" s="96"/>
      <c r="BR14" s="97"/>
      <c r="BS14" s="98"/>
      <c r="BT14" s="96"/>
      <c r="BU14" s="96"/>
      <c r="BV14" s="97"/>
      <c r="BW14" s="99">
        <v>8</v>
      </c>
      <c r="BX14" s="200" t="s">
        <v>297</v>
      </c>
      <c r="BY14" s="230" t="s">
        <v>32</v>
      </c>
      <c r="BZ14" s="216" t="s">
        <v>258</v>
      </c>
      <c r="CA14" s="220" t="s">
        <v>259</v>
      </c>
      <c r="CB14" s="96"/>
      <c r="CC14" s="96"/>
      <c r="CD14" s="96"/>
      <c r="CE14" s="97"/>
      <c r="CF14" s="98"/>
      <c r="CG14" s="96"/>
      <c r="CH14" s="96"/>
      <c r="CI14" s="97"/>
      <c r="CJ14" s="98"/>
      <c r="CK14" s="96"/>
      <c r="CL14" s="96"/>
      <c r="CM14" s="97"/>
      <c r="CN14" s="98"/>
      <c r="CO14" s="96"/>
      <c r="CP14" s="96"/>
      <c r="CQ14" s="97"/>
      <c r="CR14" s="100" t="e">
        <f>IF(#REF!=0," ",[1]ลับ!CX13)</f>
        <v>#REF!</v>
      </c>
      <c r="CS14" s="101" t="e">
        <f t="shared" si="0"/>
        <v>#REF!</v>
      </c>
      <c r="CT14" s="124"/>
      <c r="CU14" s="103"/>
      <c r="CV14" s="88">
        <f t="shared" si="1"/>
        <v>0</v>
      </c>
      <c r="CW14" s="88">
        <f t="shared" si="2"/>
        <v>0</v>
      </c>
      <c r="CX14" s="104"/>
      <c r="CY14" s="105"/>
      <c r="CZ14" s="105"/>
      <c r="DA14" s="106"/>
      <c r="DB14" s="104"/>
      <c r="DC14" s="105"/>
      <c r="DD14" s="105"/>
      <c r="DE14" s="106"/>
    </row>
    <row r="15" spans="1:109" ht="16.95" customHeight="1">
      <c r="A15" s="94">
        <f>IF('[1]ชื่อ-มาตรฐาน7'!A14="","",'[1]ชื่อ-มาตรฐาน7'!A14)</f>
        <v>9</v>
      </c>
      <c r="B15" s="200" t="s">
        <v>298</v>
      </c>
      <c r="C15" s="394" t="s">
        <v>32</v>
      </c>
      <c r="D15" s="216" t="s">
        <v>260</v>
      </c>
      <c r="E15" s="220" t="s">
        <v>172</v>
      </c>
      <c r="F15" s="96"/>
      <c r="G15" s="96"/>
      <c r="H15" s="96"/>
      <c r="I15" s="97"/>
      <c r="J15" s="98"/>
      <c r="K15" s="96"/>
      <c r="L15" s="96"/>
      <c r="M15" s="97"/>
      <c r="N15" s="98"/>
      <c r="O15" s="96"/>
      <c r="P15" s="96"/>
      <c r="Q15" s="97"/>
      <c r="R15" s="98"/>
      <c r="S15" s="96"/>
      <c r="T15" s="96"/>
      <c r="U15" s="97"/>
      <c r="V15" s="98"/>
      <c r="W15" s="96"/>
      <c r="X15" s="96"/>
      <c r="Y15" s="97"/>
      <c r="Z15" s="98"/>
      <c r="AA15" s="96"/>
      <c r="AB15" s="96"/>
      <c r="AC15" s="97"/>
      <c r="AD15" s="98"/>
      <c r="AE15" s="96"/>
      <c r="AF15" s="96"/>
      <c r="AG15" s="97"/>
      <c r="AH15" s="98"/>
      <c r="AI15" s="96"/>
      <c r="AJ15" s="96"/>
      <c r="AK15" s="97"/>
      <c r="AL15" s="99">
        <v>9</v>
      </c>
      <c r="AM15" s="200" t="s">
        <v>298</v>
      </c>
      <c r="AN15" s="394" t="s">
        <v>32</v>
      </c>
      <c r="AO15" s="216" t="s">
        <v>260</v>
      </c>
      <c r="AP15" s="220" t="s">
        <v>172</v>
      </c>
      <c r="AQ15" s="96"/>
      <c r="AR15" s="96"/>
      <c r="AS15" s="96"/>
      <c r="AT15" s="97"/>
      <c r="AU15" s="98"/>
      <c r="AV15" s="96"/>
      <c r="AW15" s="96"/>
      <c r="AX15" s="97"/>
      <c r="AY15" s="98"/>
      <c r="AZ15" s="96"/>
      <c r="BA15" s="96"/>
      <c r="BB15" s="97"/>
      <c r="BC15" s="98"/>
      <c r="BD15" s="96"/>
      <c r="BE15" s="96"/>
      <c r="BF15" s="97"/>
      <c r="BG15" s="98"/>
      <c r="BH15" s="96"/>
      <c r="BI15" s="96"/>
      <c r="BJ15" s="97"/>
      <c r="BK15" s="98"/>
      <c r="BL15" s="96"/>
      <c r="BM15" s="96"/>
      <c r="BN15" s="97"/>
      <c r="BO15" s="98"/>
      <c r="BP15" s="96"/>
      <c r="BQ15" s="96"/>
      <c r="BR15" s="97"/>
      <c r="BS15" s="98"/>
      <c r="BT15" s="96"/>
      <c r="BU15" s="96"/>
      <c r="BV15" s="97"/>
      <c r="BW15" s="99">
        <v>9</v>
      </c>
      <c r="BX15" s="200" t="s">
        <v>298</v>
      </c>
      <c r="BY15" s="394" t="s">
        <v>32</v>
      </c>
      <c r="BZ15" s="216" t="s">
        <v>260</v>
      </c>
      <c r="CA15" s="220" t="s">
        <v>172</v>
      </c>
      <c r="CB15" s="96"/>
      <c r="CC15" s="96"/>
      <c r="CD15" s="96"/>
      <c r="CE15" s="97"/>
      <c r="CF15" s="98"/>
      <c r="CG15" s="96"/>
      <c r="CH15" s="96"/>
      <c r="CI15" s="97"/>
      <c r="CJ15" s="98"/>
      <c r="CK15" s="96"/>
      <c r="CL15" s="96"/>
      <c r="CM15" s="97"/>
      <c r="CN15" s="98"/>
      <c r="CO15" s="96"/>
      <c r="CP15" s="96"/>
      <c r="CQ15" s="97"/>
      <c r="CR15" s="100" t="e">
        <f>IF(#REF!=0," ",[1]ลับ!CX14)</f>
        <v>#REF!</v>
      </c>
      <c r="CS15" s="101" t="e">
        <f t="shared" si="0"/>
        <v>#REF!</v>
      </c>
      <c r="CT15" s="124"/>
      <c r="CU15" s="103"/>
      <c r="CV15" s="88">
        <f t="shared" si="1"/>
        <v>0</v>
      </c>
      <c r="CW15" s="88">
        <f t="shared" si="2"/>
        <v>0</v>
      </c>
      <c r="CX15" s="104"/>
      <c r="CY15" s="105"/>
      <c r="CZ15" s="105"/>
      <c r="DA15" s="106"/>
      <c r="DB15" s="104"/>
      <c r="DC15" s="105"/>
      <c r="DD15" s="105"/>
      <c r="DE15" s="106"/>
    </row>
    <row r="16" spans="1:109" ht="16.95" customHeight="1" thickBot="1">
      <c r="A16" s="125">
        <f>IF('[1]ชื่อ-มาตรฐาน7'!A15="","",'[1]ชื่อ-มาตรฐาน7'!A15)</f>
        <v>10</v>
      </c>
      <c r="B16" s="201" t="s">
        <v>299</v>
      </c>
      <c r="C16" s="395" t="s">
        <v>32</v>
      </c>
      <c r="D16" s="223" t="s">
        <v>261</v>
      </c>
      <c r="E16" s="224" t="s">
        <v>44</v>
      </c>
      <c r="F16" s="109"/>
      <c r="G16" s="109"/>
      <c r="H16" s="109"/>
      <c r="I16" s="110"/>
      <c r="J16" s="111"/>
      <c r="K16" s="109"/>
      <c r="L16" s="109"/>
      <c r="M16" s="110"/>
      <c r="N16" s="111"/>
      <c r="O16" s="109"/>
      <c r="P16" s="109"/>
      <c r="Q16" s="110"/>
      <c r="R16" s="111"/>
      <c r="S16" s="109"/>
      <c r="T16" s="109"/>
      <c r="U16" s="110"/>
      <c r="V16" s="111"/>
      <c r="W16" s="109"/>
      <c r="X16" s="109"/>
      <c r="Y16" s="110"/>
      <c r="Z16" s="111"/>
      <c r="AA16" s="109"/>
      <c r="AB16" s="109"/>
      <c r="AC16" s="110"/>
      <c r="AD16" s="111"/>
      <c r="AE16" s="109"/>
      <c r="AF16" s="109"/>
      <c r="AG16" s="110"/>
      <c r="AH16" s="111"/>
      <c r="AI16" s="109"/>
      <c r="AJ16" s="109"/>
      <c r="AK16" s="110"/>
      <c r="AL16" s="126">
        <v>10</v>
      </c>
      <c r="AM16" s="201" t="s">
        <v>299</v>
      </c>
      <c r="AN16" s="395" t="s">
        <v>32</v>
      </c>
      <c r="AO16" s="223" t="s">
        <v>261</v>
      </c>
      <c r="AP16" s="224" t="s">
        <v>44</v>
      </c>
      <c r="AQ16" s="109"/>
      <c r="AR16" s="109"/>
      <c r="AS16" s="109"/>
      <c r="AT16" s="110"/>
      <c r="AU16" s="111"/>
      <c r="AV16" s="109"/>
      <c r="AW16" s="109"/>
      <c r="AX16" s="110"/>
      <c r="AY16" s="111"/>
      <c r="AZ16" s="109"/>
      <c r="BA16" s="109"/>
      <c r="BB16" s="110"/>
      <c r="BC16" s="111"/>
      <c r="BD16" s="109"/>
      <c r="BE16" s="109"/>
      <c r="BF16" s="110"/>
      <c r="BG16" s="111"/>
      <c r="BH16" s="109"/>
      <c r="BI16" s="109"/>
      <c r="BJ16" s="110"/>
      <c r="BK16" s="111"/>
      <c r="BL16" s="109"/>
      <c r="BM16" s="109"/>
      <c r="BN16" s="110"/>
      <c r="BO16" s="111"/>
      <c r="BP16" s="109"/>
      <c r="BQ16" s="109"/>
      <c r="BR16" s="110"/>
      <c r="BS16" s="111"/>
      <c r="BT16" s="109"/>
      <c r="BU16" s="109"/>
      <c r="BV16" s="110"/>
      <c r="BW16" s="126">
        <v>10</v>
      </c>
      <c r="BX16" s="201" t="s">
        <v>299</v>
      </c>
      <c r="BY16" s="395" t="s">
        <v>32</v>
      </c>
      <c r="BZ16" s="223" t="s">
        <v>261</v>
      </c>
      <c r="CA16" s="224" t="s">
        <v>44</v>
      </c>
      <c r="CB16" s="109"/>
      <c r="CC16" s="109"/>
      <c r="CD16" s="109"/>
      <c r="CE16" s="110"/>
      <c r="CF16" s="111"/>
      <c r="CG16" s="109"/>
      <c r="CH16" s="109"/>
      <c r="CI16" s="110"/>
      <c r="CJ16" s="111"/>
      <c r="CK16" s="109"/>
      <c r="CL16" s="109"/>
      <c r="CM16" s="110"/>
      <c r="CN16" s="111"/>
      <c r="CO16" s="109"/>
      <c r="CP16" s="109"/>
      <c r="CQ16" s="110"/>
      <c r="CR16" s="113" t="e">
        <f>IF(#REF!=0," ",[1]ลับ!CX15)</f>
        <v>#REF!</v>
      </c>
      <c r="CS16" s="114" t="e">
        <f t="shared" si="0"/>
        <v>#REF!</v>
      </c>
      <c r="CT16" s="127"/>
      <c r="CU16" s="116"/>
      <c r="CV16" s="116">
        <f t="shared" si="1"/>
        <v>0</v>
      </c>
      <c r="CW16" s="116">
        <f t="shared" si="2"/>
        <v>0</v>
      </c>
      <c r="CX16" s="120"/>
      <c r="CY16" s="118"/>
      <c r="CZ16" s="118"/>
      <c r="DA16" s="119"/>
      <c r="DB16" s="120"/>
      <c r="DC16" s="118"/>
      <c r="DD16" s="118"/>
      <c r="DE16" s="119"/>
    </row>
    <row r="17" spans="1:109" ht="16.95" customHeight="1">
      <c r="A17" s="77">
        <f>IF('[1]ชื่อ-มาตรฐาน7'!A16="","",'[1]ชื่อ-มาตรฐาน7'!A16)</f>
        <v>11</v>
      </c>
      <c r="B17" s="199" t="s">
        <v>300</v>
      </c>
      <c r="C17" s="231" t="s">
        <v>32</v>
      </c>
      <c r="D17" s="218" t="s">
        <v>262</v>
      </c>
      <c r="E17" s="219" t="s">
        <v>263</v>
      </c>
      <c r="F17" s="82"/>
      <c r="G17" s="82"/>
      <c r="H17" s="82"/>
      <c r="I17" s="83"/>
      <c r="J17" s="81"/>
      <c r="K17" s="82"/>
      <c r="L17" s="82"/>
      <c r="M17" s="83"/>
      <c r="N17" s="81"/>
      <c r="O17" s="82"/>
      <c r="P17" s="82"/>
      <c r="Q17" s="83"/>
      <c r="R17" s="81"/>
      <c r="S17" s="82"/>
      <c r="T17" s="82"/>
      <c r="U17" s="83"/>
      <c r="V17" s="81"/>
      <c r="W17" s="82"/>
      <c r="X17" s="82"/>
      <c r="Y17" s="83"/>
      <c r="Z17" s="81"/>
      <c r="AA17" s="82"/>
      <c r="AB17" s="82"/>
      <c r="AC17" s="83"/>
      <c r="AD17" s="81"/>
      <c r="AE17" s="82"/>
      <c r="AF17" s="82"/>
      <c r="AG17" s="83"/>
      <c r="AH17" s="81"/>
      <c r="AI17" s="82"/>
      <c r="AJ17" s="82"/>
      <c r="AK17" s="83"/>
      <c r="AL17" s="128">
        <v>11</v>
      </c>
      <c r="AM17" s="199" t="s">
        <v>300</v>
      </c>
      <c r="AN17" s="231" t="s">
        <v>32</v>
      </c>
      <c r="AO17" s="218" t="s">
        <v>262</v>
      </c>
      <c r="AP17" s="219" t="s">
        <v>263</v>
      </c>
      <c r="AQ17" s="82"/>
      <c r="AR17" s="82"/>
      <c r="AS17" s="82"/>
      <c r="AT17" s="83"/>
      <c r="AU17" s="81"/>
      <c r="AV17" s="82"/>
      <c r="AW17" s="82"/>
      <c r="AX17" s="83"/>
      <c r="AY17" s="81"/>
      <c r="AZ17" s="82"/>
      <c r="BA17" s="82"/>
      <c r="BB17" s="83"/>
      <c r="BC17" s="81"/>
      <c r="BD17" s="82"/>
      <c r="BE17" s="82"/>
      <c r="BF17" s="83"/>
      <c r="BG17" s="81"/>
      <c r="BH17" s="82"/>
      <c r="BI17" s="82"/>
      <c r="BJ17" s="83"/>
      <c r="BK17" s="81"/>
      <c r="BL17" s="82"/>
      <c r="BM17" s="82"/>
      <c r="BN17" s="83"/>
      <c r="BO17" s="81"/>
      <c r="BP17" s="82"/>
      <c r="BQ17" s="82"/>
      <c r="BR17" s="83"/>
      <c r="BS17" s="81"/>
      <c r="BT17" s="82"/>
      <c r="BU17" s="82"/>
      <c r="BV17" s="83"/>
      <c r="BW17" s="128">
        <v>11</v>
      </c>
      <c r="BX17" s="199" t="s">
        <v>300</v>
      </c>
      <c r="BY17" s="231" t="s">
        <v>32</v>
      </c>
      <c r="BZ17" s="218" t="s">
        <v>262</v>
      </c>
      <c r="CA17" s="219" t="s">
        <v>263</v>
      </c>
      <c r="CB17" s="82"/>
      <c r="CC17" s="82"/>
      <c r="CD17" s="82"/>
      <c r="CE17" s="83"/>
      <c r="CF17" s="81"/>
      <c r="CG17" s="82"/>
      <c r="CH17" s="82"/>
      <c r="CI17" s="83"/>
      <c r="CJ17" s="81"/>
      <c r="CK17" s="82"/>
      <c r="CL17" s="82"/>
      <c r="CM17" s="83"/>
      <c r="CN17" s="81"/>
      <c r="CO17" s="82"/>
      <c r="CP17" s="82"/>
      <c r="CQ17" s="83"/>
      <c r="CR17" s="85" t="e">
        <f>IF(#REF!=0," ",[1]ลับ!CX16)</f>
        <v>#REF!</v>
      </c>
      <c r="CS17" s="86" t="e">
        <f t="shared" si="0"/>
        <v>#REF!</v>
      </c>
      <c r="CT17" s="129"/>
      <c r="CU17" s="88"/>
      <c r="CV17" s="88">
        <f t="shared" si="1"/>
        <v>0</v>
      </c>
      <c r="CW17" s="88">
        <f t="shared" si="2"/>
        <v>0</v>
      </c>
      <c r="CX17" s="123"/>
      <c r="CY17" s="93"/>
      <c r="CZ17" s="93"/>
      <c r="DA17" s="122"/>
      <c r="DB17" s="123"/>
      <c r="DC17" s="93"/>
      <c r="DD17" s="93"/>
      <c r="DE17" s="122"/>
    </row>
    <row r="18" spans="1:109" ht="16.95" customHeight="1">
      <c r="A18" s="94">
        <f>IF('[1]ชื่อ-มาตรฐาน7'!A17="","",'[1]ชื่อ-มาตรฐาน7'!A17)</f>
        <v>12</v>
      </c>
      <c r="B18" s="200" t="s">
        <v>301</v>
      </c>
      <c r="C18" s="229" t="s">
        <v>32</v>
      </c>
      <c r="D18" s="216" t="s">
        <v>264</v>
      </c>
      <c r="E18" s="220" t="s">
        <v>41</v>
      </c>
      <c r="F18" s="96"/>
      <c r="G18" s="96"/>
      <c r="H18" s="96"/>
      <c r="I18" s="97"/>
      <c r="J18" s="98"/>
      <c r="K18" s="96"/>
      <c r="L18" s="96"/>
      <c r="M18" s="97"/>
      <c r="N18" s="98"/>
      <c r="O18" s="96"/>
      <c r="P18" s="96"/>
      <c r="Q18" s="97"/>
      <c r="R18" s="98"/>
      <c r="S18" s="96"/>
      <c r="T18" s="96"/>
      <c r="U18" s="97"/>
      <c r="V18" s="98"/>
      <c r="W18" s="96"/>
      <c r="X18" s="96"/>
      <c r="Y18" s="97"/>
      <c r="Z18" s="98"/>
      <c r="AA18" s="96"/>
      <c r="AB18" s="96"/>
      <c r="AC18" s="97"/>
      <c r="AD18" s="98"/>
      <c r="AE18" s="96"/>
      <c r="AF18" s="96"/>
      <c r="AG18" s="97"/>
      <c r="AH18" s="98"/>
      <c r="AI18" s="96"/>
      <c r="AJ18" s="96"/>
      <c r="AK18" s="97"/>
      <c r="AL18" s="99">
        <v>12</v>
      </c>
      <c r="AM18" s="200" t="s">
        <v>301</v>
      </c>
      <c r="AN18" s="229" t="s">
        <v>32</v>
      </c>
      <c r="AO18" s="216" t="s">
        <v>264</v>
      </c>
      <c r="AP18" s="220" t="s">
        <v>41</v>
      </c>
      <c r="AQ18" s="96"/>
      <c r="AR18" s="96"/>
      <c r="AS18" s="96"/>
      <c r="AT18" s="97"/>
      <c r="AU18" s="98"/>
      <c r="AV18" s="96"/>
      <c r="AW18" s="96"/>
      <c r="AX18" s="97"/>
      <c r="AY18" s="98"/>
      <c r="AZ18" s="96"/>
      <c r="BA18" s="96"/>
      <c r="BB18" s="97"/>
      <c r="BC18" s="98"/>
      <c r="BD18" s="96"/>
      <c r="BE18" s="96"/>
      <c r="BF18" s="97"/>
      <c r="BG18" s="98"/>
      <c r="BH18" s="96"/>
      <c r="BI18" s="96"/>
      <c r="BJ18" s="97"/>
      <c r="BK18" s="98"/>
      <c r="BL18" s="96"/>
      <c r="BM18" s="96"/>
      <c r="BN18" s="97"/>
      <c r="BO18" s="98"/>
      <c r="BP18" s="96"/>
      <c r="BQ18" s="96"/>
      <c r="BR18" s="97"/>
      <c r="BS18" s="98"/>
      <c r="BT18" s="96"/>
      <c r="BU18" s="96"/>
      <c r="BV18" s="97"/>
      <c r="BW18" s="99">
        <v>12</v>
      </c>
      <c r="BX18" s="200" t="s">
        <v>301</v>
      </c>
      <c r="BY18" s="229" t="s">
        <v>32</v>
      </c>
      <c r="BZ18" s="216" t="s">
        <v>264</v>
      </c>
      <c r="CA18" s="220" t="s">
        <v>41</v>
      </c>
      <c r="CB18" s="96"/>
      <c r="CC18" s="96"/>
      <c r="CD18" s="96"/>
      <c r="CE18" s="97"/>
      <c r="CF18" s="98"/>
      <c r="CG18" s="96"/>
      <c r="CH18" s="96"/>
      <c r="CI18" s="97"/>
      <c r="CJ18" s="98"/>
      <c r="CK18" s="96"/>
      <c r="CL18" s="96"/>
      <c r="CM18" s="97"/>
      <c r="CN18" s="98"/>
      <c r="CO18" s="96"/>
      <c r="CP18" s="96"/>
      <c r="CQ18" s="97"/>
      <c r="CR18" s="100" t="e">
        <f>IF(#REF!=0," ",[1]ลับ!CX17)</f>
        <v>#REF!</v>
      </c>
      <c r="CS18" s="101" t="e">
        <f t="shared" si="0"/>
        <v>#REF!</v>
      </c>
      <c r="CT18" s="124"/>
      <c r="CU18" s="103"/>
      <c r="CV18" s="88">
        <f t="shared" si="1"/>
        <v>0</v>
      </c>
      <c r="CW18" s="88">
        <f t="shared" si="2"/>
        <v>0</v>
      </c>
      <c r="CX18" s="104"/>
      <c r="CY18" s="105"/>
      <c r="CZ18" s="105"/>
      <c r="DA18" s="106"/>
      <c r="DB18" s="104"/>
      <c r="DC18" s="105"/>
      <c r="DD18" s="105"/>
      <c r="DE18" s="106"/>
    </row>
    <row r="19" spans="1:109" ht="16.95" customHeight="1">
      <c r="A19" s="94">
        <f>IF('[1]ชื่อ-มาตรฐาน7'!A18="","",'[1]ชื่อ-มาตรฐาน7'!A18)</f>
        <v>13</v>
      </c>
      <c r="B19" s="200" t="s">
        <v>302</v>
      </c>
      <c r="C19" s="225" t="s">
        <v>32</v>
      </c>
      <c r="D19" s="216" t="s">
        <v>265</v>
      </c>
      <c r="E19" s="220" t="s">
        <v>266</v>
      </c>
      <c r="F19" s="96"/>
      <c r="G19" s="96"/>
      <c r="H19" s="96"/>
      <c r="I19" s="97"/>
      <c r="J19" s="98"/>
      <c r="K19" s="96"/>
      <c r="L19" s="96"/>
      <c r="M19" s="97"/>
      <c r="N19" s="98"/>
      <c r="O19" s="96"/>
      <c r="P19" s="96"/>
      <c r="Q19" s="97"/>
      <c r="R19" s="98"/>
      <c r="S19" s="96"/>
      <c r="T19" s="96"/>
      <c r="U19" s="97"/>
      <c r="V19" s="98"/>
      <c r="W19" s="96"/>
      <c r="X19" s="96"/>
      <c r="Y19" s="97"/>
      <c r="Z19" s="98"/>
      <c r="AA19" s="96"/>
      <c r="AB19" s="96"/>
      <c r="AC19" s="97"/>
      <c r="AD19" s="98"/>
      <c r="AE19" s="96"/>
      <c r="AF19" s="96"/>
      <c r="AG19" s="97"/>
      <c r="AH19" s="98"/>
      <c r="AI19" s="96"/>
      <c r="AJ19" s="96"/>
      <c r="AK19" s="97"/>
      <c r="AL19" s="99">
        <v>13</v>
      </c>
      <c r="AM19" s="200" t="s">
        <v>302</v>
      </c>
      <c r="AN19" s="225" t="s">
        <v>32</v>
      </c>
      <c r="AO19" s="216" t="s">
        <v>265</v>
      </c>
      <c r="AP19" s="220" t="s">
        <v>266</v>
      </c>
      <c r="AQ19" s="96"/>
      <c r="AR19" s="96"/>
      <c r="AS19" s="96"/>
      <c r="AT19" s="97"/>
      <c r="AU19" s="98"/>
      <c r="AV19" s="96"/>
      <c r="AW19" s="96"/>
      <c r="AX19" s="97"/>
      <c r="AY19" s="98"/>
      <c r="AZ19" s="96"/>
      <c r="BA19" s="96"/>
      <c r="BB19" s="97"/>
      <c r="BC19" s="98"/>
      <c r="BD19" s="96"/>
      <c r="BE19" s="96"/>
      <c r="BF19" s="97"/>
      <c r="BG19" s="98"/>
      <c r="BH19" s="96"/>
      <c r="BI19" s="96"/>
      <c r="BJ19" s="97"/>
      <c r="BK19" s="98"/>
      <c r="BL19" s="96"/>
      <c r="BM19" s="96"/>
      <c r="BN19" s="97"/>
      <c r="BO19" s="98"/>
      <c r="BP19" s="96"/>
      <c r="BQ19" s="96"/>
      <c r="BR19" s="97"/>
      <c r="BS19" s="98"/>
      <c r="BT19" s="96"/>
      <c r="BU19" s="96"/>
      <c r="BV19" s="97"/>
      <c r="BW19" s="99">
        <v>13</v>
      </c>
      <c r="BX19" s="200" t="s">
        <v>302</v>
      </c>
      <c r="BY19" s="225" t="s">
        <v>32</v>
      </c>
      <c r="BZ19" s="216" t="s">
        <v>265</v>
      </c>
      <c r="CA19" s="220" t="s">
        <v>266</v>
      </c>
      <c r="CB19" s="96"/>
      <c r="CC19" s="96"/>
      <c r="CD19" s="96"/>
      <c r="CE19" s="97"/>
      <c r="CF19" s="98"/>
      <c r="CG19" s="96"/>
      <c r="CH19" s="96"/>
      <c r="CI19" s="97"/>
      <c r="CJ19" s="98"/>
      <c r="CK19" s="96"/>
      <c r="CL19" s="96"/>
      <c r="CM19" s="97"/>
      <c r="CN19" s="98"/>
      <c r="CO19" s="96"/>
      <c r="CP19" s="96"/>
      <c r="CQ19" s="97"/>
      <c r="CR19" s="100" t="e">
        <f>IF(#REF!=0," ",[1]ลับ!CX18)</f>
        <v>#REF!</v>
      </c>
      <c r="CS19" s="101" t="e">
        <f t="shared" si="0"/>
        <v>#REF!</v>
      </c>
      <c r="CT19" s="124"/>
      <c r="CU19" s="103"/>
      <c r="CV19" s="88">
        <f t="shared" si="1"/>
        <v>0</v>
      </c>
      <c r="CW19" s="88">
        <f t="shared" si="2"/>
        <v>0</v>
      </c>
      <c r="CX19" s="104"/>
      <c r="CY19" s="105"/>
      <c r="CZ19" s="105"/>
      <c r="DA19" s="106"/>
      <c r="DB19" s="104"/>
      <c r="DC19" s="105"/>
      <c r="DD19" s="105"/>
      <c r="DE19" s="106"/>
    </row>
    <row r="20" spans="1:109" ht="16.95" customHeight="1">
      <c r="A20" s="94">
        <f>IF('[1]ชื่อ-มาตรฐาน7'!A19="","",'[1]ชื่อ-มาตรฐาน7'!A19)</f>
        <v>14</v>
      </c>
      <c r="B20" s="200" t="s">
        <v>303</v>
      </c>
      <c r="C20" s="225" t="s">
        <v>32</v>
      </c>
      <c r="D20" s="216" t="s">
        <v>267</v>
      </c>
      <c r="E20" s="220" t="s">
        <v>26</v>
      </c>
      <c r="F20" s="96"/>
      <c r="G20" s="96"/>
      <c r="H20" s="96"/>
      <c r="I20" s="97"/>
      <c r="J20" s="98"/>
      <c r="K20" s="96"/>
      <c r="L20" s="96"/>
      <c r="M20" s="97"/>
      <c r="N20" s="98"/>
      <c r="O20" s="96"/>
      <c r="P20" s="96"/>
      <c r="Q20" s="97"/>
      <c r="R20" s="98"/>
      <c r="S20" s="96"/>
      <c r="T20" s="96"/>
      <c r="U20" s="97"/>
      <c r="V20" s="98"/>
      <c r="W20" s="96"/>
      <c r="X20" s="96"/>
      <c r="Y20" s="97"/>
      <c r="Z20" s="98"/>
      <c r="AA20" s="96"/>
      <c r="AB20" s="96"/>
      <c r="AC20" s="97"/>
      <c r="AD20" s="98"/>
      <c r="AE20" s="96"/>
      <c r="AF20" s="96"/>
      <c r="AG20" s="97"/>
      <c r="AH20" s="98"/>
      <c r="AI20" s="96"/>
      <c r="AJ20" s="96"/>
      <c r="AK20" s="97"/>
      <c r="AL20" s="99">
        <v>14</v>
      </c>
      <c r="AM20" s="200" t="s">
        <v>303</v>
      </c>
      <c r="AN20" s="225" t="s">
        <v>32</v>
      </c>
      <c r="AO20" s="216" t="s">
        <v>267</v>
      </c>
      <c r="AP20" s="220" t="s">
        <v>26</v>
      </c>
      <c r="AQ20" s="96"/>
      <c r="AR20" s="96"/>
      <c r="AS20" s="96"/>
      <c r="AT20" s="97"/>
      <c r="AU20" s="98"/>
      <c r="AV20" s="96"/>
      <c r="AW20" s="96"/>
      <c r="AX20" s="97"/>
      <c r="AY20" s="98"/>
      <c r="AZ20" s="96"/>
      <c r="BA20" s="96"/>
      <c r="BB20" s="97"/>
      <c r="BC20" s="98"/>
      <c r="BD20" s="96"/>
      <c r="BE20" s="96"/>
      <c r="BF20" s="97"/>
      <c r="BG20" s="98"/>
      <c r="BH20" s="96"/>
      <c r="BI20" s="96"/>
      <c r="BJ20" s="97"/>
      <c r="BK20" s="98"/>
      <c r="BL20" s="96"/>
      <c r="BM20" s="96"/>
      <c r="BN20" s="97"/>
      <c r="BO20" s="98"/>
      <c r="BP20" s="96"/>
      <c r="BQ20" s="96"/>
      <c r="BR20" s="97"/>
      <c r="BS20" s="98"/>
      <c r="BT20" s="96"/>
      <c r="BU20" s="96"/>
      <c r="BV20" s="97"/>
      <c r="BW20" s="99">
        <v>14</v>
      </c>
      <c r="BX20" s="200" t="s">
        <v>303</v>
      </c>
      <c r="BY20" s="225" t="s">
        <v>32</v>
      </c>
      <c r="BZ20" s="216" t="s">
        <v>267</v>
      </c>
      <c r="CA20" s="220" t="s">
        <v>26</v>
      </c>
      <c r="CB20" s="96"/>
      <c r="CC20" s="96"/>
      <c r="CD20" s="96"/>
      <c r="CE20" s="97"/>
      <c r="CF20" s="98"/>
      <c r="CG20" s="96"/>
      <c r="CH20" s="96"/>
      <c r="CI20" s="97"/>
      <c r="CJ20" s="98"/>
      <c r="CK20" s="96"/>
      <c r="CL20" s="96"/>
      <c r="CM20" s="97"/>
      <c r="CN20" s="98"/>
      <c r="CO20" s="96"/>
      <c r="CP20" s="96"/>
      <c r="CQ20" s="97"/>
      <c r="CR20" s="100" t="e">
        <f>IF(#REF!=0," ",[1]ลับ!CX19)</f>
        <v>#REF!</v>
      </c>
      <c r="CS20" s="101" t="e">
        <f t="shared" si="0"/>
        <v>#REF!</v>
      </c>
      <c r="CT20" s="124"/>
      <c r="CU20" s="103"/>
      <c r="CV20" s="88">
        <f t="shared" si="1"/>
        <v>0</v>
      </c>
      <c r="CW20" s="88">
        <f t="shared" si="2"/>
        <v>0</v>
      </c>
      <c r="CX20" s="104"/>
      <c r="CY20" s="105"/>
      <c r="CZ20" s="105"/>
      <c r="DA20" s="106"/>
      <c r="DB20" s="104"/>
      <c r="DC20" s="105"/>
      <c r="DD20" s="105"/>
      <c r="DE20" s="106"/>
    </row>
    <row r="21" spans="1:109" ht="16.95" customHeight="1" thickBot="1">
      <c r="A21" s="108">
        <f>IF('[1]ชื่อ-มาตรฐาน7'!A20="","",'[1]ชื่อ-มาตรฐาน7'!A20)</f>
        <v>15</v>
      </c>
      <c r="B21" s="201" t="s">
        <v>304</v>
      </c>
      <c r="C21" s="227" t="s">
        <v>36</v>
      </c>
      <c r="D21" s="223" t="s">
        <v>268</v>
      </c>
      <c r="E21" s="224" t="s">
        <v>20</v>
      </c>
      <c r="F21" s="109"/>
      <c r="G21" s="109"/>
      <c r="H21" s="109"/>
      <c r="I21" s="110"/>
      <c r="J21" s="111"/>
      <c r="K21" s="109"/>
      <c r="L21" s="109"/>
      <c r="M21" s="110"/>
      <c r="N21" s="111"/>
      <c r="O21" s="109"/>
      <c r="P21" s="109"/>
      <c r="Q21" s="110"/>
      <c r="R21" s="111"/>
      <c r="S21" s="109"/>
      <c r="T21" s="109"/>
      <c r="U21" s="110"/>
      <c r="V21" s="111"/>
      <c r="W21" s="109"/>
      <c r="X21" s="109"/>
      <c r="Y21" s="110"/>
      <c r="Z21" s="111"/>
      <c r="AA21" s="109"/>
      <c r="AB21" s="109"/>
      <c r="AC21" s="110"/>
      <c r="AD21" s="111"/>
      <c r="AE21" s="109"/>
      <c r="AF21" s="109"/>
      <c r="AG21" s="110"/>
      <c r="AH21" s="111"/>
      <c r="AI21" s="109"/>
      <c r="AJ21" s="109"/>
      <c r="AK21" s="110"/>
      <c r="AL21" s="126">
        <v>15</v>
      </c>
      <c r="AM21" s="201" t="s">
        <v>304</v>
      </c>
      <c r="AN21" s="227" t="s">
        <v>36</v>
      </c>
      <c r="AO21" s="223" t="s">
        <v>268</v>
      </c>
      <c r="AP21" s="224" t="s">
        <v>20</v>
      </c>
      <c r="AQ21" s="109"/>
      <c r="AR21" s="109"/>
      <c r="AS21" s="109"/>
      <c r="AT21" s="110"/>
      <c r="AU21" s="111"/>
      <c r="AV21" s="109"/>
      <c r="AW21" s="109"/>
      <c r="AX21" s="110"/>
      <c r="AY21" s="111"/>
      <c r="AZ21" s="109"/>
      <c r="BA21" s="109"/>
      <c r="BB21" s="110"/>
      <c r="BC21" s="111"/>
      <c r="BD21" s="109"/>
      <c r="BE21" s="109"/>
      <c r="BF21" s="110"/>
      <c r="BG21" s="111"/>
      <c r="BH21" s="109"/>
      <c r="BI21" s="109"/>
      <c r="BJ21" s="110"/>
      <c r="BK21" s="111"/>
      <c r="BL21" s="109"/>
      <c r="BM21" s="109"/>
      <c r="BN21" s="110"/>
      <c r="BO21" s="111"/>
      <c r="BP21" s="109"/>
      <c r="BQ21" s="109"/>
      <c r="BR21" s="110"/>
      <c r="BS21" s="111"/>
      <c r="BT21" s="109"/>
      <c r="BU21" s="109"/>
      <c r="BV21" s="110"/>
      <c r="BW21" s="126">
        <v>15</v>
      </c>
      <c r="BX21" s="201" t="s">
        <v>304</v>
      </c>
      <c r="BY21" s="227" t="s">
        <v>36</v>
      </c>
      <c r="BZ21" s="223" t="s">
        <v>268</v>
      </c>
      <c r="CA21" s="224" t="s">
        <v>20</v>
      </c>
      <c r="CB21" s="109"/>
      <c r="CC21" s="109"/>
      <c r="CD21" s="109"/>
      <c r="CE21" s="110"/>
      <c r="CF21" s="111"/>
      <c r="CG21" s="109"/>
      <c r="CH21" s="109"/>
      <c r="CI21" s="110"/>
      <c r="CJ21" s="111"/>
      <c r="CK21" s="109"/>
      <c r="CL21" s="109"/>
      <c r="CM21" s="110"/>
      <c r="CN21" s="111"/>
      <c r="CO21" s="109"/>
      <c r="CP21" s="109"/>
      <c r="CQ21" s="110"/>
      <c r="CR21" s="113" t="e">
        <f>IF(#REF!=0," ",[1]ลับ!CX20)</f>
        <v>#REF!</v>
      </c>
      <c r="CS21" s="114" t="e">
        <f t="shared" si="0"/>
        <v>#REF!</v>
      </c>
      <c r="CT21" s="131"/>
      <c r="CU21" s="116"/>
      <c r="CV21" s="116">
        <f t="shared" si="1"/>
        <v>0</v>
      </c>
      <c r="CW21" s="116">
        <f t="shared" si="2"/>
        <v>0</v>
      </c>
      <c r="CX21" s="120"/>
      <c r="CY21" s="118"/>
      <c r="CZ21" s="118"/>
      <c r="DA21" s="119"/>
      <c r="DB21" s="120"/>
      <c r="DC21" s="118"/>
      <c r="DD21" s="118"/>
      <c r="DE21" s="119"/>
    </row>
    <row r="22" spans="1:109" ht="16.95" customHeight="1">
      <c r="A22" s="77">
        <f>IF('[1]ชื่อ-มาตรฐาน7'!A21="","",'[1]ชื่อ-มาตรฐาน7'!A21)</f>
        <v>16</v>
      </c>
      <c r="B22" s="199" t="s">
        <v>305</v>
      </c>
      <c r="C22" s="226" t="s">
        <v>36</v>
      </c>
      <c r="D22" s="218" t="s">
        <v>269</v>
      </c>
      <c r="E22" s="219" t="s">
        <v>270</v>
      </c>
      <c r="F22" s="82"/>
      <c r="G22" s="82"/>
      <c r="H22" s="82"/>
      <c r="I22" s="83"/>
      <c r="J22" s="81"/>
      <c r="K22" s="82"/>
      <c r="L22" s="82"/>
      <c r="M22" s="83"/>
      <c r="N22" s="81"/>
      <c r="O22" s="82"/>
      <c r="P22" s="82"/>
      <c r="Q22" s="83"/>
      <c r="R22" s="81"/>
      <c r="S22" s="82"/>
      <c r="T22" s="82"/>
      <c r="U22" s="83"/>
      <c r="V22" s="81"/>
      <c r="W22" s="82"/>
      <c r="X22" s="82"/>
      <c r="Y22" s="83"/>
      <c r="Z22" s="81"/>
      <c r="AA22" s="82"/>
      <c r="AB22" s="82"/>
      <c r="AC22" s="83"/>
      <c r="AD22" s="81"/>
      <c r="AE22" s="82"/>
      <c r="AF22" s="82"/>
      <c r="AG22" s="83"/>
      <c r="AH22" s="81"/>
      <c r="AI22" s="82"/>
      <c r="AJ22" s="82"/>
      <c r="AK22" s="83"/>
      <c r="AL22" s="128">
        <v>16</v>
      </c>
      <c r="AM22" s="199" t="s">
        <v>305</v>
      </c>
      <c r="AN22" s="226" t="s">
        <v>36</v>
      </c>
      <c r="AO22" s="218" t="s">
        <v>269</v>
      </c>
      <c r="AP22" s="219" t="s">
        <v>270</v>
      </c>
      <c r="AQ22" s="82"/>
      <c r="AR22" s="82"/>
      <c r="AS22" s="82"/>
      <c r="AT22" s="83"/>
      <c r="AU22" s="81"/>
      <c r="AV22" s="82"/>
      <c r="AW22" s="82"/>
      <c r="AX22" s="83"/>
      <c r="AY22" s="81"/>
      <c r="AZ22" s="82"/>
      <c r="BA22" s="82"/>
      <c r="BB22" s="83"/>
      <c r="BC22" s="81"/>
      <c r="BD22" s="82"/>
      <c r="BE22" s="82"/>
      <c r="BF22" s="83"/>
      <c r="BG22" s="81"/>
      <c r="BH22" s="82"/>
      <c r="BI22" s="82"/>
      <c r="BJ22" s="83"/>
      <c r="BK22" s="81"/>
      <c r="BL22" s="82"/>
      <c r="BM22" s="82"/>
      <c r="BN22" s="83"/>
      <c r="BO22" s="81"/>
      <c r="BP22" s="82"/>
      <c r="BQ22" s="82"/>
      <c r="BR22" s="83"/>
      <c r="BS22" s="81"/>
      <c r="BT22" s="82"/>
      <c r="BU22" s="82"/>
      <c r="BV22" s="83"/>
      <c r="BW22" s="128">
        <v>16</v>
      </c>
      <c r="BX22" s="199" t="s">
        <v>305</v>
      </c>
      <c r="BY22" s="226" t="s">
        <v>36</v>
      </c>
      <c r="BZ22" s="218" t="s">
        <v>269</v>
      </c>
      <c r="CA22" s="219" t="s">
        <v>270</v>
      </c>
      <c r="CB22" s="82"/>
      <c r="CC22" s="82"/>
      <c r="CD22" s="82"/>
      <c r="CE22" s="83"/>
      <c r="CF22" s="81"/>
      <c r="CG22" s="82"/>
      <c r="CH22" s="82"/>
      <c r="CI22" s="83"/>
      <c r="CJ22" s="81"/>
      <c r="CK22" s="82"/>
      <c r="CL22" s="82"/>
      <c r="CM22" s="83"/>
      <c r="CN22" s="81"/>
      <c r="CO22" s="82"/>
      <c r="CP22" s="82"/>
      <c r="CQ22" s="83"/>
      <c r="CR22" s="85" t="e">
        <f>IF(#REF!=0," ",[1]ลับ!CX21)</f>
        <v>#REF!</v>
      </c>
      <c r="CS22" s="86" t="e">
        <f t="shared" si="0"/>
        <v>#REF!</v>
      </c>
      <c r="CT22" s="121"/>
      <c r="CU22" s="88"/>
      <c r="CV22" s="88">
        <f t="shared" si="1"/>
        <v>0</v>
      </c>
      <c r="CW22" s="88">
        <f t="shared" si="2"/>
        <v>0</v>
      </c>
      <c r="CX22" s="123"/>
      <c r="CY22" s="93"/>
      <c r="CZ22" s="93"/>
      <c r="DA22" s="122"/>
      <c r="DB22" s="123"/>
      <c r="DC22" s="93"/>
      <c r="DD22" s="93"/>
      <c r="DE22" s="122"/>
    </row>
    <row r="23" spans="1:109" ht="16.95" customHeight="1">
      <c r="A23" s="94">
        <f>IF('[1]ชื่อ-มาตรฐาน7'!A22="","",'[1]ชื่อ-มาตรฐาน7'!A22)</f>
        <v>17</v>
      </c>
      <c r="B23" s="200" t="s">
        <v>306</v>
      </c>
      <c r="C23" s="221" t="s">
        <v>36</v>
      </c>
      <c r="D23" s="216" t="s">
        <v>271</v>
      </c>
      <c r="E23" s="220" t="s">
        <v>272</v>
      </c>
      <c r="F23" s="96"/>
      <c r="G23" s="96"/>
      <c r="H23" s="96"/>
      <c r="I23" s="97"/>
      <c r="J23" s="98"/>
      <c r="K23" s="96"/>
      <c r="L23" s="96"/>
      <c r="M23" s="97"/>
      <c r="N23" s="98"/>
      <c r="O23" s="96"/>
      <c r="P23" s="96"/>
      <c r="Q23" s="97"/>
      <c r="R23" s="98"/>
      <c r="S23" s="96"/>
      <c r="T23" s="96"/>
      <c r="U23" s="97"/>
      <c r="V23" s="98"/>
      <c r="W23" s="96"/>
      <c r="X23" s="96"/>
      <c r="Y23" s="97"/>
      <c r="Z23" s="98"/>
      <c r="AA23" s="96"/>
      <c r="AB23" s="96"/>
      <c r="AC23" s="97"/>
      <c r="AD23" s="98"/>
      <c r="AE23" s="96"/>
      <c r="AF23" s="96"/>
      <c r="AG23" s="97"/>
      <c r="AH23" s="98"/>
      <c r="AI23" s="96"/>
      <c r="AJ23" s="96"/>
      <c r="AK23" s="97"/>
      <c r="AL23" s="99">
        <v>17</v>
      </c>
      <c r="AM23" s="200" t="s">
        <v>306</v>
      </c>
      <c r="AN23" s="221" t="s">
        <v>36</v>
      </c>
      <c r="AO23" s="216" t="s">
        <v>271</v>
      </c>
      <c r="AP23" s="220" t="s">
        <v>272</v>
      </c>
      <c r="AQ23" s="96"/>
      <c r="AR23" s="96"/>
      <c r="AS23" s="96"/>
      <c r="AT23" s="97"/>
      <c r="AU23" s="98"/>
      <c r="AV23" s="96"/>
      <c r="AW23" s="96"/>
      <c r="AX23" s="97"/>
      <c r="AY23" s="98"/>
      <c r="AZ23" s="96"/>
      <c r="BA23" s="96"/>
      <c r="BB23" s="97"/>
      <c r="BC23" s="98"/>
      <c r="BD23" s="96"/>
      <c r="BE23" s="96"/>
      <c r="BF23" s="97"/>
      <c r="BG23" s="98"/>
      <c r="BH23" s="96"/>
      <c r="BI23" s="96"/>
      <c r="BJ23" s="97"/>
      <c r="BK23" s="98"/>
      <c r="BL23" s="96"/>
      <c r="BM23" s="96"/>
      <c r="BN23" s="97"/>
      <c r="BO23" s="98"/>
      <c r="BP23" s="96"/>
      <c r="BQ23" s="96"/>
      <c r="BR23" s="97"/>
      <c r="BS23" s="98"/>
      <c r="BT23" s="96"/>
      <c r="BU23" s="96"/>
      <c r="BV23" s="97"/>
      <c r="BW23" s="99">
        <v>17</v>
      </c>
      <c r="BX23" s="200" t="s">
        <v>306</v>
      </c>
      <c r="BY23" s="221" t="s">
        <v>36</v>
      </c>
      <c r="BZ23" s="216" t="s">
        <v>271</v>
      </c>
      <c r="CA23" s="220" t="s">
        <v>272</v>
      </c>
      <c r="CB23" s="96"/>
      <c r="CC23" s="96"/>
      <c r="CD23" s="96"/>
      <c r="CE23" s="97"/>
      <c r="CF23" s="98"/>
      <c r="CG23" s="96"/>
      <c r="CH23" s="96"/>
      <c r="CI23" s="97"/>
      <c r="CJ23" s="98"/>
      <c r="CK23" s="96"/>
      <c r="CL23" s="96"/>
      <c r="CM23" s="97"/>
      <c r="CN23" s="98"/>
      <c r="CO23" s="96"/>
      <c r="CP23" s="96"/>
      <c r="CQ23" s="97"/>
      <c r="CR23" s="100" t="e">
        <f>IF(#REF!=0," ",[1]ลับ!CX22)</f>
        <v>#REF!</v>
      </c>
      <c r="CS23" s="101" t="e">
        <f t="shared" si="0"/>
        <v>#REF!</v>
      </c>
      <c r="CT23" s="124"/>
      <c r="CU23" s="103"/>
      <c r="CV23" s="88">
        <f t="shared" si="1"/>
        <v>0</v>
      </c>
      <c r="CW23" s="88">
        <f t="shared" si="2"/>
        <v>0</v>
      </c>
      <c r="CX23" s="104"/>
      <c r="CY23" s="105"/>
      <c r="CZ23" s="105"/>
      <c r="DA23" s="106"/>
      <c r="DB23" s="104"/>
      <c r="DC23" s="105"/>
      <c r="DD23" s="105"/>
      <c r="DE23" s="106"/>
    </row>
    <row r="24" spans="1:109" ht="16.95" customHeight="1">
      <c r="A24" s="94">
        <f>IF('[1]ชื่อ-มาตรฐาน7'!A23="","",'[1]ชื่อ-มาตรฐาน7'!A23)</f>
        <v>18</v>
      </c>
      <c r="B24" s="200" t="s">
        <v>307</v>
      </c>
      <c r="C24" s="221" t="s">
        <v>36</v>
      </c>
      <c r="D24" s="216" t="s">
        <v>273</v>
      </c>
      <c r="E24" s="220" t="s">
        <v>274</v>
      </c>
      <c r="F24" s="96"/>
      <c r="G24" s="96"/>
      <c r="H24" s="96"/>
      <c r="I24" s="97"/>
      <c r="J24" s="98"/>
      <c r="K24" s="96"/>
      <c r="L24" s="96"/>
      <c r="M24" s="97"/>
      <c r="N24" s="98"/>
      <c r="O24" s="96"/>
      <c r="P24" s="96"/>
      <c r="Q24" s="97"/>
      <c r="R24" s="98"/>
      <c r="S24" s="96"/>
      <c r="T24" s="96"/>
      <c r="U24" s="97"/>
      <c r="V24" s="98"/>
      <c r="W24" s="96"/>
      <c r="X24" s="96"/>
      <c r="Y24" s="97"/>
      <c r="Z24" s="98"/>
      <c r="AA24" s="96"/>
      <c r="AB24" s="96"/>
      <c r="AC24" s="97"/>
      <c r="AD24" s="98"/>
      <c r="AE24" s="96"/>
      <c r="AF24" s="96"/>
      <c r="AG24" s="97"/>
      <c r="AH24" s="98"/>
      <c r="AI24" s="96"/>
      <c r="AJ24" s="96"/>
      <c r="AK24" s="97"/>
      <c r="AL24" s="99">
        <v>18</v>
      </c>
      <c r="AM24" s="200" t="s">
        <v>307</v>
      </c>
      <c r="AN24" s="221" t="s">
        <v>36</v>
      </c>
      <c r="AO24" s="216" t="s">
        <v>273</v>
      </c>
      <c r="AP24" s="220" t="s">
        <v>274</v>
      </c>
      <c r="AQ24" s="96"/>
      <c r="AR24" s="96"/>
      <c r="AS24" s="96"/>
      <c r="AT24" s="97"/>
      <c r="AU24" s="98"/>
      <c r="AV24" s="96"/>
      <c r="AW24" s="96"/>
      <c r="AX24" s="97"/>
      <c r="AY24" s="98"/>
      <c r="AZ24" s="96"/>
      <c r="BA24" s="96"/>
      <c r="BB24" s="97"/>
      <c r="BC24" s="98"/>
      <c r="BD24" s="96"/>
      <c r="BE24" s="96"/>
      <c r="BF24" s="97"/>
      <c r="BG24" s="98"/>
      <c r="BH24" s="96"/>
      <c r="BI24" s="96"/>
      <c r="BJ24" s="97"/>
      <c r="BK24" s="98"/>
      <c r="BL24" s="96"/>
      <c r="BM24" s="96"/>
      <c r="BN24" s="97"/>
      <c r="BO24" s="98"/>
      <c r="BP24" s="96"/>
      <c r="BQ24" s="96"/>
      <c r="BR24" s="97"/>
      <c r="BS24" s="98"/>
      <c r="BT24" s="96"/>
      <c r="BU24" s="96"/>
      <c r="BV24" s="97"/>
      <c r="BW24" s="99">
        <v>18</v>
      </c>
      <c r="BX24" s="200" t="s">
        <v>307</v>
      </c>
      <c r="BY24" s="221" t="s">
        <v>36</v>
      </c>
      <c r="BZ24" s="216" t="s">
        <v>273</v>
      </c>
      <c r="CA24" s="220" t="s">
        <v>274</v>
      </c>
      <c r="CB24" s="96"/>
      <c r="CC24" s="96"/>
      <c r="CD24" s="96"/>
      <c r="CE24" s="97"/>
      <c r="CF24" s="98"/>
      <c r="CG24" s="96"/>
      <c r="CH24" s="96"/>
      <c r="CI24" s="97"/>
      <c r="CJ24" s="98"/>
      <c r="CK24" s="96"/>
      <c r="CL24" s="96"/>
      <c r="CM24" s="97"/>
      <c r="CN24" s="98"/>
      <c r="CO24" s="96"/>
      <c r="CP24" s="96"/>
      <c r="CQ24" s="97"/>
      <c r="CR24" s="100" t="e">
        <f>IF(#REF!=0," ",[1]ลับ!CX23)</f>
        <v>#REF!</v>
      </c>
      <c r="CS24" s="101" t="e">
        <f t="shared" si="0"/>
        <v>#REF!</v>
      </c>
      <c r="CT24" s="124"/>
      <c r="CU24" s="103"/>
      <c r="CV24" s="88">
        <f t="shared" si="1"/>
        <v>0</v>
      </c>
      <c r="CW24" s="88">
        <f t="shared" si="2"/>
        <v>0</v>
      </c>
      <c r="CX24" s="104"/>
      <c r="CY24" s="105"/>
      <c r="CZ24" s="105"/>
      <c r="DA24" s="106"/>
      <c r="DB24" s="104"/>
      <c r="DC24" s="105"/>
      <c r="DD24" s="105"/>
      <c r="DE24" s="106"/>
    </row>
    <row r="25" spans="1:109" ht="16.95" customHeight="1">
      <c r="A25" s="94">
        <f>IF('[1]ชื่อ-มาตรฐาน7'!A24="","",'[1]ชื่อ-มาตรฐาน7'!A24)</f>
        <v>19</v>
      </c>
      <c r="B25" s="200" t="s">
        <v>308</v>
      </c>
      <c r="C25" s="221" t="s">
        <v>36</v>
      </c>
      <c r="D25" s="216" t="s">
        <v>275</v>
      </c>
      <c r="E25" s="220" t="s">
        <v>276</v>
      </c>
      <c r="F25" s="96"/>
      <c r="G25" s="96"/>
      <c r="H25" s="96"/>
      <c r="I25" s="97"/>
      <c r="J25" s="98"/>
      <c r="K25" s="96"/>
      <c r="L25" s="96"/>
      <c r="M25" s="97"/>
      <c r="N25" s="98"/>
      <c r="O25" s="96"/>
      <c r="P25" s="96"/>
      <c r="Q25" s="97"/>
      <c r="R25" s="98"/>
      <c r="S25" s="96"/>
      <c r="T25" s="96"/>
      <c r="U25" s="97"/>
      <c r="V25" s="98"/>
      <c r="W25" s="96"/>
      <c r="X25" s="96"/>
      <c r="Y25" s="97"/>
      <c r="Z25" s="98"/>
      <c r="AA25" s="96"/>
      <c r="AB25" s="96"/>
      <c r="AC25" s="97"/>
      <c r="AD25" s="98"/>
      <c r="AE25" s="96"/>
      <c r="AF25" s="96"/>
      <c r="AG25" s="97"/>
      <c r="AH25" s="98"/>
      <c r="AI25" s="96"/>
      <c r="AJ25" s="96"/>
      <c r="AK25" s="97"/>
      <c r="AL25" s="99">
        <v>19</v>
      </c>
      <c r="AM25" s="200" t="s">
        <v>308</v>
      </c>
      <c r="AN25" s="221" t="s">
        <v>36</v>
      </c>
      <c r="AO25" s="216" t="s">
        <v>275</v>
      </c>
      <c r="AP25" s="220" t="s">
        <v>276</v>
      </c>
      <c r="AQ25" s="96"/>
      <c r="AR25" s="96"/>
      <c r="AS25" s="96"/>
      <c r="AT25" s="97"/>
      <c r="AU25" s="98"/>
      <c r="AV25" s="96"/>
      <c r="AW25" s="96"/>
      <c r="AX25" s="97"/>
      <c r="AY25" s="98"/>
      <c r="AZ25" s="96"/>
      <c r="BA25" s="96"/>
      <c r="BB25" s="97"/>
      <c r="BC25" s="98"/>
      <c r="BD25" s="96"/>
      <c r="BE25" s="96"/>
      <c r="BF25" s="97"/>
      <c r="BG25" s="98"/>
      <c r="BH25" s="96"/>
      <c r="BI25" s="96"/>
      <c r="BJ25" s="97"/>
      <c r="BK25" s="98"/>
      <c r="BL25" s="96"/>
      <c r="BM25" s="96"/>
      <c r="BN25" s="97"/>
      <c r="BO25" s="98"/>
      <c r="BP25" s="96"/>
      <c r="BQ25" s="96"/>
      <c r="BR25" s="97"/>
      <c r="BS25" s="98"/>
      <c r="BT25" s="96"/>
      <c r="BU25" s="96"/>
      <c r="BV25" s="97"/>
      <c r="BW25" s="99">
        <v>19</v>
      </c>
      <c r="BX25" s="200" t="s">
        <v>308</v>
      </c>
      <c r="BY25" s="221" t="s">
        <v>36</v>
      </c>
      <c r="BZ25" s="216" t="s">
        <v>275</v>
      </c>
      <c r="CA25" s="220" t="s">
        <v>276</v>
      </c>
      <c r="CB25" s="96"/>
      <c r="CC25" s="96"/>
      <c r="CD25" s="96"/>
      <c r="CE25" s="97"/>
      <c r="CF25" s="98"/>
      <c r="CG25" s="96"/>
      <c r="CH25" s="96"/>
      <c r="CI25" s="97"/>
      <c r="CJ25" s="98"/>
      <c r="CK25" s="96"/>
      <c r="CL25" s="96"/>
      <c r="CM25" s="97"/>
      <c r="CN25" s="98"/>
      <c r="CO25" s="96"/>
      <c r="CP25" s="96"/>
      <c r="CQ25" s="97"/>
      <c r="CR25" s="100" t="e">
        <f>IF(#REF!=0," ",[1]ลับ!CX24)</f>
        <v>#REF!</v>
      </c>
      <c r="CS25" s="101" t="e">
        <f t="shared" si="0"/>
        <v>#REF!</v>
      </c>
      <c r="CT25" s="124"/>
      <c r="CU25" s="103"/>
      <c r="CV25" s="88">
        <f t="shared" si="1"/>
        <v>0</v>
      </c>
      <c r="CW25" s="88">
        <f t="shared" si="2"/>
        <v>0</v>
      </c>
      <c r="CX25" s="104"/>
      <c r="CY25" s="105"/>
      <c r="CZ25" s="105"/>
      <c r="DA25" s="106"/>
      <c r="DB25" s="104"/>
      <c r="DC25" s="105"/>
      <c r="DD25" s="105"/>
      <c r="DE25" s="106"/>
    </row>
    <row r="26" spans="1:109" ht="16.95" customHeight="1" thickBot="1">
      <c r="A26" s="125">
        <f>IF('[1]ชื่อ-มาตรฐาน7'!A25="","",'[1]ชื่อ-มาตรฐาน7'!A25)</f>
        <v>20</v>
      </c>
      <c r="B26" s="201" t="s">
        <v>310</v>
      </c>
      <c r="C26" s="227" t="s">
        <v>36</v>
      </c>
      <c r="D26" s="223" t="s">
        <v>279</v>
      </c>
      <c r="E26" s="224" t="s">
        <v>24</v>
      </c>
      <c r="F26" s="109"/>
      <c r="G26" s="109"/>
      <c r="H26" s="109"/>
      <c r="I26" s="110"/>
      <c r="J26" s="111"/>
      <c r="K26" s="109"/>
      <c r="L26" s="109"/>
      <c r="M26" s="110"/>
      <c r="N26" s="111"/>
      <c r="O26" s="109"/>
      <c r="P26" s="109"/>
      <c r="Q26" s="110"/>
      <c r="R26" s="111"/>
      <c r="S26" s="109"/>
      <c r="T26" s="109"/>
      <c r="U26" s="110"/>
      <c r="V26" s="111"/>
      <c r="W26" s="109"/>
      <c r="X26" s="109"/>
      <c r="Y26" s="110"/>
      <c r="Z26" s="111"/>
      <c r="AA26" s="109"/>
      <c r="AB26" s="109"/>
      <c r="AC26" s="110"/>
      <c r="AD26" s="111"/>
      <c r="AE26" s="109"/>
      <c r="AF26" s="109"/>
      <c r="AG26" s="110"/>
      <c r="AH26" s="111"/>
      <c r="AI26" s="109"/>
      <c r="AJ26" s="109"/>
      <c r="AK26" s="110"/>
      <c r="AL26" s="126">
        <v>20</v>
      </c>
      <c r="AM26" s="201" t="s">
        <v>310</v>
      </c>
      <c r="AN26" s="227" t="s">
        <v>36</v>
      </c>
      <c r="AO26" s="223" t="s">
        <v>279</v>
      </c>
      <c r="AP26" s="224" t="s">
        <v>24</v>
      </c>
      <c r="AQ26" s="109"/>
      <c r="AR26" s="109"/>
      <c r="AS26" s="109"/>
      <c r="AT26" s="110"/>
      <c r="AU26" s="111"/>
      <c r="AV26" s="109"/>
      <c r="AW26" s="109"/>
      <c r="AX26" s="110"/>
      <c r="AY26" s="111"/>
      <c r="AZ26" s="109"/>
      <c r="BA26" s="109"/>
      <c r="BB26" s="110"/>
      <c r="BC26" s="111"/>
      <c r="BD26" s="109"/>
      <c r="BE26" s="109"/>
      <c r="BF26" s="110"/>
      <c r="BG26" s="111"/>
      <c r="BH26" s="109"/>
      <c r="BI26" s="109"/>
      <c r="BJ26" s="110"/>
      <c r="BK26" s="111"/>
      <c r="BL26" s="109"/>
      <c r="BM26" s="109"/>
      <c r="BN26" s="110"/>
      <c r="BO26" s="111"/>
      <c r="BP26" s="109"/>
      <c r="BQ26" s="109"/>
      <c r="BR26" s="110"/>
      <c r="BS26" s="111"/>
      <c r="BT26" s="109"/>
      <c r="BU26" s="109"/>
      <c r="BV26" s="110"/>
      <c r="BW26" s="126">
        <v>20</v>
      </c>
      <c r="BX26" s="201" t="s">
        <v>310</v>
      </c>
      <c r="BY26" s="227" t="s">
        <v>36</v>
      </c>
      <c r="BZ26" s="223" t="s">
        <v>279</v>
      </c>
      <c r="CA26" s="224" t="s">
        <v>24</v>
      </c>
      <c r="CB26" s="109"/>
      <c r="CC26" s="109"/>
      <c r="CD26" s="109"/>
      <c r="CE26" s="110"/>
      <c r="CF26" s="111"/>
      <c r="CG26" s="109"/>
      <c r="CH26" s="109"/>
      <c r="CI26" s="110"/>
      <c r="CJ26" s="111"/>
      <c r="CK26" s="109"/>
      <c r="CL26" s="109"/>
      <c r="CM26" s="110"/>
      <c r="CN26" s="111"/>
      <c r="CO26" s="109"/>
      <c r="CP26" s="109"/>
      <c r="CQ26" s="110"/>
      <c r="CR26" s="113" t="e">
        <f>IF(#REF!=0," ",[1]ลับ!CX25)</f>
        <v>#REF!</v>
      </c>
      <c r="CS26" s="114" t="e">
        <f t="shared" si="0"/>
        <v>#REF!</v>
      </c>
      <c r="CT26" s="127"/>
      <c r="CU26" s="116"/>
      <c r="CV26" s="116">
        <f t="shared" si="1"/>
        <v>0</v>
      </c>
      <c r="CW26" s="116">
        <f t="shared" si="2"/>
        <v>0</v>
      </c>
      <c r="CX26" s="117"/>
      <c r="CY26" s="118"/>
      <c r="CZ26" s="118"/>
      <c r="DA26" s="119"/>
      <c r="DB26" s="120"/>
      <c r="DC26" s="118"/>
      <c r="DD26" s="118"/>
      <c r="DE26" s="119"/>
    </row>
    <row r="27" spans="1:109" ht="16.95" customHeight="1">
      <c r="A27" s="132">
        <f>IF('[1]ชื่อ-มาตรฐาน7'!A26="","",'[1]ชื่อ-มาตรฐาน7'!A26)</f>
        <v>21</v>
      </c>
      <c r="B27" s="199" t="s">
        <v>312</v>
      </c>
      <c r="C27" s="398" t="s">
        <v>36</v>
      </c>
      <c r="D27" s="218" t="s">
        <v>282</v>
      </c>
      <c r="E27" s="219" t="s">
        <v>29</v>
      </c>
      <c r="F27" s="82"/>
      <c r="G27" s="82"/>
      <c r="H27" s="82"/>
      <c r="I27" s="83"/>
      <c r="J27" s="81"/>
      <c r="K27" s="82"/>
      <c r="L27" s="82"/>
      <c r="M27" s="83"/>
      <c r="N27" s="81"/>
      <c r="O27" s="82"/>
      <c r="P27" s="82"/>
      <c r="Q27" s="83"/>
      <c r="R27" s="81"/>
      <c r="S27" s="82"/>
      <c r="T27" s="82"/>
      <c r="U27" s="83"/>
      <c r="V27" s="81"/>
      <c r="W27" s="82"/>
      <c r="X27" s="82"/>
      <c r="Y27" s="83"/>
      <c r="Z27" s="81"/>
      <c r="AA27" s="82"/>
      <c r="AB27" s="82"/>
      <c r="AC27" s="83"/>
      <c r="AD27" s="81"/>
      <c r="AE27" s="82"/>
      <c r="AF27" s="82"/>
      <c r="AG27" s="83"/>
      <c r="AH27" s="81"/>
      <c r="AI27" s="82"/>
      <c r="AJ27" s="82"/>
      <c r="AK27" s="83"/>
      <c r="AL27" s="128">
        <v>21</v>
      </c>
      <c r="AM27" s="199" t="s">
        <v>312</v>
      </c>
      <c r="AN27" s="398" t="s">
        <v>36</v>
      </c>
      <c r="AO27" s="218" t="s">
        <v>282</v>
      </c>
      <c r="AP27" s="219" t="s">
        <v>29</v>
      </c>
      <c r="AQ27" s="82"/>
      <c r="AR27" s="82"/>
      <c r="AS27" s="82"/>
      <c r="AT27" s="83"/>
      <c r="AU27" s="81"/>
      <c r="AV27" s="82"/>
      <c r="AW27" s="82"/>
      <c r="AX27" s="83"/>
      <c r="AY27" s="81"/>
      <c r="AZ27" s="82"/>
      <c r="BA27" s="82"/>
      <c r="BB27" s="83"/>
      <c r="BC27" s="81"/>
      <c r="BD27" s="82"/>
      <c r="BE27" s="82"/>
      <c r="BF27" s="83"/>
      <c r="BG27" s="81"/>
      <c r="BH27" s="82"/>
      <c r="BI27" s="82"/>
      <c r="BJ27" s="83"/>
      <c r="BK27" s="81"/>
      <c r="BL27" s="82"/>
      <c r="BM27" s="82"/>
      <c r="BN27" s="83"/>
      <c r="BO27" s="81"/>
      <c r="BP27" s="82"/>
      <c r="BQ27" s="82"/>
      <c r="BR27" s="83"/>
      <c r="BS27" s="81"/>
      <c r="BT27" s="82"/>
      <c r="BU27" s="82"/>
      <c r="BV27" s="83"/>
      <c r="BW27" s="128">
        <v>21</v>
      </c>
      <c r="BX27" s="199" t="s">
        <v>312</v>
      </c>
      <c r="BY27" s="398" t="s">
        <v>36</v>
      </c>
      <c r="BZ27" s="218" t="s">
        <v>282</v>
      </c>
      <c r="CA27" s="219" t="s">
        <v>29</v>
      </c>
      <c r="CB27" s="82"/>
      <c r="CC27" s="82"/>
      <c r="CD27" s="82"/>
      <c r="CE27" s="83"/>
      <c r="CF27" s="81"/>
      <c r="CG27" s="82"/>
      <c r="CH27" s="82"/>
      <c r="CI27" s="83"/>
      <c r="CJ27" s="81"/>
      <c r="CK27" s="82"/>
      <c r="CL27" s="82"/>
      <c r="CM27" s="83"/>
      <c r="CN27" s="81"/>
      <c r="CO27" s="82"/>
      <c r="CP27" s="82"/>
      <c r="CQ27" s="83"/>
      <c r="CR27" s="85" t="e">
        <f>IF(#REF!=0," ",[1]ลับ!CX26)</f>
        <v>#REF!</v>
      </c>
      <c r="CS27" s="86" t="e">
        <f t="shared" si="0"/>
        <v>#REF!</v>
      </c>
      <c r="CT27" s="129"/>
      <c r="CU27" s="88"/>
      <c r="CV27" s="88">
        <f t="shared" si="1"/>
        <v>0</v>
      </c>
      <c r="CW27" s="88">
        <f t="shared" si="2"/>
        <v>0</v>
      </c>
      <c r="CX27" s="123"/>
      <c r="CY27" s="93"/>
      <c r="CZ27" s="93"/>
      <c r="DA27" s="122"/>
      <c r="DB27" s="123"/>
      <c r="DC27" s="93"/>
      <c r="DD27" s="93"/>
      <c r="DE27" s="122"/>
    </row>
    <row r="28" spans="1:109" ht="16.95" customHeight="1">
      <c r="A28" s="94">
        <f>IF('[1]ชื่อ-มาตรฐาน7'!A27="","",'[1]ชื่อ-มาตรฐาน7'!A27)</f>
        <v>22</v>
      </c>
      <c r="B28" s="200" t="s">
        <v>313</v>
      </c>
      <c r="C28" s="222" t="s">
        <v>36</v>
      </c>
      <c r="D28" s="216" t="s">
        <v>283</v>
      </c>
      <c r="E28" s="220" t="s">
        <v>284</v>
      </c>
      <c r="F28" s="96"/>
      <c r="G28" s="96"/>
      <c r="H28" s="96"/>
      <c r="I28" s="97"/>
      <c r="J28" s="98"/>
      <c r="K28" s="96"/>
      <c r="L28" s="96"/>
      <c r="M28" s="97"/>
      <c r="N28" s="98"/>
      <c r="O28" s="96"/>
      <c r="P28" s="96"/>
      <c r="Q28" s="97"/>
      <c r="R28" s="98"/>
      <c r="S28" s="96"/>
      <c r="T28" s="96"/>
      <c r="U28" s="97"/>
      <c r="V28" s="98"/>
      <c r="W28" s="96"/>
      <c r="X28" s="96"/>
      <c r="Y28" s="97"/>
      <c r="Z28" s="98"/>
      <c r="AA28" s="96"/>
      <c r="AB28" s="96"/>
      <c r="AC28" s="97"/>
      <c r="AD28" s="98"/>
      <c r="AE28" s="96"/>
      <c r="AF28" s="96"/>
      <c r="AG28" s="97"/>
      <c r="AH28" s="98"/>
      <c r="AI28" s="96"/>
      <c r="AJ28" s="96"/>
      <c r="AK28" s="97"/>
      <c r="AL28" s="99">
        <v>22</v>
      </c>
      <c r="AM28" s="200" t="s">
        <v>313</v>
      </c>
      <c r="AN28" s="222" t="s">
        <v>36</v>
      </c>
      <c r="AO28" s="216" t="s">
        <v>283</v>
      </c>
      <c r="AP28" s="220" t="s">
        <v>284</v>
      </c>
      <c r="AQ28" s="96"/>
      <c r="AR28" s="96"/>
      <c r="AS28" s="96"/>
      <c r="AT28" s="97"/>
      <c r="AU28" s="98"/>
      <c r="AV28" s="96"/>
      <c r="AW28" s="96"/>
      <c r="AX28" s="97"/>
      <c r="AY28" s="98"/>
      <c r="AZ28" s="96"/>
      <c r="BA28" s="96"/>
      <c r="BB28" s="97"/>
      <c r="BC28" s="98"/>
      <c r="BD28" s="96"/>
      <c r="BE28" s="96"/>
      <c r="BF28" s="97"/>
      <c r="BG28" s="98"/>
      <c r="BH28" s="96"/>
      <c r="BI28" s="96"/>
      <c r="BJ28" s="97"/>
      <c r="BK28" s="98"/>
      <c r="BL28" s="96"/>
      <c r="BM28" s="96"/>
      <c r="BN28" s="97"/>
      <c r="BO28" s="98"/>
      <c r="BP28" s="96"/>
      <c r="BQ28" s="96"/>
      <c r="BR28" s="97"/>
      <c r="BS28" s="98"/>
      <c r="BT28" s="96"/>
      <c r="BU28" s="96"/>
      <c r="BV28" s="97"/>
      <c r="BW28" s="99">
        <v>22</v>
      </c>
      <c r="BX28" s="200" t="s">
        <v>313</v>
      </c>
      <c r="BY28" s="222" t="s">
        <v>36</v>
      </c>
      <c r="BZ28" s="216" t="s">
        <v>283</v>
      </c>
      <c r="CA28" s="220" t="s">
        <v>284</v>
      </c>
      <c r="CB28" s="96"/>
      <c r="CC28" s="96"/>
      <c r="CD28" s="96"/>
      <c r="CE28" s="97"/>
      <c r="CF28" s="98"/>
      <c r="CG28" s="96"/>
      <c r="CH28" s="96"/>
      <c r="CI28" s="97"/>
      <c r="CJ28" s="98"/>
      <c r="CK28" s="96"/>
      <c r="CL28" s="96"/>
      <c r="CM28" s="97"/>
      <c r="CN28" s="98"/>
      <c r="CO28" s="96"/>
      <c r="CP28" s="96"/>
      <c r="CQ28" s="97"/>
      <c r="CR28" s="100" t="e">
        <f>IF(#REF!=0," ",[1]ลับ!CX27)</f>
        <v>#REF!</v>
      </c>
      <c r="CS28" s="101" t="e">
        <f t="shared" si="0"/>
        <v>#REF!</v>
      </c>
      <c r="CT28" s="124"/>
      <c r="CU28" s="103"/>
      <c r="CV28" s="88">
        <f t="shared" si="1"/>
        <v>0</v>
      </c>
      <c r="CW28" s="88">
        <f t="shared" si="2"/>
        <v>0</v>
      </c>
      <c r="CX28" s="104"/>
      <c r="CY28" s="105"/>
      <c r="CZ28" s="105"/>
      <c r="DA28" s="106"/>
      <c r="DB28" s="104"/>
      <c r="DC28" s="105"/>
      <c r="DD28" s="105"/>
      <c r="DE28" s="106"/>
    </row>
    <row r="29" spans="1:109" ht="16.95" customHeight="1">
      <c r="A29" s="94">
        <f>IF('[1]ชื่อ-มาตรฐาน7'!A28="","",'[1]ชื่อ-มาตรฐาน7'!A28)</f>
        <v>23</v>
      </c>
      <c r="B29" s="200" t="s">
        <v>314</v>
      </c>
      <c r="C29" s="222" t="s">
        <v>36</v>
      </c>
      <c r="D29" s="216" t="s">
        <v>285</v>
      </c>
      <c r="E29" s="220" t="s">
        <v>26</v>
      </c>
      <c r="F29" s="96"/>
      <c r="G29" s="96"/>
      <c r="H29" s="96"/>
      <c r="I29" s="97"/>
      <c r="J29" s="98"/>
      <c r="K29" s="96"/>
      <c r="L29" s="96"/>
      <c r="M29" s="97"/>
      <c r="N29" s="98"/>
      <c r="O29" s="96"/>
      <c r="P29" s="96"/>
      <c r="Q29" s="97"/>
      <c r="R29" s="98"/>
      <c r="S29" s="96"/>
      <c r="T29" s="96"/>
      <c r="U29" s="97"/>
      <c r="V29" s="98"/>
      <c r="W29" s="96"/>
      <c r="X29" s="96"/>
      <c r="Y29" s="97"/>
      <c r="Z29" s="98"/>
      <c r="AA29" s="96"/>
      <c r="AB29" s="96"/>
      <c r="AC29" s="97"/>
      <c r="AD29" s="98"/>
      <c r="AE29" s="96"/>
      <c r="AF29" s="96"/>
      <c r="AG29" s="97"/>
      <c r="AH29" s="98"/>
      <c r="AI29" s="96"/>
      <c r="AJ29" s="96"/>
      <c r="AK29" s="97"/>
      <c r="AL29" s="99">
        <v>23</v>
      </c>
      <c r="AM29" s="200" t="s">
        <v>314</v>
      </c>
      <c r="AN29" s="222" t="s">
        <v>36</v>
      </c>
      <c r="AO29" s="216" t="s">
        <v>285</v>
      </c>
      <c r="AP29" s="220" t="s">
        <v>26</v>
      </c>
      <c r="AQ29" s="96"/>
      <c r="AR29" s="96"/>
      <c r="AS29" s="96"/>
      <c r="AT29" s="97"/>
      <c r="AU29" s="98"/>
      <c r="AV29" s="96"/>
      <c r="AW29" s="96"/>
      <c r="AX29" s="97"/>
      <c r="AY29" s="98"/>
      <c r="AZ29" s="96"/>
      <c r="BA29" s="96"/>
      <c r="BB29" s="97"/>
      <c r="BC29" s="98"/>
      <c r="BD29" s="96"/>
      <c r="BE29" s="96"/>
      <c r="BF29" s="97"/>
      <c r="BG29" s="98"/>
      <c r="BH29" s="96"/>
      <c r="BI29" s="96"/>
      <c r="BJ29" s="97"/>
      <c r="BK29" s="98"/>
      <c r="BL29" s="96"/>
      <c r="BM29" s="96"/>
      <c r="BN29" s="97"/>
      <c r="BO29" s="98"/>
      <c r="BP29" s="96"/>
      <c r="BQ29" s="96"/>
      <c r="BR29" s="97"/>
      <c r="BS29" s="98"/>
      <c r="BT29" s="96"/>
      <c r="BU29" s="96"/>
      <c r="BV29" s="97"/>
      <c r="BW29" s="99">
        <v>23</v>
      </c>
      <c r="BX29" s="200" t="s">
        <v>314</v>
      </c>
      <c r="BY29" s="222" t="s">
        <v>36</v>
      </c>
      <c r="BZ29" s="216" t="s">
        <v>285</v>
      </c>
      <c r="CA29" s="220" t="s">
        <v>26</v>
      </c>
      <c r="CB29" s="96"/>
      <c r="CC29" s="96"/>
      <c r="CD29" s="96"/>
      <c r="CE29" s="97"/>
      <c r="CF29" s="98"/>
      <c r="CG29" s="96"/>
      <c r="CH29" s="96"/>
      <c r="CI29" s="97"/>
      <c r="CJ29" s="98"/>
      <c r="CK29" s="96"/>
      <c r="CL29" s="96"/>
      <c r="CM29" s="97"/>
      <c r="CN29" s="98"/>
      <c r="CO29" s="96"/>
      <c r="CP29" s="96"/>
      <c r="CQ29" s="97"/>
      <c r="CR29" s="100" t="e">
        <f>IF(#REF!=0," ",[1]ลับ!CX28)</f>
        <v>#REF!</v>
      </c>
      <c r="CS29" s="101" t="e">
        <f t="shared" si="0"/>
        <v>#REF!</v>
      </c>
      <c r="CT29" s="124"/>
      <c r="CU29" s="103"/>
      <c r="CV29" s="88">
        <f t="shared" si="1"/>
        <v>0</v>
      </c>
      <c r="CW29" s="88">
        <f t="shared" si="2"/>
        <v>0</v>
      </c>
      <c r="CX29" s="104"/>
      <c r="CY29" s="105"/>
      <c r="CZ29" s="105"/>
      <c r="DA29" s="106"/>
      <c r="DB29" s="104"/>
      <c r="DC29" s="105"/>
      <c r="DD29" s="105"/>
      <c r="DE29" s="106"/>
    </row>
    <row r="30" spans="1:109" ht="16.95" customHeight="1">
      <c r="A30" s="94">
        <f>IF('[1]ชื่อ-มาตรฐาน7'!A29="","",'[1]ชื่อ-มาตรฐาน7'!A29)</f>
        <v>24</v>
      </c>
      <c r="B30" s="95" t="s">
        <v>315</v>
      </c>
      <c r="C30" s="221" t="s">
        <v>32</v>
      </c>
      <c r="D30" s="216" t="s">
        <v>286</v>
      </c>
      <c r="E30" s="220" t="s">
        <v>287</v>
      </c>
      <c r="F30" s="96"/>
      <c r="G30" s="96"/>
      <c r="H30" s="96"/>
      <c r="I30" s="97"/>
      <c r="J30" s="98"/>
      <c r="K30" s="96"/>
      <c r="L30" s="96"/>
      <c r="M30" s="97"/>
      <c r="N30" s="98"/>
      <c r="O30" s="96"/>
      <c r="P30" s="96"/>
      <c r="Q30" s="97"/>
      <c r="R30" s="98"/>
      <c r="S30" s="96"/>
      <c r="T30" s="96"/>
      <c r="U30" s="97"/>
      <c r="V30" s="98"/>
      <c r="W30" s="96"/>
      <c r="X30" s="96"/>
      <c r="Y30" s="97"/>
      <c r="Z30" s="98"/>
      <c r="AA30" s="96"/>
      <c r="AB30" s="96"/>
      <c r="AC30" s="97"/>
      <c r="AD30" s="98"/>
      <c r="AE30" s="96"/>
      <c r="AF30" s="96"/>
      <c r="AG30" s="97"/>
      <c r="AH30" s="98"/>
      <c r="AI30" s="96"/>
      <c r="AJ30" s="96"/>
      <c r="AK30" s="97"/>
      <c r="AL30" s="99">
        <v>24</v>
      </c>
      <c r="AM30" s="95" t="s">
        <v>315</v>
      </c>
      <c r="AN30" s="221" t="s">
        <v>32</v>
      </c>
      <c r="AO30" s="216" t="s">
        <v>286</v>
      </c>
      <c r="AP30" s="220" t="s">
        <v>287</v>
      </c>
      <c r="AQ30" s="96"/>
      <c r="AR30" s="96"/>
      <c r="AS30" s="96"/>
      <c r="AT30" s="97"/>
      <c r="AU30" s="98"/>
      <c r="AV30" s="96"/>
      <c r="AW30" s="96"/>
      <c r="AX30" s="97"/>
      <c r="AY30" s="98"/>
      <c r="AZ30" s="96"/>
      <c r="BA30" s="96"/>
      <c r="BB30" s="97"/>
      <c r="BC30" s="98"/>
      <c r="BD30" s="96"/>
      <c r="BE30" s="96"/>
      <c r="BF30" s="97"/>
      <c r="BG30" s="98"/>
      <c r="BH30" s="96"/>
      <c r="BI30" s="96"/>
      <c r="BJ30" s="97"/>
      <c r="BK30" s="98"/>
      <c r="BL30" s="96"/>
      <c r="BM30" s="96"/>
      <c r="BN30" s="97"/>
      <c r="BO30" s="98"/>
      <c r="BP30" s="96"/>
      <c r="BQ30" s="96"/>
      <c r="BR30" s="97"/>
      <c r="BS30" s="98"/>
      <c r="BT30" s="96"/>
      <c r="BU30" s="96"/>
      <c r="BV30" s="97"/>
      <c r="BW30" s="99">
        <v>24</v>
      </c>
      <c r="BX30" s="95" t="s">
        <v>315</v>
      </c>
      <c r="BY30" s="221" t="s">
        <v>32</v>
      </c>
      <c r="BZ30" s="216" t="s">
        <v>286</v>
      </c>
      <c r="CA30" s="220" t="s">
        <v>287</v>
      </c>
      <c r="CB30" s="96"/>
      <c r="CC30" s="96"/>
      <c r="CD30" s="96"/>
      <c r="CE30" s="97"/>
      <c r="CF30" s="98"/>
      <c r="CG30" s="96"/>
      <c r="CH30" s="96"/>
      <c r="CI30" s="97"/>
      <c r="CJ30" s="98"/>
      <c r="CK30" s="96"/>
      <c r="CL30" s="96"/>
      <c r="CM30" s="97"/>
      <c r="CN30" s="98"/>
      <c r="CO30" s="96"/>
      <c r="CP30" s="96"/>
      <c r="CQ30" s="97"/>
      <c r="CR30" s="100" t="e">
        <f>IF(#REF!=0," ",[1]ลับ!CX29)</f>
        <v>#REF!</v>
      </c>
      <c r="CS30" s="101" t="e">
        <f t="shared" si="0"/>
        <v>#REF!</v>
      </c>
      <c r="CT30" s="124"/>
      <c r="CU30" s="103"/>
      <c r="CV30" s="88">
        <f t="shared" si="1"/>
        <v>0</v>
      </c>
      <c r="CW30" s="88">
        <f t="shared" si="2"/>
        <v>0</v>
      </c>
      <c r="CX30" s="104"/>
      <c r="CY30" s="105"/>
      <c r="CZ30" s="105"/>
      <c r="DA30" s="106"/>
      <c r="DB30" s="104"/>
      <c r="DC30" s="105"/>
      <c r="DD30" s="105"/>
      <c r="DE30" s="106"/>
    </row>
    <row r="31" spans="1:109" ht="16.95" customHeight="1" thickBot="1">
      <c r="A31" s="125">
        <f>IF('[1]ชื่อ-มาตรฐาน7'!A30="","",'[1]ชื่อ-มาตรฐาน7'!A30)</f>
        <v>25</v>
      </c>
      <c r="B31" s="201" t="s">
        <v>316</v>
      </c>
      <c r="C31" s="227" t="s">
        <v>36</v>
      </c>
      <c r="D31" s="223" t="s">
        <v>288</v>
      </c>
      <c r="E31" s="224" t="s">
        <v>20</v>
      </c>
      <c r="F31" s="109"/>
      <c r="G31" s="109"/>
      <c r="H31" s="109"/>
      <c r="I31" s="110"/>
      <c r="J31" s="111"/>
      <c r="K31" s="109"/>
      <c r="L31" s="109"/>
      <c r="M31" s="110"/>
      <c r="N31" s="111"/>
      <c r="O31" s="109"/>
      <c r="P31" s="109"/>
      <c r="Q31" s="110"/>
      <c r="R31" s="111"/>
      <c r="S31" s="109"/>
      <c r="T31" s="109"/>
      <c r="U31" s="110"/>
      <c r="V31" s="111"/>
      <c r="W31" s="109"/>
      <c r="X31" s="109"/>
      <c r="Y31" s="110"/>
      <c r="Z31" s="111"/>
      <c r="AA31" s="109"/>
      <c r="AB31" s="109"/>
      <c r="AC31" s="110"/>
      <c r="AD31" s="111"/>
      <c r="AE31" s="109"/>
      <c r="AF31" s="109"/>
      <c r="AG31" s="110"/>
      <c r="AH31" s="133"/>
      <c r="AI31" s="134"/>
      <c r="AJ31" s="134"/>
      <c r="AK31" s="135"/>
      <c r="AL31" s="126">
        <v>25</v>
      </c>
      <c r="AM31" s="201" t="s">
        <v>316</v>
      </c>
      <c r="AN31" s="227" t="s">
        <v>36</v>
      </c>
      <c r="AO31" s="223" t="s">
        <v>288</v>
      </c>
      <c r="AP31" s="224" t="s">
        <v>20</v>
      </c>
      <c r="AQ31" s="109"/>
      <c r="AR31" s="109"/>
      <c r="AS31" s="109"/>
      <c r="AT31" s="110"/>
      <c r="AU31" s="111"/>
      <c r="AV31" s="109"/>
      <c r="AW31" s="109"/>
      <c r="AX31" s="110"/>
      <c r="AY31" s="111"/>
      <c r="AZ31" s="109"/>
      <c r="BA31" s="109"/>
      <c r="BB31" s="110"/>
      <c r="BC31" s="111"/>
      <c r="BD31" s="109"/>
      <c r="BE31" s="109"/>
      <c r="BF31" s="110"/>
      <c r="BG31" s="111"/>
      <c r="BH31" s="109"/>
      <c r="BI31" s="109"/>
      <c r="BJ31" s="110"/>
      <c r="BK31" s="111"/>
      <c r="BL31" s="109"/>
      <c r="BM31" s="109"/>
      <c r="BN31" s="110"/>
      <c r="BO31" s="111"/>
      <c r="BP31" s="109"/>
      <c r="BQ31" s="109"/>
      <c r="BR31" s="110"/>
      <c r="BS31" s="133"/>
      <c r="BT31" s="134"/>
      <c r="BU31" s="134"/>
      <c r="BV31" s="135"/>
      <c r="BW31" s="126">
        <v>25</v>
      </c>
      <c r="BX31" s="201" t="s">
        <v>316</v>
      </c>
      <c r="BY31" s="227" t="s">
        <v>36</v>
      </c>
      <c r="BZ31" s="223" t="s">
        <v>288</v>
      </c>
      <c r="CA31" s="224" t="s">
        <v>20</v>
      </c>
      <c r="CB31" s="109"/>
      <c r="CC31" s="109"/>
      <c r="CD31" s="109"/>
      <c r="CE31" s="110"/>
      <c r="CF31" s="111"/>
      <c r="CG31" s="109"/>
      <c r="CH31" s="109"/>
      <c r="CI31" s="110"/>
      <c r="CJ31" s="111"/>
      <c r="CK31" s="109"/>
      <c r="CL31" s="109"/>
      <c r="CM31" s="110"/>
      <c r="CN31" s="111"/>
      <c r="CO31" s="109"/>
      <c r="CP31" s="109"/>
      <c r="CQ31" s="110"/>
      <c r="CR31" s="113" t="e">
        <f>IF(#REF!=0," ",[1]ลับ!CX30)</f>
        <v>#REF!</v>
      </c>
      <c r="CS31" s="114" t="e">
        <f t="shared" si="0"/>
        <v>#REF!</v>
      </c>
      <c r="CT31" s="136"/>
      <c r="CU31" s="116"/>
      <c r="CV31" s="116">
        <f t="shared" si="1"/>
        <v>0</v>
      </c>
      <c r="CW31" s="116">
        <f t="shared" si="2"/>
        <v>0</v>
      </c>
      <c r="CX31" s="117"/>
      <c r="CY31" s="118"/>
      <c r="CZ31" s="118"/>
      <c r="DA31" s="119"/>
      <c r="DB31" s="120"/>
      <c r="DC31" s="118"/>
      <c r="DD31" s="118"/>
      <c r="DE31" s="119"/>
    </row>
    <row r="32" spans="1:109" ht="16.95" customHeight="1">
      <c r="A32" s="84">
        <f>IF('[1]ชื่อ-มาตรฐาน7'!A31="","",'[1]ชื่อ-มาตรฐาน7'!A31)</f>
        <v>26</v>
      </c>
      <c r="B32" s="233" t="s">
        <v>317</v>
      </c>
      <c r="C32" s="396" t="s">
        <v>32</v>
      </c>
      <c r="D32" s="216" t="s">
        <v>35</v>
      </c>
      <c r="E32" s="219" t="s">
        <v>289</v>
      </c>
      <c r="F32" s="137"/>
      <c r="G32" s="138"/>
      <c r="H32" s="138"/>
      <c r="I32" s="139"/>
      <c r="J32" s="140"/>
      <c r="K32" s="138"/>
      <c r="L32" s="138"/>
      <c r="M32" s="141"/>
      <c r="N32" s="142"/>
      <c r="O32" s="138"/>
      <c r="P32" s="138"/>
      <c r="Q32" s="139"/>
      <c r="R32" s="140"/>
      <c r="S32" s="138"/>
      <c r="T32" s="138"/>
      <c r="U32" s="141"/>
      <c r="V32" s="142"/>
      <c r="W32" s="138"/>
      <c r="X32" s="138"/>
      <c r="Y32" s="139"/>
      <c r="Z32" s="140"/>
      <c r="AA32" s="138"/>
      <c r="AB32" s="138"/>
      <c r="AC32" s="141"/>
      <c r="AD32" s="142"/>
      <c r="AE32" s="138"/>
      <c r="AF32" s="138"/>
      <c r="AG32" s="139"/>
      <c r="AH32" s="140"/>
      <c r="AI32" s="138"/>
      <c r="AJ32" s="138"/>
      <c r="AK32" s="141"/>
      <c r="AL32" s="128">
        <v>26</v>
      </c>
      <c r="AM32" s="233" t="s">
        <v>317</v>
      </c>
      <c r="AN32" s="396" t="s">
        <v>32</v>
      </c>
      <c r="AO32" s="216" t="s">
        <v>35</v>
      </c>
      <c r="AP32" s="219" t="s">
        <v>289</v>
      </c>
      <c r="AQ32" s="137"/>
      <c r="AR32" s="138"/>
      <c r="AS32" s="138"/>
      <c r="AT32" s="139"/>
      <c r="AU32" s="140"/>
      <c r="AV32" s="138"/>
      <c r="AW32" s="138"/>
      <c r="AX32" s="141"/>
      <c r="AY32" s="142"/>
      <c r="AZ32" s="138"/>
      <c r="BA32" s="138"/>
      <c r="BB32" s="139"/>
      <c r="BC32" s="140"/>
      <c r="BD32" s="138"/>
      <c r="BE32" s="138"/>
      <c r="BF32" s="141"/>
      <c r="BG32" s="142"/>
      <c r="BH32" s="138"/>
      <c r="BI32" s="138"/>
      <c r="BJ32" s="139"/>
      <c r="BK32" s="140"/>
      <c r="BL32" s="138"/>
      <c r="BM32" s="138"/>
      <c r="BN32" s="141"/>
      <c r="BO32" s="142"/>
      <c r="BP32" s="138"/>
      <c r="BQ32" s="138"/>
      <c r="BR32" s="139"/>
      <c r="BS32" s="140"/>
      <c r="BT32" s="138"/>
      <c r="BU32" s="138"/>
      <c r="BV32" s="141"/>
      <c r="BW32" s="128">
        <v>26</v>
      </c>
      <c r="BX32" s="233" t="s">
        <v>317</v>
      </c>
      <c r="BY32" s="396" t="s">
        <v>32</v>
      </c>
      <c r="BZ32" s="216" t="s">
        <v>35</v>
      </c>
      <c r="CA32" s="219" t="s">
        <v>289</v>
      </c>
      <c r="CB32" s="137"/>
      <c r="CC32" s="138"/>
      <c r="CD32" s="138"/>
      <c r="CE32" s="139"/>
      <c r="CF32" s="140"/>
      <c r="CG32" s="138"/>
      <c r="CH32" s="138"/>
      <c r="CI32" s="141"/>
      <c r="CJ32" s="142"/>
      <c r="CK32" s="138"/>
      <c r="CL32" s="138"/>
      <c r="CM32" s="139"/>
      <c r="CN32" s="140"/>
      <c r="CO32" s="138"/>
      <c r="CP32" s="138"/>
      <c r="CQ32" s="141"/>
      <c r="CR32" s="143"/>
      <c r="CS32" s="143"/>
      <c r="CT32" s="144"/>
      <c r="CU32" s="145"/>
      <c r="CV32" s="88">
        <f t="shared" si="1"/>
        <v>0</v>
      </c>
      <c r="CW32" s="130">
        <f t="shared" si="2"/>
        <v>0</v>
      </c>
      <c r="CX32" s="92"/>
      <c r="CY32" s="90"/>
      <c r="CZ32" s="90"/>
      <c r="DA32" s="144"/>
      <c r="DB32" s="89"/>
      <c r="DC32" s="90"/>
      <c r="DD32" s="90"/>
      <c r="DE32" s="91"/>
    </row>
    <row r="33" spans="1:109" ht="16.95" customHeight="1">
      <c r="A33" s="99">
        <f>IF('[1]ชื่อ-มาตรฐาน7'!A32="","",'[1]ชื่อ-มาตรฐาน7'!A32)</f>
        <v>27</v>
      </c>
      <c r="B33" s="95" t="s">
        <v>311</v>
      </c>
      <c r="C33" s="397" t="s">
        <v>36</v>
      </c>
      <c r="D33" s="216" t="s">
        <v>280</v>
      </c>
      <c r="E33" s="220" t="s">
        <v>281</v>
      </c>
      <c r="F33" s="146"/>
      <c r="G33" s="147"/>
      <c r="H33" s="147"/>
      <c r="I33" s="148"/>
      <c r="J33" s="149"/>
      <c r="K33" s="147"/>
      <c r="L33" s="147"/>
      <c r="M33" s="150"/>
      <c r="N33" s="146"/>
      <c r="O33" s="147"/>
      <c r="P33" s="147"/>
      <c r="Q33" s="148"/>
      <c r="R33" s="149"/>
      <c r="S33" s="147"/>
      <c r="T33" s="147"/>
      <c r="U33" s="150"/>
      <c r="V33" s="146"/>
      <c r="W33" s="147"/>
      <c r="X33" s="147"/>
      <c r="Y33" s="148"/>
      <c r="Z33" s="149"/>
      <c r="AA33" s="147"/>
      <c r="AB33" s="147"/>
      <c r="AC33" s="150"/>
      <c r="AD33" s="146"/>
      <c r="AE33" s="147"/>
      <c r="AF33" s="147"/>
      <c r="AG33" s="148"/>
      <c r="AH33" s="149"/>
      <c r="AI33" s="147"/>
      <c r="AJ33" s="147"/>
      <c r="AK33" s="150"/>
      <c r="AL33" s="99">
        <v>27</v>
      </c>
      <c r="AM33" s="95" t="s">
        <v>311</v>
      </c>
      <c r="AN33" s="397" t="s">
        <v>36</v>
      </c>
      <c r="AO33" s="216" t="s">
        <v>280</v>
      </c>
      <c r="AP33" s="220" t="s">
        <v>281</v>
      </c>
      <c r="AQ33" s="146"/>
      <c r="AR33" s="147"/>
      <c r="AS33" s="147"/>
      <c r="AT33" s="148"/>
      <c r="AU33" s="149"/>
      <c r="AV33" s="147"/>
      <c r="AW33" s="147"/>
      <c r="AX33" s="150"/>
      <c r="AY33" s="146"/>
      <c r="AZ33" s="147"/>
      <c r="BA33" s="147"/>
      <c r="BB33" s="148"/>
      <c r="BC33" s="149"/>
      <c r="BD33" s="147"/>
      <c r="BE33" s="147"/>
      <c r="BF33" s="150"/>
      <c r="BG33" s="146"/>
      <c r="BH33" s="147"/>
      <c r="BI33" s="147"/>
      <c r="BJ33" s="148"/>
      <c r="BK33" s="149"/>
      <c r="BL33" s="147"/>
      <c r="BM33" s="147"/>
      <c r="BN33" s="150"/>
      <c r="BO33" s="146"/>
      <c r="BP33" s="147"/>
      <c r="BQ33" s="147"/>
      <c r="BR33" s="148"/>
      <c r="BS33" s="149"/>
      <c r="BT33" s="147"/>
      <c r="BU33" s="147"/>
      <c r="BV33" s="150"/>
      <c r="BW33" s="99">
        <v>27</v>
      </c>
      <c r="BX33" s="95" t="s">
        <v>311</v>
      </c>
      <c r="BY33" s="397" t="s">
        <v>36</v>
      </c>
      <c r="BZ33" s="216" t="s">
        <v>280</v>
      </c>
      <c r="CA33" s="220" t="s">
        <v>281</v>
      </c>
      <c r="CB33" s="146"/>
      <c r="CC33" s="147"/>
      <c r="CD33" s="147"/>
      <c r="CE33" s="148"/>
      <c r="CF33" s="149"/>
      <c r="CG33" s="147"/>
      <c r="CH33" s="147"/>
      <c r="CI33" s="150"/>
      <c r="CJ33" s="146"/>
      <c r="CK33" s="147"/>
      <c r="CL33" s="147"/>
      <c r="CM33" s="148"/>
      <c r="CN33" s="149"/>
      <c r="CO33" s="147"/>
      <c r="CP33" s="147"/>
      <c r="CQ33" s="150"/>
      <c r="CR33" s="151"/>
      <c r="CS33" s="151"/>
      <c r="CT33" s="152"/>
      <c r="CU33" s="153"/>
      <c r="CV33" s="88">
        <f t="shared" si="1"/>
        <v>0</v>
      </c>
      <c r="CW33" s="88">
        <f t="shared" si="2"/>
        <v>0</v>
      </c>
      <c r="CX33" s="104"/>
      <c r="CY33" s="105"/>
      <c r="CZ33" s="105"/>
      <c r="DA33" s="152"/>
      <c r="DB33" s="107"/>
      <c r="DC33" s="105"/>
      <c r="DD33" s="105"/>
      <c r="DE33" s="106"/>
    </row>
    <row r="34" spans="1:109" ht="16.95" customHeight="1">
      <c r="A34" s="99">
        <f>IF('[1]ชื่อ-มาตรฐาน7'!A33="","",'[1]ชื่อ-มาตรฐาน7'!A33)</f>
        <v>28</v>
      </c>
      <c r="B34" s="400"/>
      <c r="C34" s="46"/>
      <c r="D34" s="105"/>
      <c r="E34" s="106"/>
      <c r="F34" s="146"/>
      <c r="G34" s="147"/>
      <c r="H34" s="147"/>
      <c r="I34" s="154"/>
      <c r="J34" s="149"/>
      <c r="K34" s="147"/>
      <c r="L34" s="147"/>
      <c r="M34" s="150"/>
      <c r="N34" s="146"/>
      <c r="O34" s="147"/>
      <c r="P34" s="147"/>
      <c r="Q34" s="148"/>
      <c r="R34" s="149"/>
      <c r="S34" s="147"/>
      <c r="T34" s="147"/>
      <c r="U34" s="150"/>
      <c r="V34" s="146"/>
      <c r="W34" s="147"/>
      <c r="X34" s="147"/>
      <c r="Y34" s="148"/>
      <c r="Z34" s="149"/>
      <c r="AA34" s="147"/>
      <c r="AB34" s="147"/>
      <c r="AC34" s="150"/>
      <c r="AD34" s="146"/>
      <c r="AE34" s="147"/>
      <c r="AF34" s="147"/>
      <c r="AG34" s="148"/>
      <c r="AH34" s="149"/>
      <c r="AI34" s="147"/>
      <c r="AJ34" s="147"/>
      <c r="AK34" s="150"/>
      <c r="AL34" s="99">
        <v>28</v>
      </c>
      <c r="AM34" s="400"/>
      <c r="AN34" s="46"/>
      <c r="AO34" s="105"/>
      <c r="AP34" s="106"/>
      <c r="AQ34" s="146"/>
      <c r="AR34" s="147"/>
      <c r="AS34" s="147"/>
      <c r="AT34" s="154"/>
      <c r="AU34" s="149"/>
      <c r="AV34" s="147"/>
      <c r="AW34" s="147"/>
      <c r="AX34" s="150"/>
      <c r="AY34" s="146"/>
      <c r="AZ34" s="147"/>
      <c r="BA34" s="147"/>
      <c r="BB34" s="148"/>
      <c r="BC34" s="149"/>
      <c r="BD34" s="147"/>
      <c r="BE34" s="147"/>
      <c r="BF34" s="150"/>
      <c r="BG34" s="146"/>
      <c r="BH34" s="147"/>
      <c r="BI34" s="147"/>
      <c r="BJ34" s="148"/>
      <c r="BK34" s="149"/>
      <c r="BL34" s="147"/>
      <c r="BM34" s="147"/>
      <c r="BN34" s="150"/>
      <c r="BO34" s="146"/>
      <c r="BP34" s="147"/>
      <c r="BQ34" s="147"/>
      <c r="BR34" s="148"/>
      <c r="BS34" s="149"/>
      <c r="BT34" s="147"/>
      <c r="BU34" s="147"/>
      <c r="BV34" s="150"/>
      <c r="BW34" s="99">
        <v>28</v>
      </c>
      <c r="BX34" s="400"/>
      <c r="BY34" s="46"/>
      <c r="BZ34" s="105"/>
      <c r="CA34" s="106"/>
      <c r="CB34" s="146"/>
      <c r="CC34" s="147"/>
      <c r="CD34" s="147"/>
      <c r="CE34" s="154"/>
      <c r="CF34" s="149"/>
      <c r="CG34" s="147"/>
      <c r="CH34" s="147"/>
      <c r="CI34" s="150"/>
      <c r="CJ34" s="146"/>
      <c r="CK34" s="147"/>
      <c r="CL34" s="147"/>
      <c r="CM34" s="148"/>
      <c r="CN34" s="149"/>
      <c r="CO34" s="147"/>
      <c r="CP34" s="147"/>
      <c r="CQ34" s="150"/>
      <c r="CR34" s="151"/>
      <c r="CS34" s="151"/>
      <c r="CT34" s="152"/>
      <c r="CU34" s="153"/>
      <c r="CV34" s="88">
        <f t="shared" si="1"/>
        <v>0</v>
      </c>
      <c r="CW34" s="88">
        <f t="shared" si="2"/>
        <v>0</v>
      </c>
      <c r="CX34" s="104"/>
      <c r="CY34" s="105"/>
      <c r="CZ34" s="105"/>
      <c r="DA34" s="152"/>
      <c r="DB34" s="107"/>
      <c r="DC34" s="105"/>
      <c r="DD34" s="105"/>
      <c r="DE34" s="106"/>
    </row>
    <row r="35" spans="1:109" ht="16.95" customHeight="1">
      <c r="A35" s="99">
        <f>IF('[1]ชื่อ-มาตรฐาน7'!A34="","",'[1]ชื่อ-มาตรฐาน7'!A34)</f>
        <v>29</v>
      </c>
      <c r="B35" s="95"/>
      <c r="C35" s="396"/>
      <c r="D35" s="216"/>
      <c r="E35" s="220"/>
      <c r="F35" s="146"/>
      <c r="G35" s="147"/>
      <c r="H35" s="147"/>
      <c r="I35" s="148"/>
      <c r="J35" s="149"/>
      <c r="K35" s="147"/>
      <c r="L35" s="147"/>
      <c r="M35" s="150"/>
      <c r="N35" s="146"/>
      <c r="O35" s="147"/>
      <c r="P35" s="147"/>
      <c r="Q35" s="148"/>
      <c r="R35" s="149"/>
      <c r="S35" s="147"/>
      <c r="T35" s="147"/>
      <c r="U35" s="150"/>
      <c r="V35" s="146"/>
      <c r="W35" s="147"/>
      <c r="X35" s="147"/>
      <c r="Y35" s="148"/>
      <c r="Z35" s="149"/>
      <c r="AA35" s="147"/>
      <c r="AB35" s="147"/>
      <c r="AC35" s="150"/>
      <c r="AD35" s="146"/>
      <c r="AE35" s="147"/>
      <c r="AF35" s="147"/>
      <c r="AG35" s="148"/>
      <c r="AH35" s="149"/>
      <c r="AI35" s="147"/>
      <c r="AJ35" s="147"/>
      <c r="AK35" s="150"/>
      <c r="AL35" s="99">
        <v>29</v>
      </c>
      <c r="AM35" s="95"/>
      <c r="AN35" s="396"/>
      <c r="AO35" s="216"/>
      <c r="AP35" s="220"/>
      <c r="AQ35" s="146"/>
      <c r="AR35" s="147"/>
      <c r="AS35" s="147"/>
      <c r="AT35" s="148"/>
      <c r="AU35" s="149"/>
      <c r="AV35" s="147"/>
      <c r="AW35" s="147"/>
      <c r="AX35" s="150"/>
      <c r="AY35" s="146"/>
      <c r="AZ35" s="147"/>
      <c r="BA35" s="147"/>
      <c r="BB35" s="148"/>
      <c r="BC35" s="149"/>
      <c r="BD35" s="147"/>
      <c r="BE35" s="147"/>
      <c r="BF35" s="150"/>
      <c r="BG35" s="146"/>
      <c r="BH35" s="147"/>
      <c r="BI35" s="147"/>
      <c r="BJ35" s="148"/>
      <c r="BK35" s="149"/>
      <c r="BL35" s="147"/>
      <c r="BM35" s="147"/>
      <c r="BN35" s="150"/>
      <c r="BO35" s="146"/>
      <c r="BP35" s="147"/>
      <c r="BQ35" s="147"/>
      <c r="BR35" s="148"/>
      <c r="BS35" s="149"/>
      <c r="BT35" s="147"/>
      <c r="BU35" s="147"/>
      <c r="BV35" s="150"/>
      <c r="BW35" s="99">
        <v>29</v>
      </c>
      <c r="BX35" s="95"/>
      <c r="BY35" s="396"/>
      <c r="BZ35" s="216"/>
      <c r="CA35" s="220"/>
      <c r="CB35" s="146"/>
      <c r="CC35" s="147"/>
      <c r="CD35" s="147"/>
      <c r="CE35" s="148"/>
      <c r="CF35" s="149"/>
      <c r="CG35" s="147"/>
      <c r="CH35" s="147"/>
      <c r="CI35" s="150"/>
      <c r="CJ35" s="146"/>
      <c r="CK35" s="147"/>
      <c r="CL35" s="147"/>
      <c r="CM35" s="148"/>
      <c r="CN35" s="149"/>
      <c r="CO35" s="147"/>
      <c r="CP35" s="147"/>
      <c r="CQ35" s="150"/>
      <c r="CR35" s="151"/>
      <c r="CS35" s="151"/>
      <c r="CT35" s="152"/>
      <c r="CU35" s="153"/>
      <c r="CV35" s="88">
        <f t="shared" si="1"/>
        <v>0</v>
      </c>
      <c r="CW35" s="88">
        <f t="shared" si="2"/>
        <v>0</v>
      </c>
      <c r="CX35" s="104"/>
      <c r="CY35" s="105"/>
      <c r="CZ35" s="105"/>
      <c r="DA35" s="152"/>
      <c r="DB35" s="107"/>
      <c r="DC35" s="105"/>
      <c r="DD35" s="105"/>
      <c r="DE35" s="106"/>
    </row>
    <row r="36" spans="1:109" ht="16.95" customHeight="1" thickBot="1">
      <c r="A36" s="125">
        <f>IF('[1]ชื่อ-มาตรฐาน7'!A35="","",'[1]ชื่อ-มาตรฐาน7'!A35)</f>
        <v>30</v>
      </c>
      <c r="B36" s="390"/>
      <c r="C36" s="399"/>
      <c r="D36" s="391"/>
      <c r="E36" s="392"/>
      <c r="F36" s="155"/>
      <c r="G36" s="156"/>
      <c r="H36" s="156"/>
      <c r="I36" s="157"/>
      <c r="J36" s="158"/>
      <c r="K36" s="156"/>
      <c r="L36" s="156"/>
      <c r="M36" s="159"/>
      <c r="N36" s="155"/>
      <c r="O36" s="156"/>
      <c r="P36" s="156"/>
      <c r="Q36" s="157"/>
      <c r="R36" s="158"/>
      <c r="S36" s="156"/>
      <c r="T36" s="156"/>
      <c r="U36" s="159"/>
      <c r="V36" s="155"/>
      <c r="W36" s="156"/>
      <c r="X36" s="156"/>
      <c r="Y36" s="157"/>
      <c r="Z36" s="158"/>
      <c r="AA36" s="156"/>
      <c r="AB36" s="156"/>
      <c r="AC36" s="159"/>
      <c r="AD36" s="155"/>
      <c r="AE36" s="156"/>
      <c r="AF36" s="156"/>
      <c r="AG36" s="157"/>
      <c r="AH36" s="158"/>
      <c r="AI36" s="156"/>
      <c r="AJ36" s="156"/>
      <c r="AK36" s="159"/>
      <c r="AL36" s="126">
        <v>30</v>
      </c>
      <c r="AM36" s="390"/>
      <c r="AN36" s="399"/>
      <c r="AO36" s="391"/>
      <c r="AP36" s="392"/>
      <c r="AQ36" s="155"/>
      <c r="AR36" s="156"/>
      <c r="AS36" s="156"/>
      <c r="AT36" s="157"/>
      <c r="AU36" s="158"/>
      <c r="AV36" s="156"/>
      <c r="AW36" s="156"/>
      <c r="AX36" s="159"/>
      <c r="AY36" s="155"/>
      <c r="AZ36" s="156"/>
      <c r="BA36" s="156"/>
      <c r="BB36" s="157"/>
      <c r="BC36" s="158"/>
      <c r="BD36" s="156"/>
      <c r="BE36" s="156"/>
      <c r="BF36" s="159"/>
      <c r="BG36" s="155"/>
      <c r="BH36" s="156"/>
      <c r="BI36" s="156"/>
      <c r="BJ36" s="157"/>
      <c r="BK36" s="158"/>
      <c r="BL36" s="156"/>
      <c r="BM36" s="156"/>
      <c r="BN36" s="159"/>
      <c r="BO36" s="155"/>
      <c r="BP36" s="156"/>
      <c r="BQ36" s="156"/>
      <c r="BR36" s="157"/>
      <c r="BS36" s="158"/>
      <c r="BT36" s="156"/>
      <c r="BU36" s="156"/>
      <c r="BV36" s="159"/>
      <c r="BW36" s="126">
        <v>30</v>
      </c>
      <c r="BX36" s="390"/>
      <c r="BY36" s="399"/>
      <c r="BZ36" s="391"/>
      <c r="CA36" s="392"/>
      <c r="CB36" s="155"/>
      <c r="CC36" s="156"/>
      <c r="CD36" s="156"/>
      <c r="CE36" s="157"/>
      <c r="CF36" s="158"/>
      <c r="CG36" s="156"/>
      <c r="CH36" s="156"/>
      <c r="CI36" s="159"/>
      <c r="CJ36" s="155"/>
      <c r="CK36" s="156"/>
      <c r="CL36" s="156"/>
      <c r="CM36" s="157"/>
      <c r="CN36" s="158"/>
      <c r="CO36" s="156"/>
      <c r="CP36" s="156"/>
      <c r="CQ36" s="159"/>
      <c r="CR36" s="160"/>
      <c r="CS36" s="160"/>
      <c r="CT36" s="161"/>
      <c r="CU36" s="162"/>
      <c r="CV36" s="116">
        <f t="shared" si="1"/>
        <v>0</v>
      </c>
      <c r="CW36" s="182">
        <f t="shared" si="2"/>
        <v>0</v>
      </c>
      <c r="CX36" s="163"/>
      <c r="CY36" s="164"/>
      <c r="CZ36" s="164"/>
      <c r="DA36" s="161"/>
      <c r="DB36" s="165"/>
      <c r="DC36" s="164"/>
      <c r="DD36" s="164"/>
      <c r="DE36" s="166"/>
    </row>
    <row r="37" spans="1:109" ht="16.95" customHeight="1">
      <c r="A37" s="84">
        <v>31</v>
      </c>
      <c r="B37" s="232"/>
      <c r="C37" s="226"/>
      <c r="D37" s="218"/>
      <c r="E37" s="219"/>
      <c r="F37" s="92"/>
      <c r="G37" s="90"/>
      <c r="H37" s="90"/>
      <c r="I37" s="144"/>
      <c r="J37" s="89"/>
      <c r="K37" s="90"/>
      <c r="L37" s="90"/>
      <c r="M37" s="91"/>
      <c r="N37" s="92"/>
      <c r="O37" s="90"/>
      <c r="P37" s="90"/>
      <c r="Q37" s="144"/>
      <c r="R37" s="89"/>
      <c r="S37" s="90"/>
      <c r="T37" s="90"/>
      <c r="U37" s="91"/>
      <c r="V37" s="92"/>
      <c r="W37" s="90"/>
      <c r="X37" s="90"/>
      <c r="Y37" s="144"/>
      <c r="Z37" s="89"/>
      <c r="AA37" s="90"/>
      <c r="AB37" s="90"/>
      <c r="AC37" s="91"/>
      <c r="AD37" s="92"/>
      <c r="AE37" s="90"/>
      <c r="AF37" s="90"/>
      <c r="AG37" s="144"/>
      <c r="AH37" s="89"/>
      <c r="AI37" s="90"/>
      <c r="AJ37" s="90"/>
      <c r="AK37" s="91"/>
      <c r="AL37" s="84">
        <v>31</v>
      </c>
      <c r="AM37" s="232"/>
      <c r="AN37" s="226"/>
      <c r="AO37" s="218"/>
      <c r="AP37" s="219"/>
      <c r="AQ37" s="92"/>
      <c r="AR37" s="90"/>
      <c r="AS37" s="90"/>
      <c r="AT37" s="144"/>
      <c r="AU37" s="89"/>
      <c r="AV37" s="90"/>
      <c r="AW37" s="90"/>
      <c r="AX37" s="91"/>
      <c r="AY37" s="92"/>
      <c r="AZ37" s="90"/>
      <c r="BA37" s="90"/>
      <c r="BB37" s="144"/>
      <c r="BC37" s="89"/>
      <c r="BD37" s="90"/>
      <c r="BE37" s="90"/>
      <c r="BF37" s="91"/>
      <c r="BG37" s="92"/>
      <c r="BH37" s="90"/>
      <c r="BI37" s="90"/>
      <c r="BJ37" s="144"/>
      <c r="BK37" s="89"/>
      <c r="BL37" s="90"/>
      <c r="BM37" s="90"/>
      <c r="BN37" s="91"/>
      <c r="BO37" s="92"/>
      <c r="BP37" s="90"/>
      <c r="BQ37" s="90"/>
      <c r="BR37" s="144"/>
      <c r="BS37" s="89"/>
      <c r="BT37" s="90"/>
      <c r="BU37" s="90"/>
      <c r="BV37" s="91"/>
      <c r="BW37" s="84">
        <v>31</v>
      </c>
      <c r="BX37" s="232"/>
      <c r="BY37" s="226"/>
      <c r="BZ37" s="218"/>
      <c r="CA37" s="219"/>
      <c r="CB37" s="92"/>
      <c r="CC37" s="90"/>
      <c r="CD37" s="90"/>
      <c r="CE37" s="144"/>
      <c r="CF37" s="89"/>
      <c r="CG37" s="90"/>
      <c r="CH37" s="90"/>
      <c r="CI37" s="91"/>
      <c r="CJ37" s="92"/>
      <c r="CK37" s="90"/>
      <c r="CL37" s="90"/>
      <c r="CM37" s="144"/>
      <c r="CN37" s="89"/>
      <c r="CO37" s="90"/>
      <c r="CP37" s="90"/>
      <c r="CQ37" s="91"/>
      <c r="CR37" s="167"/>
      <c r="CS37" s="168"/>
      <c r="CT37" s="90"/>
      <c r="CU37" s="144"/>
      <c r="CV37" s="88">
        <f t="shared" si="1"/>
        <v>0</v>
      </c>
      <c r="CW37" s="130">
        <f t="shared" si="2"/>
        <v>0</v>
      </c>
      <c r="CX37" s="92"/>
      <c r="CY37" s="90"/>
      <c r="CZ37" s="90"/>
      <c r="DA37" s="91"/>
      <c r="DB37" s="92"/>
      <c r="DC37" s="90"/>
      <c r="DD37" s="90"/>
      <c r="DE37" s="91"/>
    </row>
    <row r="38" spans="1:109" ht="16.95" customHeight="1">
      <c r="A38" s="99">
        <v>32</v>
      </c>
      <c r="B38" s="233"/>
      <c r="C38" s="221"/>
      <c r="D38" s="216"/>
      <c r="E38" s="220"/>
      <c r="F38" s="104"/>
      <c r="G38" s="105"/>
      <c r="H38" s="105"/>
      <c r="I38" s="152"/>
      <c r="J38" s="107"/>
      <c r="K38" s="105"/>
      <c r="L38" s="105"/>
      <c r="M38" s="106"/>
      <c r="N38" s="104"/>
      <c r="O38" s="105"/>
      <c r="P38" s="105"/>
      <c r="Q38" s="152"/>
      <c r="R38" s="107"/>
      <c r="S38" s="105"/>
      <c r="T38" s="105"/>
      <c r="U38" s="106"/>
      <c r="V38" s="104"/>
      <c r="W38" s="105"/>
      <c r="X38" s="105"/>
      <c r="Y38" s="152"/>
      <c r="Z38" s="107"/>
      <c r="AA38" s="105"/>
      <c r="AB38" s="105"/>
      <c r="AC38" s="106"/>
      <c r="AD38" s="104"/>
      <c r="AE38" s="105"/>
      <c r="AF38" s="105"/>
      <c r="AG38" s="152"/>
      <c r="AH38" s="107"/>
      <c r="AI38" s="105"/>
      <c r="AJ38" s="105"/>
      <c r="AK38" s="106"/>
      <c r="AL38" s="99">
        <v>32</v>
      </c>
      <c r="AM38" s="233"/>
      <c r="AN38" s="221"/>
      <c r="AO38" s="216"/>
      <c r="AP38" s="220"/>
      <c r="AQ38" s="104"/>
      <c r="AR38" s="105"/>
      <c r="AS38" s="105"/>
      <c r="AT38" s="152"/>
      <c r="AU38" s="107"/>
      <c r="AV38" s="105"/>
      <c r="AW38" s="105"/>
      <c r="AX38" s="106"/>
      <c r="AY38" s="104"/>
      <c r="AZ38" s="105"/>
      <c r="BA38" s="105"/>
      <c r="BB38" s="152"/>
      <c r="BC38" s="107"/>
      <c r="BD38" s="105"/>
      <c r="BE38" s="105"/>
      <c r="BF38" s="106"/>
      <c r="BG38" s="104"/>
      <c r="BH38" s="105"/>
      <c r="BI38" s="105"/>
      <c r="BJ38" s="152"/>
      <c r="BK38" s="107"/>
      <c r="BL38" s="105"/>
      <c r="BM38" s="105"/>
      <c r="BN38" s="106"/>
      <c r="BO38" s="104"/>
      <c r="BP38" s="105"/>
      <c r="BQ38" s="105"/>
      <c r="BR38" s="152"/>
      <c r="BS38" s="107"/>
      <c r="BT38" s="105"/>
      <c r="BU38" s="105"/>
      <c r="BV38" s="106"/>
      <c r="BW38" s="99">
        <v>32</v>
      </c>
      <c r="BX38" s="233"/>
      <c r="BY38" s="221"/>
      <c r="BZ38" s="216"/>
      <c r="CA38" s="220"/>
      <c r="CB38" s="107"/>
      <c r="CC38" s="105"/>
      <c r="CD38" s="105"/>
      <c r="CE38" s="152"/>
      <c r="CF38" s="107"/>
      <c r="CG38" s="105"/>
      <c r="CH38" s="105"/>
      <c r="CI38" s="106"/>
      <c r="CJ38" s="104"/>
      <c r="CK38" s="105"/>
      <c r="CL38" s="105"/>
      <c r="CM38" s="152"/>
      <c r="CN38" s="107"/>
      <c r="CO38" s="105"/>
      <c r="CP38" s="105"/>
      <c r="CQ38" s="106"/>
      <c r="CR38" s="169"/>
      <c r="CS38" s="170"/>
      <c r="CT38" s="105"/>
      <c r="CU38" s="152"/>
      <c r="CV38" s="88">
        <f t="shared" si="1"/>
        <v>0</v>
      </c>
      <c r="CW38" s="88">
        <f t="shared" si="2"/>
        <v>0</v>
      </c>
      <c r="CX38" s="107"/>
      <c r="CY38" s="105"/>
      <c r="CZ38" s="105"/>
      <c r="DA38" s="106"/>
      <c r="DB38" s="104"/>
      <c r="DC38" s="105"/>
      <c r="DD38" s="105"/>
      <c r="DE38" s="106"/>
    </row>
    <row r="39" spans="1:109" ht="16.95" customHeight="1">
      <c r="A39" s="128">
        <v>33</v>
      </c>
      <c r="B39" s="233"/>
      <c r="C39" s="221"/>
      <c r="D39" s="216"/>
      <c r="E39" s="220"/>
      <c r="F39" s="104"/>
      <c r="G39" s="105"/>
      <c r="H39" s="105"/>
      <c r="I39" s="152"/>
      <c r="J39" s="107"/>
      <c r="K39" s="105"/>
      <c r="L39" s="105"/>
      <c r="M39" s="106"/>
      <c r="N39" s="104"/>
      <c r="O39" s="105"/>
      <c r="P39" s="105"/>
      <c r="Q39" s="152"/>
      <c r="R39" s="107"/>
      <c r="S39" s="105"/>
      <c r="T39" s="105"/>
      <c r="U39" s="106"/>
      <c r="V39" s="104"/>
      <c r="W39" s="105"/>
      <c r="X39" s="105"/>
      <c r="Y39" s="152"/>
      <c r="Z39" s="107"/>
      <c r="AA39" s="105"/>
      <c r="AB39" s="105"/>
      <c r="AC39" s="106"/>
      <c r="AD39" s="104"/>
      <c r="AE39" s="105"/>
      <c r="AF39" s="105"/>
      <c r="AG39" s="152"/>
      <c r="AH39" s="107"/>
      <c r="AI39" s="105"/>
      <c r="AJ39" s="105"/>
      <c r="AK39" s="106"/>
      <c r="AL39" s="128">
        <v>33</v>
      </c>
      <c r="AM39" s="233"/>
      <c r="AN39" s="221"/>
      <c r="AO39" s="216"/>
      <c r="AP39" s="220"/>
      <c r="AQ39" s="104"/>
      <c r="AR39" s="105"/>
      <c r="AS39" s="105"/>
      <c r="AT39" s="152"/>
      <c r="AU39" s="107"/>
      <c r="AV39" s="105"/>
      <c r="AW39" s="105"/>
      <c r="AX39" s="106"/>
      <c r="AY39" s="104"/>
      <c r="AZ39" s="105"/>
      <c r="BA39" s="105"/>
      <c r="BB39" s="152"/>
      <c r="BC39" s="107"/>
      <c r="BD39" s="105"/>
      <c r="BE39" s="105"/>
      <c r="BF39" s="106"/>
      <c r="BG39" s="104"/>
      <c r="BH39" s="105"/>
      <c r="BI39" s="105"/>
      <c r="BJ39" s="152"/>
      <c r="BK39" s="107"/>
      <c r="BL39" s="105"/>
      <c r="BM39" s="105"/>
      <c r="BN39" s="106"/>
      <c r="BO39" s="104"/>
      <c r="BP39" s="105"/>
      <c r="BQ39" s="105"/>
      <c r="BR39" s="152"/>
      <c r="BS39" s="107"/>
      <c r="BT39" s="105"/>
      <c r="BU39" s="105"/>
      <c r="BV39" s="106"/>
      <c r="BW39" s="128">
        <v>33</v>
      </c>
      <c r="BX39" s="233"/>
      <c r="BY39" s="221"/>
      <c r="BZ39" s="216"/>
      <c r="CA39" s="220"/>
      <c r="CB39" s="107"/>
      <c r="CC39" s="105"/>
      <c r="CD39" s="105"/>
      <c r="CE39" s="152"/>
      <c r="CF39" s="107"/>
      <c r="CG39" s="105"/>
      <c r="CH39" s="105"/>
      <c r="CI39" s="106"/>
      <c r="CJ39" s="104"/>
      <c r="CK39" s="105"/>
      <c r="CL39" s="105"/>
      <c r="CM39" s="152"/>
      <c r="CN39" s="107"/>
      <c r="CO39" s="105"/>
      <c r="CP39" s="105"/>
      <c r="CQ39" s="106"/>
      <c r="CR39" s="169"/>
      <c r="CS39" s="170"/>
      <c r="CT39" s="105"/>
      <c r="CU39" s="152"/>
      <c r="CV39" s="88">
        <f t="shared" si="1"/>
        <v>0</v>
      </c>
      <c r="CW39" s="88">
        <f t="shared" si="2"/>
        <v>0</v>
      </c>
      <c r="CX39" s="107"/>
      <c r="CY39" s="105"/>
      <c r="CZ39" s="105"/>
      <c r="DA39" s="106"/>
      <c r="DB39" s="104"/>
      <c r="DC39" s="105"/>
      <c r="DD39" s="105"/>
      <c r="DE39" s="106"/>
    </row>
    <row r="40" spans="1:109" ht="16.95" customHeight="1">
      <c r="A40" s="99">
        <v>34</v>
      </c>
      <c r="B40" s="233"/>
      <c r="C40" s="222"/>
      <c r="D40" s="216"/>
      <c r="E40" s="220"/>
      <c r="F40" s="104"/>
      <c r="G40" s="105"/>
      <c r="H40" s="105"/>
      <c r="I40" s="152"/>
      <c r="J40" s="107"/>
      <c r="K40" s="105"/>
      <c r="L40" s="105"/>
      <c r="M40" s="106"/>
      <c r="N40" s="104"/>
      <c r="O40" s="105"/>
      <c r="P40" s="105"/>
      <c r="Q40" s="152"/>
      <c r="R40" s="107"/>
      <c r="S40" s="105"/>
      <c r="T40" s="105"/>
      <c r="U40" s="106"/>
      <c r="V40" s="104"/>
      <c r="W40" s="105"/>
      <c r="X40" s="105"/>
      <c r="Y40" s="152"/>
      <c r="Z40" s="107"/>
      <c r="AA40" s="105"/>
      <c r="AB40" s="105"/>
      <c r="AC40" s="106"/>
      <c r="AD40" s="104"/>
      <c r="AE40" s="105"/>
      <c r="AF40" s="105"/>
      <c r="AG40" s="152"/>
      <c r="AH40" s="107"/>
      <c r="AI40" s="105"/>
      <c r="AJ40" s="105"/>
      <c r="AK40" s="106"/>
      <c r="AL40" s="99">
        <v>34</v>
      </c>
      <c r="AM40" s="233"/>
      <c r="AN40" s="222"/>
      <c r="AO40" s="216"/>
      <c r="AP40" s="220"/>
      <c r="AQ40" s="104"/>
      <c r="AR40" s="105"/>
      <c r="AS40" s="105"/>
      <c r="AT40" s="152"/>
      <c r="AU40" s="107"/>
      <c r="AV40" s="105"/>
      <c r="AW40" s="105"/>
      <c r="AX40" s="106"/>
      <c r="AY40" s="104"/>
      <c r="AZ40" s="105"/>
      <c r="BA40" s="105"/>
      <c r="BB40" s="152"/>
      <c r="BC40" s="107"/>
      <c r="BD40" s="105"/>
      <c r="BE40" s="105"/>
      <c r="BF40" s="106"/>
      <c r="BG40" s="104"/>
      <c r="BH40" s="105"/>
      <c r="BI40" s="105"/>
      <c r="BJ40" s="152"/>
      <c r="BK40" s="107"/>
      <c r="BL40" s="105"/>
      <c r="BM40" s="105"/>
      <c r="BN40" s="106"/>
      <c r="BO40" s="104"/>
      <c r="BP40" s="105"/>
      <c r="BQ40" s="105"/>
      <c r="BR40" s="152"/>
      <c r="BS40" s="107"/>
      <c r="BT40" s="105"/>
      <c r="BU40" s="105"/>
      <c r="BV40" s="106"/>
      <c r="BW40" s="99">
        <v>34</v>
      </c>
      <c r="BX40" s="233"/>
      <c r="BY40" s="222"/>
      <c r="BZ40" s="216"/>
      <c r="CA40" s="220"/>
      <c r="CB40" s="107"/>
      <c r="CC40" s="105"/>
      <c r="CD40" s="105"/>
      <c r="CE40" s="152"/>
      <c r="CF40" s="107"/>
      <c r="CG40" s="105"/>
      <c r="CH40" s="105"/>
      <c r="CI40" s="106"/>
      <c r="CJ40" s="104"/>
      <c r="CK40" s="105"/>
      <c r="CL40" s="105"/>
      <c r="CM40" s="152"/>
      <c r="CN40" s="107"/>
      <c r="CO40" s="105"/>
      <c r="CP40" s="105"/>
      <c r="CQ40" s="106"/>
      <c r="CR40" s="169"/>
      <c r="CS40" s="170"/>
      <c r="CT40" s="105"/>
      <c r="CU40" s="152"/>
      <c r="CV40" s="88">
        <f t="shared" si="1"/>
        <v>0</v>
      </c>
      <c r="CW40" s="88">
        <f t="shared" si="2"/>
        <v>0</v>
      </c>
      <c r="CX40" s="107"/>
      <c r="CY40" s="105"/>
      <c r="CZ40" s="105"/>
      <c r="DA40" s="106"/>
      <c r="DB40" s="104"/>
      <c r="DC40" s="105"/>
      <c r="DD40" s="105"/>
      <c r="DE40" s="106"/>
    </row>
    <row r="41" spans="1:109" ht="16.95" customHeight="1" thickBot="1">
      <c r="A41" s="171">
        <v>35</v>
      </c>
      <c r="B41" s="201"/>
      <c r="C41" s="204"/>
      <c r="D41" s="202"/>
      <c r="E41" s="119"/>
      <c r="F41" s="120"/>
      <c r="G41" s="118"/>
      <c r="H41" s="118"/>
      <c r="I41" s="172"/>
      <c r="J41" s="117"/>
      <c r="K41" s="118"/>
      <c r="L41" s="118"/>
      <c r="M41" s="119"/>
      <c r="N41" s="120"/>
      <c r="O41" s="118"/>
      <c r="P41" s="118"/>
      <c r="Q41" s="172"/>
      <c r="R41" s="117"/>
      <c r="S41" s="118"/>
      <c r="T41" s="118"/>
      <c r="U41" s="119"/>
      <c r="V41" s="120"/>
      <c r="W41" s="118"/>
      <c r="X41" s="118"/>
      <c r="Y41" s="172"/>
      <c r="Z41" s="117"/>
      <c r="AA41" s="118"/>
      <c r="AB41" s="118"/>
      <c r="AC41" s="119"/>
      <c r="AD41" s="120"/>
      <c r="AE41" s="118"/>
      <c r="AF41" s="118"/>
      <c r="AG41" s="172"/>
      <c r="AH41" s="117"/>
      <c r="AI41" s="118"/>
      <c r="AJ41" s="118"/>
      <c r="AK41" s="173"/>
      <c r="AL41" s="174">
        <v>35</v>
      </c>
      <c r="AM41" s="201"/>
      <c r="AN41" s="204"/>
      <c r="AO41" s="202"/>
      <c r="AP41" s="119"/>
      <c r="AQ41" s="120"/>
      <c r="AR41" s="118"/>
      <c r="AS41" s="118"/>
      <c r="AT41" s="172"/>
      <c r="AU41" s="117"/>
      <c r="AV41" s="118"/>
      <c r="AW41" s="118"/>
      <c r="AX41" s="119"/>
      <c r="AY41" s="120"/>
      <c r="AZ41" s="118"/>
      <c r="BA41" s="118"/>
      <c r="BB41" s="172"/>
      <c r="BC41" s="117"/>
      <c r="BD41" s="118"/>
      <c r="BE41" s="118"/>
      <c r="BF41" s="119"/>
      <c r="BG41" s="120"/>
      <c r="BH41" s="118"/>
      <c r="BI41" s="118"/>
      <c r="BJ41" s="172"/>
      <c r="BK41" s="117"/>
      <c r="BL41" s="118"/>
      <c r="BM41" s="118"/>
      <c r="BN41" s="119"/>
      <c r="BO41" s="120"/>
      <c r="BP41" s="118"/>
      <c r="BQ41" s="118"/>
      <c r="BR41" s="172"/>
      <c r="BS41" s="117"/>
      <c r="BT41" s="118"/>
      <c r="BU41" s="118"/>
      <c r="BV41" s="173"/>
      <c r="BW41" s="174">
        <v>35</v>
      </c>
      <c r="BX41" s="201"/>
      <c r="BY41" s="204"/>
      <c r="BZ41" s="202"/>
      <c r="CA41" s="119"/>
      <c r="CB41" s="117"/>
      <c r="CC41" s="118"/>
      <c r="CD41" s="118"/>
      <c r="CE41" s="172"/>
      <c r="CF41" s="117"/>
      <c r="CG41" s="118"/>
      <c r="CH41" s="118"/>
      <c r="CI41" s="119"/>
      <c r="CJ41" s="120"/>
      <c r="CK41" s="118"/>
      <c r="CL41" s="118"/>
      <c r="CM41" s="172"/>
      <c r="CN41" s="117"/>
      <c r="CO41" s="118"/>
      <c r="CP41" s="118"/>
      <c r="CQ41" s="119"/>
      <c r="CR41" s="175"/>
      <c r="CS41" s="176"/>
      <c r="CT41" s="118"/>
      <c r="CU41" s="172"/>
      <c r="CV41" s="116">
        <f t="shared" si="1"/>
        <v>0</v>
      </c>
      <c r="CW41" s="116">
        <f t="shared" si="2"/>
        <v>0</v>
      </c>
      <c r="CX41" s="117"/>
      <c r="CY41" s="118"/>
      <c r="CZ41" s="118"/>
      <c r="DA41" s="119"/>
      <c r="DB41" s="120"/>
      <c r="DC41" s="118"/>
      <c r="DD41" s="118"/>
      <c r="DE41" s="119"/>
    </row>
    <row r="42" spans="1:109" ht="22.5" customHeight="1">
      <c r="C42" s="56"/>
      <c r="AM42" s="56"/>
      <c r="AN42" s="56"/>
      <c r="AO42" s="56"/>
      <c r="AP42" s="56"/>
      <c r="BX42" s="56"/>
      <c r="BY42" s="56"/>
      <c r="CR42" s="177"/>
      <c r="CS42" s="177"/>
    </row>
    <row r="43" spans="1:109" ht="22.5" customHeight="1">
      <c r="C43" s="56"/>
      <c r="AM43" s="56"/>
      <c r="AN43" s="56"/>
      <c r="AO43" s="56"/>
      <c r="AP43" s="56"/>
      <c r="BX43" s="56"/>
      <c r="BY43" s="56"/>
      <c r="CR43" s="177"/>
      <c r="CS43" s="177"/>
    </row>
    <row r="44" spans="1:109" ht="22.5" customHeight="1">
      <c r="C44" s="56"/>
      <c r="AM44" s="56"/>
      <c r="AN44" s="56"/>
      <c r="AO44" s="56"/>
      <c r="AP44" s="56"/>
      <c r="BX44" s="56"/>
      <c r="BY44" s="56"/>
      <c r="CR44" s="177"/>
      <c r="CS44" s="177"/>
    </row>
    <row r="45" spans="1:109" ht="22.5" customHeight="1">
      <c r="C45" s="56"/>
      <c r="AM45" s="56"/>
      <c r="AN45" s="56"/>
      <c r="AO45" s="56"/>
      <c r="AP45" s="56"/>
      <c r="BX45" s="56"/>
      <c r="BY45" s="56"/>
      <c r="CR45" s="177"/>
      <c r="CS45" s="177"/>
    </row>
    <row r="46" spans="1:109" ht="22.5" customHeight="1">
      <c r="C46" s="56"/>
      <c r="AM46" s="56"/>
      <c r="AN46" s="56"/>
      <c r="AO46" s="56"/>
      <c r="AP46" s="56"/>
      <c r="BX46" s="56"/>
      <c r="BY46" s="56"/>
      <c r="CR46" s="177"/>
      <c r="CS46" s="177"/>
    </row>
    <row r="47" spans="1:109" ht="22.5" customHeight="1">
      <c r="C47" s="56"/>
      <c r="AM47" s="56"/>
      <c r="AN47" s="56"/>
      <c r="AO47" s="56"/>
      <c r="AP47" s="56"/>
      <c r="BX47" s="56"/>
      <c r="BY47" s="56"/>
      <c r="CR47" s="177"/>
      <c r="CS47" s="177"/>
    </row>
    <row r="48" spans="1:109" ht="22.5" customHeight="1">
      <c r="C48" s="56"/>
      <c r="AM48" s="56"/>
      <c r="AN48" s="56"/>
      <c r="AO48" s="56"/>
      <c r="AP48" s="56"/>
      <c r="BX48" s="56"/>
      <c r="BY48" s="56"/>
      <c r="CR48" s="177"/>
      <c r="CS48" s="177"/>
    </row>
    <row r="49" spans="3:97" ht="22.5" customHeight="1">
      <c r="C49" s="56"/>
      <c r="AM49" s="56"/>
      <c r="AN49" s="56"/>
      <c r="AO49" s="56"/>
      <c r="AP49" s="56"/>
      <c r="BX49" s="56"/>
      <c r="BY49" s="56"/>
      <c r="CR49" s="177"/>
      <c r="CS49" s="177"/>
    </row>
    <row r="50" spans="3:97" ht="22.5" customHeight="1">
      <c r="C50" s="56"/>
      <c r="AM50" s="56"/>
      <c r="AN50" s="56"/>
      <c r="AO50" s="56"/>
      <c r="AP50" s="56"/>
      <c r="BX50" s="56"/>
      <c r="BY50" s="56"/>
      <c r="CR50" s="177"/>
      <c r="CS50" s="177"/>
    </row>
    <row r="51" spans="3:97" ht="22.5" customHeight="1">
      <c r="C51" s="56"/>
      <c r="AM51" s="56"/>
      <c r="AN51" s="56"/>
      <c r="AO51" s="56"/>
      <c r="AP51" s="56"/>
      <c r="BX51" s="56"/>
      <c r="BY51" s="56"/>
      <c r="CR51" s="177"/>
      <c r="CS51" s="177"/>
    </row>
    <row r="52" spans="3:97" ht="22.5" customHeight="1">
      <c r="C52" s="56"/>
      <c r="AM52" s="56"/>
      <c r="AN52" s="56"/>
      <c r="AO52" s="56"/>
      <c r="AP52" s="56"/>
      <c r="BX52" s="56"/>
      <c r="BY52" s="56"/>
      <c r="CR52" s="177"/>
      <c r="CS52" s="177"/>
    </row>
    <row r="53" spans="3:97" ht="22.5" customHeight="1">
      <c r="C53" s="56"/>
      <c r="AM53" s="56"/>
      <c r="AN53" s="56"/>
      <c r="AO53" s="56"/>
      <c r="AP53" s="56"/>
      <c r="BX53" s="56"/>
      <c r="BY53" s="56"/>
      <c r="CR53" s="177"/>
      <c r="CS53" s="177"/>
    </row>
    <row r="54" spans="3:97" ht="22.5" customHeight="1">
      <c r="C54" s="56"/>
      <c r="AM54" s="56"/>
      <c r="AN54" s="56"/>
      <c r="AO54" s="56"/>
      <c r="AP54" s="56"/>
      <c r="BX54" s="56"/>
      <c r="BY54" s="56"/>
      <c r="CR54" s="177"/>
      <c r="CS54" s="177"/>
    </row>
    <row r="55" spans="3:97" ht="22.5" customHeight="1">
      <c r="C55" s="56"/>
      <c r="AM55" s="56"/>
      <c r="AN55" s="56"/>
      <c r="AO55" s="56"/>
      <c r="AP55" s="56"/>
      <c r="BX55" s="56"/>
      <c r="BY55" s="56"/>
      <c r="CR55" s="177"/>
      <c r="CS55" s="177"/>
    </row>
    <row r="56" spans="3:97" ht="22.5" customHeight="1">
      <c r="C56" s="56"/>
      <c r="AM56" s="56"/>
      <c r="AN56" s="56"/>
      <c r="AO56" s="56"/>
      <c r="AP56" s="56"/>
      <c r="BX56" s="56"/>
      <c r="BY56" s="56"/>
      <c r="CR56" s="177"/>
      <c r="CS56" s="177"/>
    </row>
    <row r="57" spans="3:97" ht="22.5" customHeight="1">
      <c r="C57" s="56"/>
      <c r="AM57" s="56"/>
      <c r="AN57" s="56"/>
      <c r="AO57" s="56"/>
      <c r="AP57" s="56"/>
      <c r="BX57" s="56"/>
      <c r="BY57" s="56"/>
      <c r="CR57" s="177"/>
      <c r="CS57" s="177"/>
    </row>
    <row r="58" spans="3:97" ht="22.5" customHeight="1">
      <c r="C58" s="56"/>
      <c r="AM58" s="56"/>
      <c r="AN58" s="56"/>
      <c r="AO58" s="56"/>
      <c r="AP58" s="56"/>
      <c r="BX58" s="56"/>
      <c r="BY58" s="56"/>
      <c r="CR58" s="177"/>
      <c r="CS58" s="177"/>
    </row>
    <row r="59" spans="3:97" ht="22.5" customHeight="1">
      <c r="C59" s="56"/>
      <c r="AM59" s="56"/>
      <c r="AN59" s="56"/>
      <c r="AO59" s="56"/>
      <c r="AP59" s="56"/>
      <c r="BX59" s="56"/>
      <c r="BY59" s="56"/>
      <c r="CR59" s="177"/>
      <c r="CS59" s="177"/>
    </row>
    <row r="60" spans="3:97" ht="22.5" customHeight="1">
      <c r="C60" s="56"/>
      <c r="AM60" s="56"/>
      <c r="AN60" s="56"/>
      <c r="AO60" s="56"/>
      <c r="AP60" s="56"/>
      <c r="BX60" s="56"/>
      <c r="BY60" s="56"/>
      <c r="CR60" s="177"/>
      <c r="CS60" s="177"/>
    </row>
    <row r="61" spans="3:97" ht="22.5" customHeight="1">
      <c r="C61" s="56"/>
      <c r="AM61" s="56"/>
      <c r="AN61" s="56"/>
      <c r="AO61" s="56"/>
      <c r="AP61" s="56"/>
      <c r="BX61" s="56"/>
      <c r="BY61" s="56"/>
      <c r="CR61" s="177"/>
      <c r="CS61" s="177"/>
    </row>
    <row r="62" spans="3:97" ht="22.5" customHeight="1">
      <c r="C62" s="56"/>
      <c r="AM62" s="56"/>
      <c r="AN62" s="56"/>
      <c r="AO62" s="56"/>
      <c r="AP62" s="56"/>
      <c r="BX62" s="56"/>
      <c r="BY62" s="56"/>
      <c r="CR62" s="177"/>
      <c r="CS62" s="177"/>
    </row>
    <row r="63" spans="3:97" ht="22.5" customHeight="1">
      <c r="C63" s="56"/>
      <c r="AM63" s="56"/>
      <c r="AN63" s="56"/>
      <c r="AO63" s="56"/>
      <c r="AP63" s="56"/>
      <c r="BX63" s="56"/>
      <c r="BY63" s="56"/>
      <c r="CR63" s="177"/>
      <c r="CS63" s="177"/>
    </row>
    <row r="64" spans="3:97" ht="22.5" customHeight="1">
      <c r="C64" s="56"/>
      <c r="AM64" s="56"/>
      <c r="AN64" s="56"/>
      <c r="AO64" s="56"/>
      <c r="AP64" s="56"/>
      <c r="BX64" s="56"/>
      <c r="BY64" s="56"/>
      <c r="CR64" s="177"/>
      <c r="CS64" s="177"/>
    </row>
    <row r="65" spans="3:97" ht="22.5" customHeight="1">
      <c r="C65" s="56"/>
      <c r="AM65" s="56"/>
      <c r="AN65" s="56"/>
      <c r="AO65" s="56"/>
      <c r="AP65" s="56"/>
      <c r="BX65" s="56"/>
      <c r="BY65" s="56"/>
      <c r="CR65" s="177"/>
      <c r="CS65" s="177"/>
    </row>
    <row r="66" spans="3:97" ht="22.5" customHeight="1">
      <c r="C66" s="56"/>
      <c r="AM66" s="56"/>
      <c r="AN66" s="56"/>
      <c r="AO66" s="56"/>
      <c r="AP66" s="56"/>
      <c r="BX66" s="56"/>
      <c r="BY66" s="56"/>
      <c r="CR66" s="177"/>
      <c r="CS66" s="177"/>
    </row>
    <row r="67" spans="3:97" ht="22.5" customHeight="1">
      <c r="C67" s="56"/>
      <c r="AM67" s="56"/>
      <c r="AN67" s="56"/>
      <c r="AO67" s="56"/>
      <c r="AP67" s="56"/>
      <c r="BX67" s="56"/>
      <c r="BY67" s="56"/>
      <c r="CR67" s="177"/>
      <c r="CS67" s="177"/>
    </row>
    <row r="68" spans="3:97" ht="22.5" customHeight="1">
      <c r="C68" s="56"/>
      <c r="AM68" s="56"/>
      <c r="AN68" s="56"/>
      <c r="AO68" s="56"/>
      <c r="AP68" s="56"/>
      <c r="BX68" s="56"/>
      <c r="BY68" s="56"/>
      <c r="CR68" s="177"/>
      <c r="CS68" s="177"/>
    </row>
    <row r="69" spans="3:97" ht="22.5" customHeight="1">
      <c r="C69" s="56"/>
      <c r="AM69" s="56"/>
      <c r="AN69" s="56"/>
      <c r="AO69" s="56"/>
      <c r="AP69" s="56"/>
      <c r="BX69" s="56"/>
      <c r="BY69" s="56"/>
      <c r="CR69" s="177"/>
      <c r="CS69" s="177"/>
    </row>
    <row r="70" spans="3:97" ht="22.5" customHeight="1">
      <c r="C70" s="56"/>
      <c r="AM70" s="56"/>
      <c r="AN70" s="56"/>
      <c r="AO70" s="56"/>
      <c r="AP70" s="56"/>
      <c r="BX70" s="56"/>
      <c r="BY70" s="56"/>
      <c r="CR70" s="177"/>
      <c r="CS70" s="177"/>
    </row>
    <row r="71" spans="3:97" ht="22.5" customHeight="1">
      <c r="C71" s="56"/>
      <c r="AM71" s="56"/>
      <c r="AN71" s="56"/>
      <c r="AO71" s="56"/>
      <c r="AP71" s="56"/>
      <c r="BX71" s="56"/>
      <c r="BY71" s="56"/>
      <c r="CR71" s="177"/>
      <c r="CS71" s="177"/>
    </row>
    <row r="72" spans="3:97" ht="22.5" customHeight="1">
      <c r="C72" s="56"/>
      <c r="AM72" s="56"/>
      <c r="AN72" s="56"/>
      <c r="AO72" s="56"/>
      <c r="AP72" s="56"/>
      <c r="BX72" s="56"/>
      <c r="BY72" s="56"/>
      <c r="CR72" s="177"/>
      <c r="CS72" s="177"/>
    </row>
    <row r="73" spans="3:97" ht="22.5" customHeight="1">
      <c r="C73" s="56"/>
      <c r="AM73" s="56"/>
      <c r="AN73" s="56"/>
      <c r="AO73" s="56"/>
      <c r="AP73" s="56"/>
      <c r="BX73" s="56"/>
      <c r="BY73" s="56"/>
      <c r="CR73" s="177"/>
      <c r="CS73" s="177"/>
    </row>
    <row r="74" spans="3:97" ht="22.5" customHeight="1">
      <c r="C74" s="56"/>
      <c r="AM74" s="56"/>
      <c r="AN74" s="56"/>
      <c r="AO74" s="56"/>
      <c r="AP74" s="56"/>
      <c r="BX74" s="56"/>
      <c r="BY74" s="56"/>
      <c r="CR74" s="177"/>
      <c r="CS74" s="177"/>
    </row>
    <row r="75" spans="3:97" ht="22.5" customHeight="1">
      <c r="C75" s="56"/>
      <c r="AM75" s="56"/>
      <c r="AN75" s="56"/>
      <c r="AO75" s="56"/>
      <c r="AP75" s="56"/>
      <c r="BX75" s="56"/>
      <c r="BY75" s="56"/>
      <c r="CR75" s="177"/>
      <c r="CS75" s="177"/>
    </row>
    <row r="76" spans="3:97" ht="22.5" customHeight="1">
      <c r="C76" s="56"/>
      <c r="AM76" s="56"/>
      <c r="AN76" s="56"/>
      <c r="AO76" s="56"/>
      <c r="AP76" s="56"/>
      <c r="BX76" s="56"/>
      <c r="BY76" s="56"/>
      <c r="CR76" s="177"/>
      <c r="CS76" s="177"/>
    </row>
    <row r="77" spans="3:97" ht="22.5" customHeight="1">
      <c r="C77" s="56"/>
      <c r="AM77" s="56"/>
      <c r="AN77" s="56"/>
      <c r="AO77" s="56"/>
      <c r="AP77" s="56"/>
      <c r="BX77" s="56"/>
      <c r="BY77" s="56"/>
      <c r="CR77" s="177"/>
      <c r="CS77" s="177"/>
    </row>
    <row r="78" spans="3:97" ht="22.5" customHeight="1">
      <c r="C78" s="56"/>
      <c r="AM78" s="56"/>
      <c r="AN78" s="56"/>
      <c r="AO78" s="56"/>
      <c r="AP78" s="56"/>
      <c r="BX78" s="56"/>
      <c r="BY78" s="56"/>
      <c r="CR78" s="177"/>
      <c r="CS78" s="177"/>
    </row>
    <row r="79" spans="3:97" ht="22.5" customHeight="1">
      <c r="C79" s="56"/>
      <c r="AM79" s="56"/>
      <c r="AN79" s="56"/>
      <c r="AO79" s="56"/>
      <c r="AP79" s="56"/>
      <c r="BX79" s="56"/>
      <c r="BY79" s="56"/>
      <c r="CR79" s="177"/>
      <c r="CS79" s="177"/>
    </row>
    <row r="80" spans="3:97" ht="22.5" customHeight="1">
      <c r="C80" s="56"/>
      <c r="AM80" s="56"/>
      <c r="AN80" s="56"/>
      <c r="AO80" s="56"/>
      <c r="AP80" s="56"/>
      <c r="BX80" s="56"/>
      <c r="BY80" s="56"/>
      <c r="CR80" s="177"/>
      <c r="CS80" s="177"/>
    </row>
    <row r="81" spans="3:97" ht="22.5" customHeight="1">
      <c r="C81" s="56"/>
      <c r="AM81" s="56"/>
      <c r="AN81" s="56"/>
      <c r="AO81" s="56"/>
      <c r="AP81" s="56"/>
      <c r="BX81" s="56"/>
      <c r="BY81" s="56"/>
      <c r="CR81" s="177"/>
      <c r="CS81" s="177"/>
    </row>
    <row r="82" spans="3:97" ht="22.5" customHeight="1">
      <c r="C82" s="56"/>
      <c r="AM82" s="56"/>
      <c r="AN82" s="56"/>
      <c r="AO82" s="56"/>
      <c r="AP82" s="56"/>
      <c r="BX82" s="56"/>
      <c r="BY82" s="56"/>
      <c r="CR82" s="177"/>
      <c r="CS82" s="177"/>
    </row>
    <row r="83" spans="3:97" ht="22.5" customHeight="1">
      <c r="C83" s="56"/>
      <c r="AM83" s="56"/>
      <c r="AN83" s="56"/>
      <c r="AO83" s="56"/>
      <c r="AP83" s="56"/>
      <c r="BX83" s="56"/>
      <c r="BY83" s="56"/>
      <c r="CR83" s="177"/>
      <c r="CS83" s="177"/>
    </row>
    <row r="84" spans="3:97" ht="22.5" customHeight="1">
      <c r="C84" s="56"/>
      <c r="AM84" s="56"/>
      <c r="AN84" s="56"/>
      <c r="AO84" s="56"/>
      <c r="AP84" s="56"/>
      <c r="BX84" s="56"/>
      <c r="BY84" s="56"/>
      <c r="CR84" s="177"/>
      <c r="CS84" s="177"/>
    </row>
    <row r="85" spans="3:97" ht="22.5" customHeight="1">
      <c r="C85" s="56"/>
      <c r="AM85" s="56"/>
      <c r="AN85" s="56"/>
      <c r="AO85" s="56"/>
      <c r="AP85" s="56"/>
      <c r="BX85" s="56"/>
      <c r="BY85" s="56"/>
      <c r="CR85" s="177"/>
      <c r="CS85" s="177"/>
    </row>
    <row r="86" spans="3:97" ht="22.5" customHeight="1">
      <c r="C86" s="56"/>
      <c r="AM86" s="56"/>
      <c r="AN86" s="56"/>
      <c r="AO86" s="56"/>
      <c r="AP86" s="56"/>
      <c r="BX86" s="56"/>
      <c r="BY86" s="56"/>
      <c r="CR86" s="177"/>
      <c r="CS86" s="177"/>
    </row>
    <row r="87" spans="3:97" ht="22.5" customHeight="1">
      <c r="C87" s="56"/>
      <c r="AM87" s="56"/>
      <c r="AN87" s="56"/>
      <c r="AO87" s="56"/>
      <c r="AP87" s="56"/>
      <c r="BX87" s="56"/>
      <c r="BY87" s="56"/>
      <c r="CR87" s="177"/>
      <c r="CS87" s="177"/>
    </row>
    <row r="88" spans="3:97" ht="22.5" customHeight="1">
      <c r="C88" s="56"/>
      <c r="AM88" s="56"/>
      <c r="AN88" s="56"/>
      <c r="AO88" s="56"/>
      <c r="AP88" s="56"/>
      <c r="BX88" s="56"/>
      <c r="BY88" s="56"/>
      <c r="CR88" s="177"/>
      <c r="CS88" s="177"/>
    </row>
    <row r="89" spans="3:97" ht="22.5" customHeight="1">
      <c r="C89" s="56"/>
      <c r="AM89" s="56"/>
      <c r="AN89" s="56"/>
      <c r="AO89" s="56"/>
      <c r="AP89" s="56"/>
      <c r="BX89" s="56"/>
      <c r="BY89" s="56"/>
      <c r="CR89" s="177"/>
      <c r="CS89" s="177"/>
    </row>
    <row r="90" spans="3:97" ht="22.5" customHeight="1">
      <c r="C90" s="56"/>
      <c r="AM90" s="56"/>
      <c r="AN90" s="56"/>
      <c r="AO90" s="56"/>
      <c r="AP90" s="56"/>
      <c r="BX90" s="56"/>
      <c r="BY90" s="56"/>
      <c r="CR90" s="177"/>
      <c r="CS90" s="177"/>
    </row>
    <row r="91" spans="3:97" ht="22.5" customHeight="1">
      <c r="C91" s="56"/>
      <c r="AM91" s="56"/>
      <c r="AN91" s="56"/>
      <c r="AO91" s="56"/>
      <c r="AP91" s="56"/>
      <c r="BX91" s="56"/>
      <c r="BY91" s="56"/>
      <c r="CR91" s="177"/>
      <c r="CS91" s="177"/>
    </row>
    <row r="92" spans="3:97" ht="22.5" customHeight="1">
      <c r="C92" s="56"/>
      <c r="AM92" s="56"/>
      <c r="AN92" s="56"/>
      <c r="AO92" s="56"/>
      <c r="AP92" s="56"/>
      <c r="BX92" s="56"/>
      <c r="BY92" s="56"/>
      <c r="CR92" s="177"/>
      <c r="CS92" s="177"/>
    </row>
    <row r="93" spans="3:97" ht="22.5" customHeight="1">
      <c r="C93" s="56"/>
      <c r="AM93" s="56"/>
      <c r="AN93" s="56"/>
      <c r="AO93" s="56"/>
      <c r="AP93" s="56"/>
      <c r="BX93" s="56"/>
      <c r="BY93" s="56"/>
      <c r="CR93" s="177"/>
      <c r="CS93" s="177"/>
    </row>
    <row r="94" spans="3:97" ht="22.5" customHeight="1">
      <c r="C94" s="56"/>
      <c r="AM94" s="56"/>
      <c r="AN94" s="56"/>
      <c r="AO94" s="56"/>
      <c r="AP94" s="56"/>
      <c r="BX94" s="56"/>
      <c r="BY94" s="56"/>
      <c r="CR94" s="177"/>
      <c r="CS94" s="177"/>
    </row>
    <row r="95" spans="3:97" ht="22.5" customHeight="1">
      <c r="C95" s="56"/>
      <c r="AM95" s="56"/>
      <c r="AN95" s="56"/>
      <c r="AO95" s="56"/>
      <c r="AP95" s="56"/>
      <c r="BX95" s="56"/>
      <c r="BY95" s="56"/>
      <c r="CR95" s="177"/>
      <c r="CS95" s="177"/>
    </row>
    <row r="96" spans="3:97" ht="22.5" customHeight="1">
      <c r="C96" s="56"/>
      <c r="AM96" s="56"/>
      <c r="AN96" s="56"/>
      <c r="AO96" s="56"/>
      <c r="AP96" s="56"/>
      <c r="BX96" s="56"/>
      <c r="BY96" s="56"/>
      <c r="CR96" s="177"/>
      <c r="CS96" s="177"/>
    </row>
    <row r="97" spans="3:97" ht="22.5" customHeight="1">
      <c r="C97" s="56"/>
      <c r="AM97" s="56"/>
      <c r="AN97" s="56"/>
      <c r="AO97" s="56"/>
      <c r="AP97" s="56"/>
      <c r="BX97" s="56"/>
      <c r="BY97" s="56"/>
      <c r="CR97" s="177"/>
      <c r="CS97" s="177"/>
    </row>
    <row r="98" spans="3:97" ht="22.5" customHeight="1">
      <c r="C98" s="56"/>
      <c r="AM98" s="56"/>
      <c r="AN98" s="56"/>
      <c r="AO98" s="56"/>
      <c r="AP98" s="56"/>
      <c r="BX98" s="56"/>
      <c r="BY98" s="56"/>
      <c r="CR98" s="177"/>
      <c r="CS98" s="177"/>
    </row>
    <row r="99" spans="3:97" ht="22.5" customHeight="1">
      <c r="C99" s="56"/>
      <c r="AM99" s="56"/>
      <c r="AN99" s="56"/>
      <c r="AO99" s="56"/>
      <c r="AP99" s="56"/>
      <c r="BX99" s="56"/>
      <c r="BY99" s="56"/>
      <c r="CR99" s="177"/>
      <c r="CS99" s="177"/>
    </row>
    <row r="100" spans="3:97" ht="22.5" customHeight="1">
      <c r="C100" s="56"/>
      <c r="AM100" s="56"/>
      <c r="AN100" s="56"/>
      <c r="AO100" s="56"/>
      <c r="AP100" s="56"/>
      <c r="BX100" s="56"/>
      <c r="BY100" s="56"/>
      <c r="CR100" s="177"/>
      <c r="CS100" s="177"/>
    </row>
    <row r="101" spans="3:97" ht="22.5" customHeight="1">
      <c r="C101" s="56"/>
      <c r="AM101" s="56"/>
      <c r="AN101" s="56"/>
      <c r="AO101" s="56"/>
      <c r="AP101" s="56"/>
      <c r="BX101" s="56"/>
      <c r="BY101" s="56"/>
      <c r="CR101" s="177"/>
      <c r="CS101" s="177"/>
    </row>
    <row r="102" spans="3:97" ht="22.5" customHeight="1">
      <c r="C102" s="56"/>
      <c r="AM102" s="56"/>
      <c r="AN102" s="56"/>
      <c r="AO102" s="56"/>
      <c r="AP102" s="56"/>
      <c r="BX102" s="56"/>
      <c r="BY102" s="56"/>
      <c r="CR102" s="177"/>
      <c r="CS102" s="177"/>
    </row>
    <row r="103" spans="3:97" ht="22.5" customHeight="1">
      <c r="C103" s="56"/>
      <c r="AM103" s="56"/>
      <c r="AN103" s="56"/>
      <c r="AO103" s="56"/>
      <c r="AP103" s="56"/>
      <c r="BX103" s="56"/>
      <c r="BY103" s="56"/>
      <c r="CR103" s="177"/>
      <c r="CS103" s="177"/>
    </row>
    <row r="104" spans="3:97" ht="22.5" customHeight="1">
      <c r="C104" s="56"/>
      <c r="AM104" s="56"/>
      <c r="AN104" s="56"/>
      <c r="AO104" s="56"/>
      <c r="AP104" s="56"/>
      <c r="BX104" s="56"/>
      <c r="BY104" s="56"/>
      <c r="CR104" s="177"/>
      <c r="CS104" s="177"/>
    </row>
    <row r="105" spans="3:97" ht="22.5" customHeight="1">
      <c r="C105" s="56"/>
      <c r="AM105" s="56"/>
      <c r="AN105" s="56"/>
      <c r="AO105" s="56"/>
      <c r="AP105" s="56"/>
      <c r="BX105" s="56"/>
      <c r="BY105" s="56"/>
      <c r="CR105" s="177"/>
      <c r="CS105" s="177"/>
    </row>
    <row r="106" spans="3:97" ht="22.5" customHeight="1">
      <c r="C106" s="56"/>
      <c r="AM106" s="56"/>
      <c r="AN106" s="56"/>
      <c r="AO106" s="56"/>
      <c r="AP106" s="56"/>
      <c r="BX106" s="56"/>
      <c r="BY106" s="56"/>
      <c r="CR106" s="177"/>
      <c r="CS106" s="177"/>
    </row>
    <row r="107" spans="3:97" ht="22.5" customHeight="1">
      <c r="C107" s="56"/>
      <c r="AM107" s="56"/>
      <c r="AN107" s="56"/>
      <c r="AO107" s="56"/>
      <c r="AP107" s="56"/>
      <c r="BX107" s="56"/>
      <c r="BY107" s="56"/>
      <c r="CR107" s="177"/>
      <c r="CS107" s="177"/>
    </row>
    <row r="108" spans="3:97" ht="22.5" customHeight="1">
      <c r="C108" s="56"/>
      <c r="AM108" s="56"/>
      <c r="AN108" s="56"/>
      <c r="AO108" s="56"/>
      <c r="AP108" s="56"/>
      <c r="BX108" s="56"/>
      <c r="BY108" s="56"/>
      <c r="CR108" s="177"/>
      <c r="CS108" s="177"/>
    </row>
    <row r="109" spans="3:97" ht="22.5" customHeight="1">
      <c r="C109" s="56"/>
      <c r="AM109" s="56"/>
      <c r="AN109" s="56"/>
      <c r="AO109" s="56"/>
      <c r="AP109" s="56"/>
      <c r="BX109" s="56"/>
      <c r="BY109" s="56"/>
      <c r="CR109" s="177"/>
      <c r="CS109" s="177"/>
    </row>
    <row r="110" spans="3:97" ht="22.5" customHeight="1">
      <c r="C110" s="56"/>
      <c r="AM110" s="56"/>
      <c r="AN110" s="56"/>
      <c r="AO110" s="56"/>
      <c r="AP110" s="56"/>
      <c r="BX110" s="56"/>
      <c r="BY110" s="56"/>
      <c r="CR110" s="177"/>
      <c r="CS110" s="177"/>
    </row>
    <row r="111" spans="3:97" ht="22.5" customHeight="1">
      <c r="C111" s="56"/>
      <c r="AM111" s="56"/>
      <c r="AN111" s="56"/>
      <c r="AO111" s="56"/>
      <c r="AP111" s="56"/>
      <c r="BX111" s="56"/>
      <c r="BY111" s="56"/>
      <c r="CR111" s="177"/>
      <c r="CS111" s="177"/>
    </row>
    <row r="112" spans="3:97" ht="22.5" customHeight="1">
      <c r="C112" s="56"/>
      <c r="AM112" s="56"/>
      <c r="AN112" s="56"/>
      <c r="AO112" s="56"/>
      <c r="AP112" s="56"/>
      <c r="BX112" s="56"/>
      <c r="BY112" s="56"/>
      <c r="CR112" s="177"/>
      <c r="CS112" s="177"/>
    </row>
    <row r="113" spans="3:97" ht="22.5" customHeight="1">
      <c r="C113" s="56"/>
      <c r="AM113" s="56"/>
      <c r="AN113" s="56"/>
      <c r="AO113" s="56"/>
      <c r="AP113" s="56"/>
      <c r="BX113" s="56"/>
      <c r="BY113" s="56"/>
      <c r="CR113" s="177"/>
      <c r="CS113" s="177"/>
    </row>
    <row r="114" spans="3:97" ht="22.5" customHeight="1">
      <c r="C114" s="56"/>
      <c r="AM114" s="56"/>
      <c r="AN114" s="56"/>
      <c r="AO114" s="56"/>
      <c r="AP114" s="56"/>
      <c r="BX114" s="56"/>
      <c r="BY114" s="56"/>
      <c r="CR114" s="177"/>
      <c r="CS114" s="177"/>
    </row>
    <row r="115" spans="3:97" ht="22.5" customHeight="1">
      <c r="C115" s="56"/>
      <c r="AM115" s="56"/>
      <c r="AN115" s="56"/>
      <c r="AO115" s="56"/>
      <c r="AP115" s="56"/>
      <c r="BX115" s="56"/>
      <c r="BY115" s="56"/>
      <c r="CR115" s="177"/>
      <c r="CS115" s="177"/>
    </row>
    <row r="116" spans="3:97" ht="22.5" customHeight="1">
      <c r="C116" s="56"/>
      <c r="AM116" s="56"/>
      <c r="AN116" s="56"/>
      <c r="AO116" s="56"/>
      <c r="AP116" s="56"/>
      <c r="BX116" s="56"/>
      <c r="BY116" s="56"/>
      <c r="CR116" s="177"/>
      <c r="CS116" s="177"/>
    </row>
    <row r="117" spans="3:97" ht="22.5" customHeight="1">
      <c r="C117" s="56"/>
      <c r="AM117" s="56"/>
      <c r="AN117" s="56"/>
      <c r="AO117" s="56"/>
      <c r="AP117" s="56"/>
      <c r="BX117" s="56"/>
      <c r="BY117" s="56"/>
      <c r="CR117" s="177"/>
      <c r="CS117" s="177"/>
    </row>
    <row r="118" spans="3:97" ht="18">
      <c r="C118" s="56"/>
      <c r="AM118" s="56"/>
      <c r="AN118" s="56"/>
      <c r="AO118" s="56"/>
      <c r="AP118" s="56"/>
      <c r="BX118" s="56"/>
      <c r="BY118" s="56"/>
      <c r="CR118" s="177"/>
      <c r="CS118" s="177"/>
    </row>
    <row r="119" spans="3:97" ht="18">
      <c r="C119" s="56"/>
      <c r="AM119" s="56"/>
      <c r="AN119" s="56"/>
      <c r="AO119" s="56"/>
      <c r="AP119" s="56"/>
      <c r="BX119" s="56"/>
      <c r="BY119" s="56"/>
      <c r="CR119" s="177"/>
      <c r="CS119" s="177"/>
    </row>
    <row r="120" spans="3:97" ht="18">
      <c r="C120" s="56"/>
      <c r="AM120" s="56"/>
      <c r="AN120" s="56"/>
      <c r="AO120" s="56"/>
      <c r="AP120" s="56"/>
      <c r="BX120" s="56"/>
      <c r="BY120" s="56"/>
      <c r="CR120" s="177"/>
      <c r="CS120" s="177"/>
    </row>
    <row r="121" spans="3:97" ht="18">
      <c r="C121" s="56"/>
      <c r="AM121" s="56"/>
      <c r="AN121" s="56"/>
      <c r="AO121" s="56"/>
      <c r="AP121" s="56"/>
      <c r="BX121" s="56"/>
      <c r="BY121" s="56"/>
      <c r="CR121" s="177"/>
      <c r="CS121" s="177"/>
    </row>
    <row r="122" spans="3:97" ht="18">
      <c r="C122" s="56"/>
      <c r="AM122" s="56"/>
      <c r="AN122" s="56"/>
      <c r="AO122" s="56"/>
      <c r="AP122" s="56"/>
      <c r="BX122" s="56"/>
      <c r="BY122" s="56"/>
      <c r="CR122" s="177"/>
      <c r="CS122" s="177"/>
    </row>
    <row r="123" spans="3:97" ht="18">
      <c r="C123" s="56"/>
      <c r="AM123" s="56"/>
      <c r="AN123" s="56"/>
      <c r="AO123" s="56"/>
      <c r="AP123" s="56"/>
      <c r="BX123" s="56"/>
      <c r="BY123" s="56"/>
      <c r="CR123" s="177"/>
      <c r="CS123" s="177"/>
    </row>
    <row r="124" spans="3:97" ht="18">
      <c r="C124" s="56"/>
      <c r="AM124" s="56"/>
      <c r="AN124" s="56"/>
      <c r="AO124" s="56"/>
      <c r="AP124" s="56"/>
      <c r="BX124" s="56"/>
      <c r="BY124" s="56"/>
      <c r="CR124" s="177"/>
      <c r="CS124" s="177"/>
    </row>
    <row r="125" spans="3:97" ht="18">
      <c r="C125" s="56"/>
      <c r="AM125" s="56"/>
      <c r="AN125" s="56"/>
      <c r="AO125" s="56"/>
      <c r="AP125" s="56"/>
      <c r="BX125" s="56"/>
      <c r="BY125" s="56"/>
      <c r="CR125" s="177"/>
      <c r="CS125" s="177"/>
    </row>
    <row r="126" spans="3:97" ht="18">
      <c r="C126" s="56"/>
      <c r="AM126" s="56"/>
      <c r="AN126" s="56"/>
      <c r="AO126" s="56"/>
      <c r="AP126" s="56"/>
      <c r="BX126" s="56"/>
      <c r="BY126" s="56"/>
      <c r="CR126" s="177"/>
      <c r="CS126" s="177"/>
    </row>
    <row r="127" spans="3:97" ht="18">
      <c r="C127" s="56"/>
      <c r="AM127" s="56"/>
      <c r="AN127" s="56"/>
      <c r="AO127" s="56"/>
      <c r="AP127" s="56"/>
      <c r="BX127" s="56"/>
      <c r="BY127" s="56"/>
      <c r="CR127" s="177"/>
      <c r="CS127" s="177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29 AM29 BX29" name="ช่วง1_2"/>
    <protectedRange sqref="B7:B28 AM7:AM28 BX7:BX28" name="ช่วง1_3"/>
    <protectedRange sqref="C29:E29 AN29:AP29 BY29:CA29" name="ช่วง1_2_2"/>
    <protectedRange sqref="D27:E27 D7:E25 C7:C28 AO27:AP27 AO7:AP25 AN7:AN28 BZ27:CA27 BZ7:CA25 BY7:BY28" name="ช่วง1_3_1"/>
  </protectedRanges>
  <mergeCells count="145"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3-1คะแนน</vt:lpstr>
      <vt:lpstr>3-1เวลาเรียน</vt:lpstr>
      <vt:lpstr>3-2คะแนน</vt:lpstr>
      <vt:lpstr>3-2เวลาเรียน</vt:lpstr>
      <vt:lpstr>3-3คะแนน</vt:lpstr>
      <vt:lpstr>3-3เวลาเรียน</vt:lpstr>
      <vt:lpstr>'3-1คะแนน'!Print_Titles</vt:lpstr>
    </vt:vector>
  </TitlesOfParts>
  <Company>BLWSC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lenovo120167@hotmail.com</cp:lastModifiedBy>
  <cp:lastPrinted>2024-10-15T06:52:44Z</cp:lastPrinted>
  <dcterms:created xsi:type="dcterms:W3CDTF">2013-11-15T00:56:55Z</dcterms:created>
  <dcterms:modified xsi:type="dcterms:W3CDTF">2025-10-27T07:10:05Z</dcterms:modified>
</cp:coreProperties>
</file>